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04 Compras Energia\fac2019\FACTURACION\07\Envíos Gx-SICEP\"/>
    </mc:Choice>
  </mc:AlternateContent>
  <bookViews>
    <workbookView xWindow="0" yWindow="0" windowWidth="24000" windowHeight="9435" tabRatio="799" activeTab="5"/>
  </bookViews>
  <sheets>
    <sheet name="RETIROS_HORARIO_Reg" sheetId="6" r:id="rId1"/>
    <sheet name="PRIMARIA_refAT" sheetId="2" r:id="rId2"/>
    <sheet name="ENERGÍA_PtoSUM" sheetId="3" r:id="rId3"/>
    <sheet name="DESPACHO_PSxBH-" sheetId="7" r:id="rId4"/>
    <sheet name="PRORRATA_Gral" sheetId="5" r:id="rId5"/>
    <sheet name="ENERGÍA_ANUAL" sheetId="8" r:id="rId6"/>
  </sheets>
  <definedNames>
    <definedName name="_xlnm._FilterDatabase" localSheetId="5" hidden="1">ENERGÍA_ANUAL!$H$45:$I$74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" i="7" l="1"/>
  <c r="L1" i="7"/>
  <c r="B51" i="2"/>
  <c r="E2" i="5"/>
  <c r="AZ674" i="6"/>
  <c r="D3" i="5"/>
  <c r="D4" i="5"/>
  <c r="H80" i="8"/>
  <c r="D5" i="5"/>
  <c r="H87" i="8"/>
  <c r="D6" i="5"/>
  <c r="D7" i="5"/>
  <c r="D8" i="5"/>
  <c r="H81" i="8"/>
  <c r="D9" i="5"/>
  <c r="D10" i="5"/>
  <c r="D11" i="5"/>
  <c r="H84" i="8"/>
  <c r="D12" i="5"/>
  <c r="H89" i="8"/>
  <c r="D13" i="5"/>
  <c r="D14" i="5"/>
  <c r="D15" i="5"/>
  <c r="H82" i="8"/>
  <c r="D16" i="5"/>
  <c r="D17" i="5"/>
  <c r="D18" i="5"/>
  <c r="D19" i="5"/>
  <c r="H88" i="8"/>
  <c r="D20" i="5"/>
  <c r="D21" i="5"/>
  <c r="D22" i="5"/>
  <c r="D23" i="5"/>
  <c r="D24" i="5"/>
  <c r="D25" i="5"/>
  <c r="H90" i="8"/>
  <c r="D26" i="5"/>
  <c r="D27" i="5"/>
  <c r="D28" i="5"/>
  <c r="H83" i="8"/>
  <c r="D29" i="5"/>
  <c r="D30" i="5"/>
  <c r="D31" i="5"/>
  <c r="D32" i="5"/>
  <c r="H91" i="8"/>
  <c r="D33" i="5"/>
  <c r="D34" i="5"/>
  <c r="D35" i="5"/>
  <c r="H92" i="8"/>
  <c r="D36" i="5"/>
  <c r="D37" i="5"/>
  <c r="H85" i="8"/>
  <c r="D38" i="5"/>
  <c r="D39" i="5"/>
  <c r="D40" i="5"/>
  <c r="D41" i="5"/>
  <c r="D2" i="5"/>
  <c r="H86" i="8"/>
  <c r="C3" i="5"/>
  <c r="C4" i="5"/>
  <c r="C5" i="5"/>
  <c r="H73" i="8"/>
  <c r="C6" i="5"/>
  <c r="C7" i="5"/>
  <c r="H61" i="8"/>
  <c r="C8" i="5"/>
  <c r="C9" i="5"/>
  <c r="H62" i="8"/>
  <c r="C10" i="5"/>
  <c r="C11" i="5"/>
  <c r="C12" i="5"/>
  <c r="H75" i="8"/>
  <c r="C13" i="5"/>
  <c r="C14" i="5"/>
  <c r="H64" i="8"/>
  <c r="C15" i="5"/>
  <c r="C16" i="5"/>
  <c r="H66" i="8"/>
  <c r="C17" i="5"/>
  <c r="H63" i="8"/>
  <c r="C18" i="5"/>
  <c r="C19" i="5"/>
  <c r="H74" i="8"/>
  <c r="C20" i="5"/>
  <c r="C21" i="5"/>
  <c r="C22" i="5"/>
  <c r="C23" i="5"/>
  <c r="C24" i="5"/>
  <c r="C25" i="5"/>
  <c r="H76" i="8"/>
  <c r="C26" i="5"/>
  <c r="C27" i="5"/>
  <c r="H65" i="8"/>
  <c r="C28" i="5"/>
  <c r="C29" i="5"/>
  <c r="C30" i="5"/>
  <c r="C31" i="5"/>
  <c r="C32" i="5"/>
  <c r="H77" i="8"/>
  <c r="C33" i="5"/>
  <c r="C34" i="5"/>
  <c r="H67" i="8"/>
  <c r="C35" i="5"/>
  <c r="H78" i="8"/>
  <c r="C36" i="5"/>
  <c r="C37" i="5"/>
  <c r="C38" i="5"/>
  <c r="H68" i="8"/>
  <c r="C39" i="5"/>
  <c r="H69" i="8"/>
  <c r="C40" i="5"/>
  <c r="H70" i="8"/>
  <c r="C41" i="5"/>
  <c r="H71" i="8"/>
  <c r="C2" i="5"/>
  <c r="H72" i="8"/>
  <c r="B3" i="5"/>
  <c r="H47" i="8"/>
  <c r="B4" i="5"/>
  <c r="B5" i="5"/>
  <c r="H54" i="8"/>
  <c r="B6" i="5"/>
  <c r="H48" i="8"/>
  <c r="B7" i="5"/>
  <c r="B8" i="5"/>
  <c r="B9" i="5"/>
  <c r="B10" i="5"/>
  <c r="H51" i="8"/>
  <c r="B11" i="5"/>
  <c r="B12" i="5"/>
  <c r="H56" i="8"/>
  <c r="B13" i="5"/>
  <c r="H49" i="8"/>
  <c r="B14" i="5"/>
  <c r="B15" i="5"/>
  <c r="B16" i="5"/>
  <c r="B17" i="5"/>
  <c r="B18" i="5"/>
  <c r="B19" i="5"/>
  <c r="H55" i="8"/>
  <c r="B20" i="5"/>
  <c r="B21" i="5"/>
  <c r="B22" i="5"/>
  <c r="B23" i="5"/>
  <c r="B24" i="5"/>
  <c r="B25" i="5"/>
  <c r="H57" i="8"/>
  <c r="B26" i="5"/>
  <c r="H50" i="8"/>
  <c r="B27" i="5"/>
  <c r="B28" i="5"/>
  <c r="B29" i="5"/>
  <c r="B30" i="5"/>
  <c r="B31" i="5"/>
  <c r="B32" i="5"/>
  <c r="H58" i="8"/>
  <c r="B33" i="5"/>
  <c r="B34" i="5"/>
  <c r="B35" i="5"/>
  <c r="H59" i="8"/>
  <c r="B36" i="5"/>
  <c r="H52" i="8"/>
  <c r="B37" i="5"/>
  <c r="B38" i="5"/>
  <c r="B39" i="5"/>
  <c r="B40" i="5"/>
  <c r="B41" i="5"/>
  <c r="B2" i="5"/>
  <c r="H53" i="8"/>
  <c r="D42" i="5"/>
  <c r="C42" i="5"/>
  <c r="B42" i="5"/>
  <c r="I58" i="8"/>
  <c r="I78" i="8"/>
  <c r="I90" i="8"/>
  <c r="I54" i="8"/>
  <c r="I86" i="8"/>
  <c r="I57" i="8"/>
  <c r="I53" i="8"/>
  <c r="I49" i="8"/>
  <c r="I69" i="8"/>
  <c r="I80" i="8"/>
  <c r="I89" i="8"/>
  <c r="I81" i="8"/>
  <c r="I56" i="8"/>
  <c r="I52" i="8"/>
  <c r="I48" i="8"/>
  <c r="I76" i="8"/>
  <c r="I72" i="8"/>
  <c r="I68" i="8"/>
  <c r="I64" i="8"/>
  <c r="I92" i="8"/>
  <c r="I88" i="8"/>
  <c r="I84" i="8"/>
  <c r="I50" i="8"/>
  <c r="I82" i="8"/>
  <c r="I77" i="8"/>
  <c r="I73" i="8"/>
  <c r="I65" i="8"/>
  <c r="I85" i="8"/>
  <c r="I59" i="8"/>
  <c r="I55" i="8"/>
  <c r="I51" i="8"/>
  <c r="I62" i="8"/>
  <c r="I75" i="8"/>
  <c r="I71" i="8"/>
  <c r="I67" i="8"/>
  <c r="I63" i="8"/>
  <c r="I91" i="8"/>
  <c r="I87" i="8"/>
  <c r="I83" i="8"/>
  <c r="I66" i="8"/>
  <c r="I47" i="8"/>
  <c r="I70" i="8"/>
  <c r="I61" i="8"/>
  <c r="I74" i="8"/>
  <c r="C4" i="8"/>
  <c r="C5" i="8"/>
  <c r="C6" i="8"/>
  <c r="C7" i="8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40" i="8"/>
  <c r="C41" i="8"/>
  <c r="C42" i="8"/>
  <c r="C3" i="8"/>
  <c r="J3" i="8"/>
  <c r="K3" i="8"/>
  <c r="J4" i="8"/>
  <c r="K4" i="8"/>
  <c r="E80" i="8"/>
  <c r="J5" i="8"/>
  <c r="K5" i="8"/>
  <c r="J6" i="8"/>
  <c r="K6" i="8"/>
  <c r="J7" i="8"/>
  <c r="K7" i="8"/>
  <c r="E48" i="8"/>
  <c r="J8" i="8"/>
  <c r="K8" i="8"/>
  <c r="E61" i="8"/>
  <c r="J9" i="8"/>
  <c r="K9" i="8"/>
  <c r="E81" i="8"/>
  <c r="J10" i="8"/>
  <c r="K10" i="8"/>
  <c r="J12" i="8"/>
  <c r="K12" i="8"/>
  <c r="E62" i="8"/>
  <c r="J13" i="8"/>
  <c r="K13" i="8"/>
  <c r="J14" i="8"/>
  <c r="K14" i="8"/>
  <c r="E63" i="8"/>
  <c r="J15" i="8"/>
  <c r="K15" i="8"/>
  <c r="J16" i="8"/>
  <c r="K16" i="8"/>
  <c r="E49" i="8"/>
  <c r="J17" i="8"/>
  <c r="K17" i="8"/>
  <c r="E64" i="8"/>
  <c r="J18" i="8"/>
  <c r="K18" i="8"/>
  <c r="E82" i="8"/>
  <c r="J19" i="8"/>
  <c r="K19" i="8"/>
  <c r="J20" i="8"/>
  <c r="K20" i="8"/>
  <c r="E50" i="8"/>
  <c r="J21" i="8"/>
  <c r="K21" i="8"/>
  <c r="E65" i="8"/>
  <c r="J22" i="8"/>
  <c r="K22" i="8"/>
  <c r="E83" i="8"/>
  <c r="J23" i="8"/>
  <c r="K23" i="8"/>
  <c r="J24" i="8"/>
  <c r="K24" i="8"/>
  <c r="J25" i="8"/>
  <c r="K25" i="8"/>
  <c r="J26" i="8"/>
  <c r="K26" i="8"/>
  <c r="J27" i="8"/>
  <c r="K27" i="8"/>
  <c r="J28" i="8"/>
  <c r="K28" i="8"/>
  <c r="E66" i="8"/>
  <c r="J29" i="8"/>
  <c r="K29" i="8"/>
  <c r="J30" i="8"/>
  <c r="K30" i="8"/>
  <c r="J31" i="8"/>
  <c r="K31" i="8"/>
  <c r="E51" i="8"/>
  <c r="J32" i="8"/>
  <c r="K32" i="8"/>
  <c r="E84" i="8"/>
  <c r="J33" i="8"/>
  <c r="K33" i="8"/>
  <c r="J34" i="8"/>
  <c r="K34" i="8"/>
  <c r="J35" i="8"/>
  <c r="K35" i="8"/>
  <c r="E67" i="8"/>
  <c r="J36" i="8"/>
  <c r="K36" i="8"/>
  <c r="E52" i="8"/>
  <c r="J37" i="8"/>
  <c r="K37" i="8"/>
  <c r="E85" i="8"/>
  <c r="J38" i="8"/>
  <c r="K38" i="8"/>
  <c r="J39" i="8"/>
  <c r="K39" i="8"/>
  <c r="E68" i="8"/>
  <c r="J40" i="8"/>
  <c r="K40" i="8"/>
  <c r="E69" i="8"/>
  <c r="J41" i="8"/>
  <c r="K41" i="8"/>
  <c r="E70" i="8"/>
  <c r="J42" i="8"/>
  <c r="K42" i="8"/>
  <c r="E71" i="8"/>
  <c r="E59" i="8"/>
  <c r="E92" i="8"/>
  <c r="E78" i="8"/>
  <c r="E86" i="8"/>
  <c r="E53" i="8"/>
  <c r="E72" i="8"/>
  <c r="E58" i="8"/>
  <c r="E77" i="8"/>
  <c r="E91" i="8"/>
  <c r="E90" i="8"/>
  <c r="E76" i="8"/>
  <c r="E57" i="8"/>
  <c r="E55" i="8"/>
  <c r="E74" i="8"/>
  <c r="E88" i="8"/>
  <c r="O12" i="8"/>
  <c r="E47" i="8"/>
  <c r="E56" i="8"/>
  <c r="E89" i="8"/>
  <c r="E75" i="8"/>
  <c r="E54" i="8"/>
  <c r="E73" i="8"/>
  <c r="E87" i="8"/>
  <c r="O17" i="8"/>
  <c r="O22" i="8"/>
  <c r="O20" i="8"/>
  <c r="O15" i="8"/>
  <c r="O10" i="8"/>
  <c r="O16" i="8"/>
  <c r="O11" i="8"/>
  <c r="O21" i="8"/>
  <c r="H11" i="8"/>
  <c r="J11" i="8"/>
  <c r="K11" i="8"/>
  <c r="O19" i="8"/>
  <c r="F68" i="8"/>
  <c r="F87" i="8"/>
  <c r="F69" i="8"/>
  <c r="Q3" i="8"/>
  <c r="F75" i="8"/>
  <c r="F47" i="8"/>
  <c r="F73" i="8"/>
  <c r="F56" i="8"/>
  <c r="F84" i="8"/>
  <c r="F48" i="8"/>
  <c r="F66" i="8"/>
  <c r="F61" i="8"/>
  <c r="F64" i="8"/>
  <c r="F90" i="8"/>
  <c r="F85" i="8"/>
  <c r="F81" i="8"/>
  <c r="F78" i="8"/>
  <c r="F54" i="8"/>
  <c r="F51" i="8"/>
  <c r="F62" i="8"/>
  <c r="F52" i="8"/>
  <c r="F88" i="8"/>
  <c r="F65" i="8"/>
  <c r="F91" i="8"/>
  <c r="F72" i="8"/>
  <c r="F63" i="8"/>
  <c r="F92" i="8"/>
  <c r="F67" i="8"/>
  <c r="F49" i="8"/>
  <c r="F70" i="8"/>
  <c r="F74" i="8"/>
  <c r="F57" i="8"/>
  <c r="F77" i="8"/>
  <c r="F53" i="8"/>
  <c r="F82" i="8"/>
  <c r="F59" i="8"/>
  <c r="F89" i="8"/>
  <c r="F50" i="8"/>
  <c r="F80" i="8"/>
  <c r="F55" i="8"/>
  <c r="F76" i="8"/>
  <c r="F58" i="8"/>
  <c r="F86" i="8"/>
  <c r="F83" i="8"/>
  <c r="F71" i="8"/>
  <c r="Q5" i="8"/>
  <c r="Q4" i="8"/>
  <c r="O9" i="8"/>
  <c r="O3" i="8"/>
  <c r="O14" i="8"/>
  <c r="P3" i="8"/>
  <c r="L6" i="8"/>
  <c r="L30" i="8"/>
  <c r="L41" i="8"/>
  <c r="L37" i="8"/>
  <c r="L33" i="8"/>
  <c r="L29" i="8"/>
  <c r="L25" i="8"/>
  <c r="L21" i="8"/>
  <c r="L17" i="8"/>
  <c r="L13" i="8"/>
  <c r="L9" i="8"/>
  <c r="L5" i="8"/>
  <c r="L40" i="8"/>
  <c r="L36" i="8"/>
  <c r="L32" i="8"/>
  <c r="L28" i="8"/>
  <c r="L24" i="8"/>
  <c r="L20" i="8"/>
  <c r="L16" i="8"/>
  <c r="L12" i="8"/>
  <c r="L8" i="8"/>
  <c r="L4" i="8"/>
  <c r="L39" i="8"/>
  <c r="L35" i="8"/>
  <c r="L31" i="8"/>
  <c r="L27" i="8"/>
  <c r="L23" i="8"/>
  <c r="L19" i="8"/>
  <c r="L15" i="8"/>
  <c r="L11" i="8"/>
  <c r="L7" i="8"/>
  <c r="L42" i="8"/>
  <c r="L3" i="8"/>
  <c r="L38" i="8"/>
  <c r="L34" i="8"/>
  <c r="L26" i="8"/>
  <c r="L22" i="8"/>
  <c r="L18" i="8"/>
  <c r="L14" i="8"/>
  <c r="L10" i="8"/>
  <c r="O5" i="8"/>
  <c r="P4" i="8"/>
  <c r="O4" i="8"/>
  <c r="P5" i="8"/>
  <c r="E4" i="5"/>
  <c r="E25" i="5"/>
  <c r="E29" i="5"/>
  <c r="E13" i="5"/>
  <c r="E17" i="5"/>
  <c r="E21" i="5"/>
  <c r="E41" i="5"/>
  <c r="E9" i="5"/>
  <c r="E33" i="5"/>
  <c r="E36" i="5"/>
  <c r="E7" i="5"/>
  <c r="E10" i="5"/>
  <c r="E14" i="5"/>
  <c r="E18" i="5"/>
  <c r="E22" i="5"/>
  <c r="E26" i="5"/>
  <c r="E30" i="5"/>
  <c r="E34" i="5"/>
  <c r="E37" i="5"/>
  <c r="E5" i="5"/>
  <c r="E11" i="5"/>
  <c r="E15" i="5"/>
  <c r="E19" i="5"/>
  <c r="E23" i="5"/>
  <c r="E27" i="5"/>
  <c r="E31" i="5"/>
  <c r="E38" i="5"/>
  <c r="E39" i="5"/>
  <c r="E3" i="5"/>
  <c r="E6" i="5"/>
  <c r="E8" i="5"/>
  <c r="E12" i="5"/>
  <c r="E16" i="5"/>
  <c r="E20" i="5"/>
  <c r="E24" i="5"/>
  <c r="E28" i="5"/>
  <c r="E32" i="5"/>
  <c r="E35" i="5"/>
  <c r="E40" i="5"/>
  <c r="E42" i="5"/>
  <c r="F41" i="5"/>
  <c r="F40" i="5"/>
  <c r="F30" i="5"/>
  <c r="F28" i="5"/>
  <c r="F26" i="5"/>
  <c r="F24" i="5"/>
  <c r="F22" i="5"/>
  <c r="F20" i="5"/>
  <c r="F18" i="5"/>
  <c r="F16" i="5"/>
  <c r="F14" i="5"/>
  <c r="F12" i="5"/>
  <c r="F10" i="5"/>
  <c r="F8" i="5"/>
  <c r="F6" i="5"/>
  <c r="F4" i="5"/>
  <c r="F2" i="5"/>
  <c r="F34" i="5"/>
  <c r="F38" i="5"/>
  <c r="F3" i="5"/>
  <c r="F7" i="5"/>
  <c r="F11" i="5"/>
  <c r="F15" i="5"/>
  <c r="F19" i="5"/>
  <c r="F23" i="5"/>
  <c r="F27" i="5"/>
  <c r="F31" i="5"/>
  <c r="F35" i="5"/>
  <c r="F39" i="5"/>
  <c r="F32" i="5"/>
  <c r="F36" i="5"/>
  <c r="F5" i="5"/>
  <c r="F9" i="5"/>
  <c r="F13" i="5"/>
  <c r="F17" i="5"/>
  <c r="F21" i="5"/>
  <c r="F25" i="5"/>
  <c r="F29" i="5"/>
  <c r="F33" i="5"/>
  <c r="F37" i="5"/>
  <c r="F42" i="5"/>
</calcChain>
</file>

<file path=xl/sharedStrings.xml><?xml version="1.0" encoding="utf-8"?>
<sst xmlns="http://schemas.openxmlformats.org/spreadsheetml/2006/main" count="1952" uniqueCount="268">
  <si>
    <t>Subestación</t>
  </si>
  <si>
    <t>ENERGÍA TOTAL KW/H MR</t>
  </si>
  <si>
    <t>ALONSO_DE_CORDOVA_12</t>
  </si>
  <si>
    <t>ALTAMIRANO_12</t>
  </si>
  <si>
    <t>ANDES_12</t>
  </si>
  <si>
    <t>APOQUINDO_12</t>
  </si>
  <si>
    <t>BATUCO_23</t>
  </si>
  <si>
    <t>BICENTENARIO_12</t>
  </si>
  <si>
    <t>BRASIL_12</t>
  </si>
  <si>
    <t>CALEU</t>
  </si>
  <si>
    <t>CARRASCAL_12</t>
  </si>
  <si>
    <t>CHACABUCO_12</t>
  </si>
  <si>
    <t>CHACABUCO_23</t>
  </si>
  <si>
    <t>CHICUREO_23</t>
  </si>
  <si>
    <t>CLUB_HIPICO_12</t>
  </si>
  <si>
    <t>EL_MANZANO_23</t>
  </si>
  <si>
    <t>ENTEL</t>
  </si>
  <si>
    <t>FLORIDA_12</t>
  </si>
  <si>
    <t>LA_CISTERNA_12</t>
  </si>
  <si>
    <t>LA_DEHESA_12</t>
  </si>
  <si>
    <t>LA_DEHESA_23</t>
  </si>
  <si>
    <t>LA_REINA_12</t>
  </si>
  <si>
    <t>LO_AGUIRRE_12</t>
  </si>
  <si>
    <t>LO_BOZA_12</t>
  </si>
  <si>
    <t>LO_BOZA_23</t>
  </si>
  <si>
    <t>LO_PRADO_12</t>
  </si>
  <si>
    <t>LORD_COCHRANE_12</t>
  </si>
  <si>
    <t>LOS_DOMINICOS_12</t>
  </si>
  <si>
    <t>LO_VALLEDOR_12</t>
  </si>
  <si>
    <t>MACUL_12</t>
  </si>
  <si>
    <t>MAIPU_12</t>
  </si>
  <si>
    <t>METRO_110_2_R</t>
  </si>
  <si>
    <t>OCHAGAVIA_12</t>
  </si>
  <si>
    <t>PAJARITOS_12</t>
  </si>
  <si>
    <t>PAJARITOS_23</t>
  </si>
  <si>
    <t>PANAMERICANA_12_R</t>
  </si>
  <si>
    <t>POLPAICO_CHILECTRA_23</t>
  </si>
  <si>
    <t>PUDAHUEL_12</t>
  </si>
  <si>
    <t>QUILICURA_12</t>
  </si>
  <si>
    <t>QUILICURA_23</t>
  </si>
  <si>
    <t>RECOLETA_12</t>
  </si>
  <si>
    <t>RUNGUE</t>
  </si>
  <si>
    <t>SAN_CRISTOBAL_12</t>
  </si>
  <si>
    <t>SAN_JOAQUIN_12</t>
  </si>
  <si>
    <t>SAN_JOSE_12</t>
  </si>
  <si>
    <t>SAN_PABLO_23</t>
  </si>
  <si>
    <t>SANTA_ELENA_12</t>
  </si>
  <si>
    <t>SANTA_MARTA_12</t>
  </si>
  <si>
    <t>SANTA_MARTA_23</t>
  </si>
  <si>
    <t>SANTA_RAQUEL_12</t>
  </si>
  <si>
    <t>VITACURA_12</t>
  </si>
  <si>
    <t>ENERGÍA TOTAL kWh</t>
  </si>
  <si>
    <t>ALTO_JAHUEL_220</t>
  </si>
  <si>
    <t>CERRO_NAVIA_220</t>
  </si>
  <si>
    <t>CHENA_220</t>
  </si>
  <si>
    <t>LOS_MAQUIS_220</t>
  </si>
  <si>
    <t>NOGALES_220</t>
  </si>
  <si>
    <t>POLPAICO_220</t>
  </si>
  <si>
    <t>QUILLOTA_220</t>
  </si>
  <si>
    <t>Contrato</t>
  </si>
  <si>
    <t>Punto de Suministro</t>
  </si>
  <si>
    <t>A</t>
  </si>
  <si>
    <t>B</t>
  </si>
  <si>
    <t>C</t>
  </si>
  <si>
    <t>ABENGOA</t>
  </si>
  <si>
    <t>ABENGOA_DOS_A</t>
  </si>
  <si>
    <t/>
  </si>
  <si>
    <t>ABENGOA_DOS_C</t>
  </si>
  <si>
    <t>ACCIONA_ENERGIA</t>
  </si>
  <si>
    <t>AELA_A</t>
  </si>
  <si>
    <t>AELA_B</t>
  </si>
  <si>
    <t>AELA_C</t>
  </si>
  <si>
    <t>AMUNCHE_SOLAR</t>
  </si>
  <si>
    <t>CABO_LEONES_A</t>
  </si>
  <si>
    <t>CABO_LEONES_C</t>
  </si>
  <si>
    <t>CAREN_3</t>
  </si>
  <si>
    <t>CAREN_A</t>
  </si>
  <si>
    <t>CAREN_B</t>
  </si>
  <si>
    <t>CAREN_C</t>
  </si>
  <si>
    <t>CERRO_EL_MORADO</t>
  </si>
  <si>
    <t>CHUNGUNGO</t>
  </si>
  <si>
    <t>COLBUN_06-2</t>
  </si>
  <si>
    <t>EL_CAMPESINO</t>
  </si>
  <si>
    <t>ENEL_GX_06-1</t>
  </si>
  <si>
    <t>ENEL_GX_06-2</t>
  </si>
  <si>
    <t>ENEL_GX_10-1</t>
  </si>
  <si>
    <t>ENEL_GX_13-1</t>
  </si>
  <si>
    <t>ENEL_GX_13-3</t>
  </si>
  <si>
    <t>ENGIE_ENERGIA</t>
  </si>
  <si>
    <t>ERNC-1_A</t>
  </si>
  <si>
    <t>ERNC-1_B</t>
  </si>
  <si>
    <t>ERNC-1_C</t>
  </si>
  <si>
    <t>GENER_06-1</t>
  </si>
  <si>
    <t>GENER_06-2</t>
  </si>
  <si>
    <t>GUACOLDA_06-1</t>
  </si>
  <si>
    <t>NORVIND</t>
  </si>
  <si>
    <t>PANGUIPULLI_13-1</t>
  </si>
  <si>
    <t>PELUMPEN</t>
  </si>
  <si>
    <t>SANTIAGO_SOLAR</t>
  </si>
  <si>
    <t>SAN_JUAN_3</t>
  </si>
  <si>
    <t>SAN_JUAN_A</t>
  </si>
  <si>
    <t>SAN_JUAN_C</t>
  </si>
  <si>
    <t>SCB_II</t>
  </si>
  <si>
    <t>SPV_P4-B1</t>
  </si>
  <si>
    <t>SPV_P4-B2</t>
  </si>
  <si>
    <t>PRORRATA</t>
  </si>
  <si>
    <t>FECHA</t>
  </si>
  <si>
    <t>H</t>
  </si>
  <si>
    <t>Alonso de Cordova 012</t>
  </si>
  <si>
    <t>Altamirano 012</t>
  </si>
  <si>
    <t>Andes 012</t>
  </si>
  <si>
    <t>Apoquindo 012</t>
  </si>
  <si>
    <t>Batuco 023</t>
  </si>
  <si>
    <t>Bicentenario 012</t>
  </si>
  <si>
    <t>Brasil 012</t>
  </si>
  <si>
    <t>Carrascal 012</t>
  </si>
  <si>
    <t>Chacabuco 012</t>
  </si>
  <si>
    <t>Chacabuco 023</t>
  </si>
  <si>
    <t>Chicureo 023</t>
  </si>
  <si>
    <t>Club Hipico 012</t>
  </si>
  <si>
    <t>El Manzano 023</t>
  </si>
  <si>
    <t>Florida 012</t>
  </si>
  <si>
    <t>La Cisterna 012</t>
  </si>
  <si>
    <t>La Dehesa 012</t>
  </si>
  <si>
    <t>La Dehesa 023</t>
  </si>
  <si>
    <t>La Reina 012</t>
  </si>
  <si>
    <t>Lo Aguirre 012</t>
  </si>
  <si>
    <t>Lo Boza 012</t>
  </si>
  <si>
    <t>Lo Boza 023</t>
  </si>
  <si>
    <t>Lo Prado 012</t>
  </si>
  <si>
    <t>Lo Valledor 012</t>
  </si>
  <si>
    <t>Lord Cochrane 012-1</t>
  </si>
  <si>
    <t>Los Dominicos 012</t>
  </si>
  <si>
    <t>Macul 012</t>
  </si>
  <si>
    <t>Maipu 012</t>
  </si>
  <si>
    <t>Metro 110-2</t>
  </si>
  <si>
    <t>Ochagavia 012</t>
  </si>
  <si>
    <t>Pajaritos 012</t>
  </si>
  <si>
    <t>Pajaritos 023</t>
  </si>
  <si>
    <t>Panamericana 012</t>
  </si>
  <si>
    <t>Polpaico Chilectra 023</t>
  </si>
  <si>
    <t>Pudahuel 012</t>
  </si>
  <si>
    <t>Quilicura 012</t>
  </si>
  <si>
    <t>Quilicura 023</t>
  </si>
  <si>
    <t>Recoleta 012</t>
  </si>
  <si>
    <t>San Cristobal 012</t>
  </si>
  <si>
    <t>San Joaquin 012</t>
  </si>
  <si>
    <t>San Jose 012</t>
  </si>
  <si>
    <t>San Pablo 023</t>
  </si>
  <si>
    <t>Santa Elena 012</t>
  </si>
  <si>
    <t>Santa Marta 012</t>
  </si>
  <si>
    <t>Santa Marta 023</t>
  </si>
  <si>
    <t>Santa Raquel 012</t>
  </si>
  <si>
    <t>Vitacura 012</t>
  </si>
  <si>
    <t>Energía Total [kWh]</t>
  </si>
  <si>
    <t>PUNTO SUMINISTRO</t>
  </si>
  <si>
    <t>52 Máx Horarias [kW]</t>
  </si>
  <si>
    <t>SI</t>
  </si>
  <si>
    <t>ENERGÍA</t>
  </si>
  <si>
    <t>POTENCIA</t>
  </si>
  <si>
    <t>ABASTECE POTENCIA</t>
  </si>
  <si>
    <t>MES</t>
  </si>
  <si>
    <t>CONTRATO</t>
  </si>
  <si>
    <t>CÓDIGO</t>
  </si>
  <si>
    <t>Potencia [kW-mes]</t>
  </si>
  <si>
    <t>NO</t>
  </si>
  <si>
    <t>Abengoa Generación Chile S.A.  (Contrato del 28 de abril de 2015)</t>
  </si>
  <si>
    <t>Abengoa Generación Chile Dos S.A. BLOQUE A (Contrato del 24 de febrero de 2016)</t>
  </si>
  <si>
    <t>Abengoa Generación Chile Dos S.A. BLOQUE C (Contrato del 24 de febrero de 2016)</t>
  </si>
  <si>
    <t>ACCIONA ENERGÍA CHILE S.A. (Contrato del 27 de Julio de 2015)</t>
  </si>
  <si>
    <t>Aela Generación S.A. BLOQUE A (Contrato del 29 de febrero de 2016)</t>
  </si>
  <si>
    <t>Aela Generación S.A. BLOQUE B (Contrato del 29 de febrero de 2016)</t>
  </si>
  <si>
    <t>Aela Generación S.A. BLOQUE C (Contrato del 29 de febrero de 2016)</t>
  </si>
  <si>
    <t>Amunche Solar SpA. (Contrato del 25 de febrero de 2016)</t>
  </si>
  <si>
    <t>EMPRESA ELECTRICA CARÉN S.A.BLOQUE-3 (Contrato del 05 de Junio de 2015)</t>
  </si>
  <si>
    <t>EMPRESA ELECTRICA CARÉN S.A.BLOQUE-A (Contrato del 05 de Junio de 2015)</t>
  </si>
  <si>
    <t>EMPRESA ELECTRICA CARÉN S.A.BLOQUE-B (Contrato del 05 de Junio de 2015)</t>
  </si>
  <si>
    <t>EMPRESA ELECTRICA CARÉN S.A.BLOQUE-C(Contrato del 05 de Junio de 2015)</t>
  </si>
  <si>
    <t>ENERGIA CERRO EL MORADO S.A.BLOQUE-B (Contrato del 27 de Julio de 2015)</t>
  </si>
  <si>
    <t>CHUNGUNGO S.A.BLOQUE-B (Contrato del 11 de Junio de 2015)</t>
  </si>
  <si>
    <t>Colbún S.A. (Contrato del 14 de mayo de 2008)</t>
  </si>
  <si>
    <t>Central El Campesino S.A. (Contrato del 1 de abril de 2015)</t>
  </si>
  <si>
    <t>Enel Generación (Contrato del 27 de junio de 2007)</t>
  </si>
  <si>
    <t>Enel Generación (Contrato del 20 de junio de 2008)</t>
  </si>
  <si>
    <t>Enel Generación (Contrato del 24 de junio de 2011)</t>
  </si>
  <si>
    <t>Enel Generación (Contrato del 24 de Febrero de 2014)</t>
  </si>
  <si>
    <t>Enel Generación (Contrato del 22 de Octubre de 2014)</t>
  </si>
  <si>
    <t>ENGIE ENERGÍA S.A. (Contrato del 12 de Junio de 2015)</t>
  </si>
  <si>
    <t>EMPRESA ELECTRICA ERNC-1 S.A.BLOQUE-A (Contrato del 29 de Julio de 2015)</t>
  </si>
  <si>
    <t>EMPRESA ELECTRICA ERNC-1 S.A.BLOQUE-B (Contrato del 29 de Julio de 2015)</t>
  </si>
  <si>
    <t>EMPRESA ELECTRICA ERNC-1 S.A.BLOQUE-C (Contrato del 29 de Julio de 2015)</t>
  </si>
  <si>
    <t>AES Gener S.A. (Contrato del 25 de mayo de 2007)</t>
  </si>
  <si>
    <t>AES Gener S.A. (contrato del 25 de junio de 2008)</t>
  </si>
  <si>
    <t>Empresa Eléctrica Guacolda S.A.(Contrato 31 de de enero de 2007)</t>
  </si>
  <si>
    <t>Norvind S.A. (Contrato del 5 de junio de 2015)</t>
  </si>
  <si>
    <t>EMPRESA ELECTRICA PANGUIPULLI S.A.(Contrato del 6 de Marzo de 2014)</t>
  </si>
  <si>
    <t>PELUMPÉN S.A.BLOQUE-B (Contrato del 11 de Junio de 2015)</t>
  </si>
  <si>
    <t>SANTIAGO SOLAR S.A.BLOQUE-B (Contrato del 07 de Abril de 2015)</t>
  </si>
  <si>
    <t>SAN JUAN S.A.BLOQUE-3 (Contrato del 05 de Junio de 2015)</t>
  </si>
  <si>
    <t>SAN JUAN S.A.BLOQUE-A (Contrato del 05 de Junio de 2015)</t>
  </si>
  <si>
    <t>SAN JUAN S.A.BLOQUE-C (Contrato del 05 de Junio de 2015)</t>
  </si>
  <si>
    <t>SCB II SpA (Contrato del 1 de marzo de 2016)</t>
  </si>
  <si>
    <t>EMPRESA ELECTRICA SPV P4 S.A.BLOQUE-B1 (Contrato del 23 de Junio de 2015)</t>
  </si>
  <si>
    <t>EMPRESA ELECTRICA SPV P4 S.A.BLOQUE-B2 (Contrato del 23 de Junio de 2015)</t>
  </si>
  <si>
    <t xml:space="preserve">LICITACIÓN </t>
  </si>
  <si>
    <t>BLOQUE</t>
  </si>
  <si>
    <t>FACTOR AMPLIFICACIÓN</t>
  </si>
  <si>
    <t>BLOQUE BASE [GWh]</t>
  </si>
  <si>
    <t>BLOQUE VARIABLE [GWh]</t>
  </si>
  <si>
    <t>BLOQUE TOTAL</t>
  </si>
  <si>
    <t>ABENGOA GENERACIÓN CHILE DOS S.A.</t>
  </si>
  <si>
    <t>SIC 2015/02</t>
  </si>
  <si>
    <t>ABENGOA GENERACIÓN CHILE S.A.</t>
  </si>
  <si>
    <t>SIC 2013/03_2</t>
  </si>
  <si>
    <t>ABC</t>
  </si>
  <si>
    <t>ACCIONA ENERGÍA CHILE HOLDINGS S.A.</t>
  </si>
  <si>
    <t>2013-3_2</t>
  </si>
  <si>
    <t>AELA GENERACIÓN S.A.</t>
  </si>
  <si>
    <t>AES_GENER</t>
  </si>
  <si>
    <t>2006-1</t>
  </si>
  <si>
    <t>2006-2_2</t>
  </si>
  <si>
    <t>AMUNCHE SOLAR SpA</t>
  </si>
  <si>
    <t>CENTRAL EL CAMPESINO S.A.</t>
  </si>
  <si>
    <t>2013-3</t>
  </si>
  <si>
    <t>COLBÚN</t>
  </si>
  <si>
    <t>2006-2</t>
  </si>
  <si>
    <t>EMPRESA ELÉCTRICA CARÉN S.A.</t>
  </si>
  <si>
    <t>EMPRESA ELÉCTRICA ERNC-1 S.A.</t>
  </si>
  <si>
    <t>ENDESA</t>
  </si>
  <si>
    <t>2010-1</t>
  </si>
  <si>
    <t>2013-1</t>
  </si>
  <si>
    <t>ENERGÍA CERRO EL MORADO</t>
  </si>
  <si>
    <t xml:space="preserve">ENGIE </t>
  </si>
  <si>
    <t>GUACOLDA</t>
  </si>
  <si>
    <t>IBEREOLICA CABO LEONES I S.A.</t>
  </si>
  <si>
    <t>NORVIND S.A</t>
  </si>
  <si>
    <t>PANGUIPULLI</t>
  </si>
  <si>
    <t>PELUMPÉN S.A.</t>
  </si>
  <si>
    <t>SAN JUAN S.A.</t>
  </si>
  <si>
    <t>SANTIAGO SOLAR S.A.</t>
  </si>
  <si>
    <t>SCB II SpA</t>
  </si>
  <si>
    <t>SPV-P4</t>
  </si>
  <si>
    <t>GRUPO_3</t>
  </si>
  <si>
    <t>GRUPO_1</t>
  </si>
  <si>
    <t>GRUPO_2</t>
  </si>
  <si>
    <t>AMPLIFICADO</t>
  </si>
  <si>
    <t>GRUPO_3_A</t>
  </si>
  <si>
    <t>GRUPO_3_C</t>
  </si>
  <si>
    <t>GRUPO_3_ABC</t>
  </si>
  <si>
    <t>GRUPO_3_B</t>
  </si>
  <si>
    <t>GRUPO_1_ABC</t>
  </si>
  <si>
    <t>GRUPO_2_ABC</t>
  </si>
  <si>
    <t>MES-N [kWh]</t>
  </si>
  <si>
    <t>CHECK-PRORRATA</t>
  </si>
  <si>
    <t>ANUAL-AMPLIFICADO</t>
  </si>
  <si>
    <t>[GWh]</t>
  </si>
  <si>
    <t>%</t>
  </si>
  <si>
    <t>[kWh]</t>
  </si>
  <si>
    <t>GRUPO</t>
  </si>
  <si>
    <t>GRUPO_BH</t>
  </si>
  <si>
    <t>Caleu 012</t>
  </si>
  <si>
    <t>Entel 012</t>
  </si>
  <si>
    <t>Rungue 023</t>
  </si>
  <si>
    <t>ENERGÍA_ANUAL [GWh]</t>
  </si>
  <si>
    <t>BLOQUE_HORARIO</t>
  </si>
  <si>
    <t>Ibereolica Cabo Leones I S.A. BLOQUE A (Contrato del 1 de marzo de 2016)</t>
  </si>
  <si>
    <t>Ibereolica Cabo Leones I S.A. BLOQUE C (Contrato del 1 de marzo de 2016)</t>
  </si>
  <si>
    <t>PRECIO_ENERGÍA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</si>
</sst>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€_-;\-* #,##0.00\ _€_-;_-* &quot;-&quot;??\ _€_-;_-@_-"/>
    <numFmt numFmtId="164" formatCode="_-* #,##0\ _€_-;\-* #,##0\ _€_-;_-* &quot;-&quot;??\ _€_-;_-@_-"/>
    <numFmt numFmtId="165" formatCode="0.000"/>
    <numFmt numFmtId="166" formatCode="_-* #,##0_-;\-* #,##0_-;_-* &quot;0,0&quot;_-;_-@_-"/>
    <numFmt numFmtId="167" formatCode="_-* #,##0_-;\-* #,##0_-;_-* &quot;-&quot;??_-;_-@_-"/>
    <numFmt numFmtId="168" formatCode="_-* #,##0.0000_-;\-* #,##0.0000_-;_-* &quot;-&quot;??_-;_-@_-"/>
    <numFmt numFmtId="169" formatCode="_-* #,##0.000_-;\-* #,##0.000_-;_-* &quot;-&quot;??_-;_-@_-"/>
    <numFmt numFmtId="170" formatCode="_-* #,##0.000\ _€_-;\-* #,##0.000\ _€_-;_-* &quot;-&quot;???\ _€_-;_-@_-"/>
  </numFmts>
  <fonts count="1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b/>
      <i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b/>
      <i/>
      <sz val="11"/>
      <color theme="1" tint="0.499984740745262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-0.499984740745262"/>
        <bgColor theme="5"/>
      </patternFill>
    </fill>
    <fill>
      <patternFill patternType="solid">
        <fgColor indexed="22"/>
        <bgColor indexed="0"/>
      </patternFill>
    </fill>
    <fill>
      <patternFill patternType="solid">
        <fgColor theme="8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9">
    <xf numFmtId="0" fontId="0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</cellStyleXfs>
  <cellXfs count="92">
    <xf numFmtId="0" fontId="0" fillId="0" borderId="0" xfId="0"/>
    <xf numFmtId="0" fontId="1" fillId="0" borderId="0" xfId="1"/>
    <xf numFmtId="3" fontId="1" fillId="0" borderId="0" xfId="1" applyNumberFormat="1"/>
    <xf numFmtId="10" fontId="0" fillId="0" borderId="0" xfId="3" applyNumberFormat="1" applyFont="1"/>
    <xf numFmtId="164" fontId="2" fillId="0" borderId="0" xfId="1" applyNumberFormat="1" applyFont="1"/>
    <xf numFmtId="3" fontId="2" fillId="0" borderId="0" xfId="1" applyNumberFormat="1" applyFont="1"/>
    <xf numFmtId="0" fontId="0" fillId="0" borderId="0" xfId="0" applyFill="1"/>
    <xf numFmtId="17" fontId="1" fillId="0" borderId="0" xfId="1" applyNumberFormat="1" applyAlignment="1"/>
    <xf numFmtId="0" fontId="1" fillId="0" borderId="0" xfId="1" applyAlignment="1"/>
    <xf numFmtId="0" fontId="3" fillId="0" borderId="0" xfId="1" applyFont="1" applyAlignment="1"/>
    <xf numFmtId="164" fontId="4" fillId="2" borderId="0" xfId="2" applyNumberFormat="1" applyFont="1" applyFill="1" applyAlignment="1"/>
    <xf numFmtId="0" fontId="2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164" fontId="6" fillId="0" borderId="0" xfId="2" applyNumberFormat="1" applyFont="1" applyAlignment="1">
      <alignment horizontal="center" vertical="center"/>
    </xf>
    <xf numFmtId="0" fontId="1" fillId="0" borderId="7" xfId="1" applyBorder="1" applyAlignment="1"/>
    <xf numFmtId="0" fontId="1" fillId="0" borderId="8" xfId="1" applyBorder="1" applyAlignment="1"/>
    <xf numFmtId="164" fontId="0" fillId="0" borderId="8" xfId="2" applyNumberFormat="1" applyFont="1" applyBorder="1" applyAlignment="1"/>
    <xf numFmtId="164" fontId="0" fillId="0" borderId="9" xfId="2" applyNumberFormat="1" applyFont="1" applyBorder="1" applyAlignment="1"/>
    <xf numFmtId="164" fontId="1" fillId="0" borderId="0" xfId="1" applyNumberFormat="1" applyAlignment="1"/>
    <xf numFmtId="164" fontId="7" fillId="0" borderId="0" xfId="2" applyNumberFormat="1" applyFont="1" applyAlignment="1"/>
    <xf numFmtId="164" fontId="0" fillId="0" borderId="0" xfId="2" applyNumberFormat="1" applyFont="1" applyAlignment="1"/>
    <xf numFmtId="0" fontId="1" fillId="0" borderId="10" xfId="1" applyBorder="1" applyAlignment="1"/>
    <xf numFmtId="0" fontId="1" fillId="0" borderId="11" xfId="1" applyBorder="1" applyAlignment="1"/>
    <xf numFmtId="164" fontId="0" fillId="0" borderId="11" xfId="2" applyNumberFormat="1" applyFont="1" applyBorder="1" applyAlignment="1"/>
    <xf numFmtId="164" fontId="0" fillId="0" borderId="12" xfId="2" applyNumberFormat="1" applyFont="1" applyBorder="1" applyAlignment="1"/>
    <xf numFmtId="0" fontId="1" fillId="0" borderId="13" xfId="1" applyBorder="1" applyAlignment="1"/>
    <xf numFmtId="0" fontId="1" fillId="0" borderId="14" xfId="1" applyBorder="1" applyAlignment="1"/>
    <xf numFmtId="164" fontId="0" fillId="0" borderId="14" xfId="2" applyNumberFormat="1" applyFont="1" applyBorder="1" applyAlignment="1"/>
    <xf numFmtId="164" fontId="0" fillId="0" borderId="15" xfId="2" applyNumberFormat="1" applyFont="1" applyBorder="1" applyAlignment="1"/>
    <xf numFmtId="165" fontId="0" fillId="0" borderId="0" xfId="0" applyNumberFormat="1" applyBorder="1"/>
    <xf numFmtId="0" fontId="0" fillId="0" borderId="0" xfId="0" applyBorder="1"/>
    <xf numFmtId="166" fontId="0" fillId="0" borderId="0" xfId="0" applyNumberFormat="1" applyBorder="1"/>
    <xf numFmtId="10" fontId="0" fillId="0" borderId="0" xfId="5" applyNumberFormat="1" applyFont="1"/>
    <xf numFmtId="43" fontId="0" fillId="0" borderId="0" xfId="4" applyFont="1"/>
    <xf numFmtId="164" fontId="0" fillId="0" borderId="0" xfId="4" applyNumberFormat="1" applyFont="1"/>
    <xf numFmtId="164" fontId="1" fillId="0" borderId="0" xfId="4" applyNumberFormat="1" applyFont="1"/>
    <xf numFmtId="9" fontId="2" fillId="0" borderId="0" xfId="5" applyFont="1"/>
    <xf numFmtId="0" fontId="9" fillId="0" borderId="16" xfId="0" applyFont="1" applyBorder="1" applyAlignment="1">
      <alignment horizontal="center" vertical="center"/>
    </xf>
    <xf numFmtId="43" fontId="0" fillId="0" borderId="16" xfId="4" applyFont="1" applyBorder="1"/>
    <xf numFmtId="10" fontId="0" fillId="0" borderId="16" xfId="5" applyNumberFormat="1" applyFont="1" applyBorder="1"/>
    <xf numFmtId="0" fontId="0" fillId="0" borderId="16" xfId="0" applyBorder="1"/>
    <xf numFmtId="164" fontId="0" fillId="0" borderId="16" xfId="4" applyNumberFormat="1" applyFont="1" applyBorder="1"/>
    <xf numFmtId="0" fontId="9" fillId="0" borderId="17" xfId="0" applyFont="1" applyBorder="1"/>
    <xf numFmtId="0" fontId="2" fillId="0" borderId="17" xfId="1" applyFont="1" applyFill="1" applyBorder="1"/>
    <xf numFmtId="0" fontId="9" fillId="0" borderId="18" xfId="0" applyFont="1" applyBorder="1" applyAlignment="1">
      <alignment horizontal="center" vertical="center"/>
    </xf>
    <xf numFmtId="0" fontId="9" fillId="0" borderId="18" xfId="0" applyFont="1" applyBorder="1"/>
    <xf numFmtId="0" fontId="9" fillId="0" borderId="18" xfId="0" applyFont="1" applyBorder="1" applyAlignment="1">
      <alignment horizontal="center"/>
    </xf>
    <xf numFmtId="0" fontId="12" fillId="0" borderId="0" xfId="1" applyFont="1" applyBorder="1" applyAlignment="1">
      <alignment horizontal="center" vertical="center"/>
    </xf>
    <xf numFmtId="0" fontId="5" fillId="0" borderId="19" xfId="1" applyFont="1" applyBorder="1" applyAlignment="1">
      <alignment horizontal="center" vertical="center"/>
    </xf>
    <xf numFmtId="0" fontId="1" fillId="0" borderId="11" xfId="1" applyBorder="1"/>
    <xf numFmtId="0" fontId="11" fillId="0" borderId="11" xfId="1" applyFont="1" applyBorder="1"/>
    <xf numFmtId="0" fontId="0" fillId="0" borderId="11" xfId="0" applyFill="1" applyBorder="1"/>
    <xf numFmtId="168" fontId="0" fillId="0" borderId="11" xfId="4" applyNumberFormat="1" applyFont="1" applyFill="1" applyBorder="1"/>
    <xf numFmtId="169" fontId="0" fillId="0" borderId="11" xfId="4" applyNumberFormat="1" applyFont="1" applyBorder="1"/>
    <xf numFmtId="170" fontId="0" fillId="0" borderId="11" xfId="0" applyNumberFormat="1" applyBorder="1"/>
    <xf numFmtId="10" fontId="0" fillId="0" borderId="11" xfId="5" applyNumberFormat="1" applyFont="1" applyBorder="1"/>
    <xf numFmtId="167" fontId="0" fillId="0" borderId="11" xfId="4" applyNumberFormat="1" applyFont="1" applyFill="1" applyBorder="1"/>
    <xf numFmtId="0" fontId="0" fillId="0" borderId="11" xfId="0" applyBorder="1"/>
    <xf numFmtId="167" fontId="0" fillId="0" borderId="11" xfId="4" applyNumberFormat="1" applyFont="1" applyBorder="1"/>
    <xf numFmtId="169" fontId="0" fillId="0" borderId="11" xfId="4" applyNumberFormat="1" applyFont="1" applyFill="1" applyBorder="1"/>
    <xf numFmtId="0" fontId="11" fillId="0" borderId="11" xfId="1" applyFont="1" applyFill="1" applyBorder="1"/>
    <xf numFmtId="0" fontId="0" fillId="0" borderId="8" xfId="0" applyFill="1" applyBorder="1"/>
    <xf numFmtId="168" fontId="0" fillId="0" borderId="8" xfId="4" applyNumberFormat="1" applyFont="1" applyFill="1" applyBorder="1"/>
    <xf numFmtId="169" fontId="0" fillId="0" borderId="8" xfId="4" applyNumberFormat="1" applyFont="1" applyBorder="1"/>
    <xf numFmtId="170" fontId="0" fillId="0" borderId="8" xfId="0" applyNumberFormat="1" applyBorder="1"/>
    <xf numFmtId="10" fontId="0" fillId="0" borderId="8" xfId="5" applyNumberFormat="1" applyFont="1" applyBorder="1"/>
    <xf numFmtId="167" fontId="10" fillId="3" borderId="20" xfId="4" applyNumberFormat="1" applyFont="1" applyFill="1" applyBorder="1" applyAlignment="1">
      <alignment horizontal="center" vertical="center" wrapText="1"/>
    </xf>
    <xf numFmtId="0" fontId="2" fillId="0" borderId="0" xfId="1" applyFont="1"/>
    <xf numFmtId="0" fontId="2" fillId="0" borderId="0" xfId="1" applyFont="1" applyAlignment="1">
      <alignment horizontal="center" vertical="center"/>
    </xf>
    <xf numFmtId="0" fontId="1" fillId="0" borderId="3" xfId="1" applyFill="1" applyBorder="1" applyAlignment="1">
      <alignment horizontal="center" vertical="center"/>
    </xf>
    <xf numFmtId="0" fontId="9" fillId="5" borderId="11" xfId="0" applyFont="1" applyFill="1" applyBorder="1" applyAlignment="1">
      <alignment horizontal="center" vertical="center"/>
    </xf>
    <xf numFmtId="10" fontId="0" fillId="0" borderId="11" xfId="5" applyNumberFormat="1" applyFont="1" applyBorder="1" applyAlignment="1">
      <alignment horizontal="center" vertical="center"/>
    </xf>
    <xf numFmtId="0" fontId="2" fillId="0" borderId="11" xfId="1" applyFont="1" applyFill="1" applyBorder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0" fontId="13" fillId="4" borderId="1" xfId="6" applyFont="1" applyFill="1" applyBorder="1" applyAlignment="1">
      <alignment horizontal="center"/>
    </xf>
    <xf numFmtId="164" fontId="13" fillId="0" borderId="2" xfId="4" applyNumberFormat="1" applyFont="1" applyFill="1" applyBorder="1" applyAlignment="1">
      <alignment horizontal="right" wrapText="1"/>
    </xf>
    <xf numFmtId="164" fontId="0" fillId="0" borderId="0" xfId="0" applyNumberFormat="1"/>
    <xf numFmtId="0" fontId="0" fillId="0" borderId="0" xfId="2" applyNumberFormat="1" applyFont="1"/>
    <xf numFmtId="4" fontId="0" fillId="0" borderId="0" xfId="2" applyNumberFormat="1" applyFont="1"/>
    <xf numFmtId="0" fontId="2" fillId="0" borderId="4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2" fillId="0" borderId="0" xfId="1" applyFont="1" applyAlignment="1">
      <alignment horizontal="center" vertical="center"/>
    </xf>
    <xf numFmtId="0" fontId="2" fillId="0" borderId="16" xfId="1" applyFont="1" applyBorder="1" applyAlignment="1">
      <alignment horizontal="center" vertical="center"/>
    </xf>
    <xf numFmtId="0" fontId="2" fillId="0" borderId="0" xfId="1" applyFont="1" applyAlignment="1">
      <alignment horizontal="center"/>
    </xf>
    <xf numFmtId="0" fontId="13" fillId="4" borderId="1" xfId="7" applyFont="1" applyFill="1" applyBorder="1" applyAlignment="1">
      <alignment horizontal="center"/>
    </xf>
    <xf numFmtId="15" fontId="13" fillId="0" borderId="2" xfId="8" applyNumberFormat="1" applyFont="1" applyFill="1" applyBorder="1" applyAlignment="1">
      <alignment horizontal="right" wrapText="1"/>
    </xf>
    <xf numFmtId="0" fontId="13" fillId="0" borderId="2" xfId="8" applyFont="1" applyFill="1" applyBorder="1" applyAlignment="1">
      <alignment horizontal="right" wrapText="1"/>
    </xf>
  </cellXfs>
  <cellStyles count="9">
    <cellStyle name="Millares" xfId="4" builtinId="3"/>
    <cellStyle name="Millares 2" xfId="2"/>
    <cellStyle name="Normal" xfId="0" builtinId="0"/>
    <cellStyle name="Normal 2" xfId="1"/>
    <cellStyle name="Normal_RETIRO_REGULADO" xfId="7"/>
    <cellStyle name="Normal_RETIRO_REGULADO_BBDD_1" xfId="8"/>
    <cellStyle name="Normal_RETIROS_HORARIO_Reg_1" xfId="6"/>
    <cellStyle name="Porcentaje" xfId="5" builtinId="5"/>
    <cellStyle name="Porcentaj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746"/>
  <sheetViews>
    <sheetView zoomScale="80" zoomScaleNormal="80" workbookViewId="0">
      <selection activeCell="J14" sqref="J14"/>
    </sheetView>
  </sheetViews>
  <sheetFormatPr baseColWidth="10" defaultRowHeight="15" x14ac:dyDescent="0.25"/>
  <cols>
    <col min="1" max="1" width="10.7109375" bestFit="1" customWidth="1"/>
    <col min="2" max="2" width="6.42578125" bestFit="1" customWidth="1"/>
    <col min="3" max="3" width="23.42578125" bestFit="1" customWidth="1"/>
    <col min="4" max="4" width="15.85546875" bestFit="1" customWidth="1"/>
    <col min="5" max="5" width="13.85546875" bestFit="1" customWidth="1"/>
    <col min="6" max="6" width="15.7109375" bestFit="1" customWidth="1"/>
    <col min="7" max="7" width="13.85546875" bestFit="1" customWidth="1"/>
    <col min="8" max="8" width="17.7109375" bestFit="1" customWidth="1"/>
    <col min="9" max="9" width="13.85546875" bestFit="1" customWidth="1"/>
    <col min="10" max="10" width="10.5703125" bestFit="1" customWidth="1"/>
    <col min="11" max="11" width="13.85546875" bestFit="1" customWidth="1"/>
    <col min="12" max="13" width="15.28515625" bestFit="1" customWidth="1"/>
    <col min="14" max="14" width="13.42578125" bestFit="1" customWidth="1"/>
    <col min="15" max="15" width="16" bestFit="1" customWidth="1"/>
    <col min="16" max="16" width="16.28515625" bestFit="1" customWidth="1"/>
    <col min="17" max="17" width="10.140625" bestFit="1" customWidth="1"/>
    <col min="18" max="18" width="12.85546875" bestFit="1" customWidth="1"/>
    <col min="19" max="19" width="15.7109375" bestFit="1" customWidth="1"/>
    <col min="20" max="21" width="15.140625" bestFit="1" customWidth="1"/>
    <col min="22" max="22" width="13.85546875" bestFit="1" customWidth="1"/>
    <col min="23" max="23" width="14.5703125" bestFit="1" customWidth="1"/>
    <col min="24" max="25" width="13.85546875" bestFit="1" customWidth="1"/>
    <col min="26" max="26" width="13.140625" bestFit="1" customWidth="1"/>
    <col min="27" max="27" width="16" bestFit="1" customWidth="1"/>
    <col min="28" max="28" width="20.5703125" bestFit="1" customWidth="1"/>
    <col min="29" max="29" width="19.28515625" bestFit="1" customWidth="1"/>
    <col min="30" max="30" width="13.85546875" bestFit="1" customWidth="1"/>
    <col min="31" max="31" width="12.85546875" bestFit="1" customWidth="1"/>
    <col min="32" max="32" width="12.42578125" bestFit="1" customWidth="1"/>
    <col min="33" max="33" width="15" bestFit="1" customWidth="1"/>
    <col min="34" max="34" width="13.85546875" bestFit="1" customWidth="1"/>
    <col min="35" max="35" width="13.5703125" bestFit="1" customWidth="1"/>
    <col min="36" max="36" width="19.140625" bestFit="1" customWidth="1"/>
    <col min="37" max="37" width="22.7109375" bestFit="1" customWidth="1"/>
    <col min="38" max="38" width="14.28515625" bestFit="1" customWidth="1"/>
    <col min="39" max="41" width="13.85546875" bestFit="1" customWidth="1"/>
    <col min="42" max="42" width="12.28515625" bestFit="1" customWidth="1"/>
    <col min="43" max="43" width="18" bestFit="1" customWidth="1"/>
    <col min="44" max="44" width="16.7109375" bestFit="1" customWidth="1"/>
    <col min="45" max="45" width="13.85546875" bestFit="1" customWidth="1"/>
    <col min="46" max="46" width="14.5703125" bestFit="1" customWidth="1"/>
    <col min="47" max="47" width="16.5703125" bestFit="1" customWidth="1"/>
    <col min="48" max="49" width="16.7109375" bestFit="1" customWidth="1"/>
    <col min="50" max="50" width="18.140625" bestFit="1" customWidth="1"/>
    <col min="51" max="51" width="13.85546875" bestFit="1" customWidth="1"/>
    <col min="52" max="52" width="15" bestFit="1" customWidth="1"/>
  </cols>
  <sheetData>
    <row r="1" spans="1:51" s="6" customFormat="1" x14ac:dyDescent="0.25">
      <c r="A1" s="89" t="s">
        <v>106</v>
      </c>
      <c r="B1" s="89" t="s">
        <v>107</v>
      </c>
      <c r="C1" s="77" t="s">
        <v>108</v>
      </c>
      <c r="D1" s="77" t="s">
        <v>109</v>
      </c>
      <c r="E1" s="77" t="s">
        <v>110</v>
      </c>
      <c r="F1" s="77" t="s">
        <v>111</v>
      </c>
      <c r="G1" s="77" t="s">
        <v>112</v>
      </c>
      <c r="H1" s="77" t="s">
        <v>113</v>
      </c>
      <c r="I1" s="77" t="s">
        <v>114</v>
      </c>
      <c r="J1" s="77" t="s">
        <v>260</v>
      </c>
      <c r="K1" s="77" t="s">
        <v>115</v>
      </c>
      <c r="L1" s="77" t="s">
        <v>116</v>
      </c>
      <c r="M1" s="77" t="s">
        <v>117</v>
      </c>
      <c r="N1" s="77" t="s">
        <v>118</v>
      </c>
      <c r="O1" s="77" t="s">
        <v>119</v>
      </c>
      <c r="P1" s="77" t="s">
        <v>120</v>
      </c>
      <c r="Q1" s="77" t="s">
        <v>261</v>
      </c>
      <c r="R1" s="77" t="s">
        <v>121</v>
      </c>
      <c r="S1" s="77" t="s">
        <v>122</v>
      </c>
      <c r="T1" s="77" t="s">
        <v>123</v>
      </c>
      <c r="U1" s="77" t="s">
        <v>124</v>
      </c>
      <c r="V1" s="77" t="s">
        <v>125</v>
      </c>
      <c r="W1" s="77" t="s">
        <v>126</v>
      </c>
      <c r="X1" s="77" t="s">
        <v>127</v>
      </c>
      <c r="Y1" s="77" t="s">
        <v>128</v>
      </c>
      <c r="Z1" s="77" t="s">
        <v>129</v>
      </c>
      <c r="AA1" s="77" t="s">
        <v>130</v>
      </c>
      <c r="AB1" s="77" t="s">
        <v>131</v>
      </c>
      <c r="AC1" s="77" t="s">
        <v>132</v>
      </c>
      <c r="AD1" s="77" t="s">
        <v>133</v>
      </c>
      <c r="AE1" s="77" t="s">
        <v>134</v>
      </c>
      <c r="AF1" s="77" t="s">
        <v>135</v>
      </c>
      <c r="AG1" s="77" t="s">
        <v>136</v>
      </c>
      <c r="AH1" s="77" t="s">
        <v>137</v>
      </c>
      <c r="AI1" s="77" t="s">
        <v>138</v>
      </c>
      <c r="AJ1" s="77" t="s">
        <v>139</v>
      </c>
      <c r="AK1" s="77" t="s">
        <v>140</v>
      </c>
      <c r="AL1" s="77" t="s">
        <v>141</v>
      </c>
      <c r="AM1" s="77" t="s">
        <v>142</v>
      </c>
      <c r="AN1" s="77" t="s">
        <v>143</v>
      </c>
      <c r="AO1" s="77" t="s">
        <v>144</v>
      </c>
      <c r="AP1" s="77" t="s">
        <v>262</v>
      </c>
      <c r="AQ1" s="77" t="s">
        <v>145</v>
      </c>
      <c r="AR1" s="77" t="s">
        <v>146</v>
      </c>
      <c r="AS1" s="77" t="s">
        <v>147</v>
      </c>
      <c r="AT1" s="77" t="s">
        <v>148</v>
      </c>
      <c r="AU1" s="77" t="s">
        <v>149</v>
      </c>
      <c r="AV1" s="77" t="s">
        <v>150</v>
      </c>
      <c r="AW1" s="77" t="s">
        <v>151</v>
      </c>
      <c r="AX1" s="77" t="s">
        <v>152</v>
      </c>
      <c r="AY1" s="77" t="s">
        <v>153</v>
      </c>
    </row>
    <row r="2" spans="1:51" x14ac:dyDescent="0.25">
      <c r="A2" s="90">
        <v>43647</v>
      </c>
      <c r="B2" s="91">
        <v>1</v>
      </c>
      <c r="C2" s="78">
        <v>35382.800804687497</v>
      </c>
      <c r="D2" s="78">
        <v>37698.213661024303</v>
      </c>
      <c r="E2" s="78">
        <v>22341.446582031302</v>
      </c>
      <c r="F2" s="78">
        <v>65774.951540322596</v>
      </c>
      <c r="G2" s="78">
        <v>30522.9642768538</v>
      </c>
      <c r="H2" s="78">
        <v>4277.1219104574602</v>
      </c>
      <c r="I2" s="78">
        <v>29825.425090331999</v>
      </c>
      <c r="J2" s="78">
        <v>89.557582855224595</v>
      </c>
      <c r="K2" s="78">
        <v>20644.0383300781</v>
      </c>
      <c r="L2" s="78">
        <v>12161.3997117005</v>
      </c>
      <c r="M2" s="78">
        <v>25462.413671499999</v>
      </c>
      <c r="N2" s="78">
        <v>12647.8564571363</v>
      </c>
      <c r="O2" s="78">
        <v>48091.255458296902</v>
      </c>
      <c r="P2" s="78">
        <v>1634.3156787109299</v>
      </c>
      <c r="Q2" s="78">
        <v>35.122911453247099</v>
      </c>
      <c r="R2" s="78">
        <v>7793.62166748047</v>
      </c>
      <c r="S2" s="78">
        <v>50078.428966796899</v>
      </c>
      <c r="T2" s="78">
        <v>15789.8164257812</v>
      </c>
      <c r="U2" s="78">
        <v>8032.79606933594</v>
      </c>
      <c r="V2" s="78">
        <v>77754.256218749899</v>
      </c>
      <c r="W2" s="78">
        <v>3559.72542724609</v>
      </c>
      <c r="X2" s="78">
        <v>16212.0232644072</v>
      </c>
      <c r="Y2" s="78">
        <v>9581.1526386718706</v>
      </c>
      <c r="Z2" s="78">
        <v>359.48044243164099</v>
      </c>
      <c r="AA2" s="78">
        <v>32229.929250000099</v>
      </c>
      <c r="AB2" s="78">
        <v>20017.318189453101</v>
      </c>
      <c r="AC2" s="78">
        <v>29754.1188538672</v>
      </c>
      <c r="AD2" s="78">
        <v>44971.831089843799</v>
      </c>
      <c r="AE2" s="78">
        <v>8791.2872880859304</v>
      </c>
      <c r="AF2" s="78">
        <v>12.7036087802419</v>
      </c>
      <c r="AG2" s="78">
        <v>26663.05690625</v>
      </c>
      <c r="AH2" s="78">
        <v>50751.818828124997</v>
      </c>
      <c r="AI2" s="78">
        <v>10784.64296875</v>
      </c>
      <c r="AJ2" s="78">
        <v>56.348555419921297</v>
      </c>
      <c r="AK2" s="78">
        <v>3601.2188598632802</v>
      </c>
      <c r="AL2" s="78">
        <v>23225.128513671902</v>
      </c>
      <c r="AM2" s="78">
        <v>24019.196671137201</v>
      </c>
      <c r="AN2" s="78">
        <v>5776.93522949219</v>
      </c>
      <c r="AO2" s="78">
        <v>44312.9530791016</v>
      </c>
      <c r="AP2" s="78">
        <v>375.22272521972599</v>
      </c>
      <c r="AQ2" s="78">
        <v>49041.507105468801</v>
      </c>
      <c r="AR2" s="78">
        <v>49718.921893218103</v>
      </c>
      <c r="AS2" s="78">
        <v>55813.949910156298</v>
      </c>
      <c r="AT2" s="78">
        <v>14442.378264932</v>
      </c>
      <c r="AU2" s="78">
        <v>64203.176617187499</v>
      </c>
      <c r="AV2" s="78">
        <v>30535.619347656298</v>
      </c>
      <c r="AW2" s="78">
        <v>6392.5113993240302</v>
      </c>
      <c r="AX2" s="78">
        <v>51233.193244628899</v>
      </c>
      <c r="AY2" s="78">
        <v>49397.539864597398</v>
      </c>
    </row>
    <row r="3" spans="1:51" x14ac:dyDescent="0.25">
      <c r="A3" s="90">
        <v>43647</v>
      </c>
      <c r="B3" s="91">
        <v>2</v>
      </c>
      <c r="C3" s="78">
        <v>32122.269933593801</v>
      </c>
      <c r="D3" s="78">
        <v>30901.2546961806</v>
      </c>
      <c r="E3" s="78">
        <v>18973.828476562499</v>
      </c>
      <c r="F3" s="78">
        <v>57401.303743447599</v>
      </c>
      <c r="G3" s="78">
        <v>23220.134468259999</v>
      </c>
      <c r="H3" s="78">
        <v>4977.2493214496599</v>
      </c>
      <c r="I3" s="78">
        <v>25645.083524414102</v>
      </c>
      <c r="J3" s="78">
        <v>77.562145233154396</v>
      </c>
      <c r="K3" s="78">
        <v>16768.2548828125</v>
      </c>
      <c r="L3" s="78">
        <v>11248.6111091615</v>
      </c>
      <c r="M3" s="78">
        <v>24994.576257421901</v>
      </c>
      <c r="N3" s="78">
        <v>11645.040173933099</v>
      </c>
      <c r="O3" s="78">
        <v>40082.930622101601</v>
      </c>
      <c r="P3" s="78">
        <v>1469.5075527343699</v>
      </c>
      <c r="Q3" s="78">
        <v>35.070183753967299</v>
      </c>
      <c r="R3" s="78">
        <v>6179.7982299804698</v>
      </c>
      <c r="S3" s="78">
        <v>39589.8349121094</v>
      </c>
      <c r="T3" s="78">
        <v>14532.8534335937</v>
      </c>
      <c r="U3" s="78">
        <v>7430.8532773437501</v>
      </c>
      <c r="V3" s="78">
        <v>63344.638113281202</v>
      </c>
      <c r="W3" s="78">
        <v>3224.4217285156301</v>
      </c>
      <c r="X3" s="78">
        <v>15460.163954735201</v>
      </c>
      <c r="Y3" s="78">
        <v>7136.5432539062504</v>
      </c>
      <c r="Z3" s="78">
        <v>349.92378684692397</v>
      </c>
      <c r="AA3" s="78">
        <v>26340.277448242199</v>
      </c>
      <c r="AB3" s="78">
        <v>17868.649515624998</v>
      </c>
      <c r="AC3" s="78">
        <v>26372.984217512399</v>
      </c>
      <c r="AD3" s="78">
        <v>36207.815785156301</v>
      </c>
      <c r="AE3" s="78">
        <v>6832.2837099609296</v>
      </c>
      <c r="AF3" s="78">
        <v>12.7036087802419</v>
      </c>
      <c r="AG3" s="78">
        <v>21229.300675781298</v>
      </c>
      <c r="AH3" s="78">
        <v>38093.9288398438</v>
      </c>
      <c r="AI3" s="78">
        <v>9210.8643554687496</v>
      </c>
      <c r="AJ3" s="78">
        <v>59.594386718751103</v>
      </c>
      <c r="AK3" s="78">
        <v>3271.1055468750001</v>
      </c>
      <c r="AL3" s="78">
        <v>17812.903146484401</v>
      </c>
      <c r="AM3" s="78">
        <v>19289.755288324701</v>
      </c>
      <c r="AN3" s="78">
        <v>4255.8931640624996</v>
      </c>
      <c r="AO3" s="78">
        <v>36336.362422363301</v>
      </c>
      <c r="AP3" s="78">
        <v>284.73301306152302</v>
      </c>
      <c r="AQ3" s="78">
        <v>43435.138331054703</v>
      </c>
      <c r="AR3" s="78">
        <v>40683.737909819502</v>
      </c>
      <c r="AS3" s="78">
        <v>43787.846054687499</v>
      </c>
      <c r="AT3" s="78">
        <v>13249.7754856351</v>
      </c>
      <c r="AU3" s="78">
        <v>53084.888376953102</v>
      </c>
      <c r="AV3" s="78">
        <v>24037.002494140601</v>
      </c>
      <c r="AW3" s="78">
        <v>5844.5009883026196</v>
      </c>
      <c r="AX3" s="78">
        <v>39764.605288085899</v>
      </c>
      <c r="AY3" s="78">
        <v>44554.446403659902</v>
      </c>
    </row>
    <row r="4" spans="1:51" x14ac:dyDescent="0.25">
      <c r="A4" s="90">
        <v>43647</v>
      </c>
      <c r="B4" s="91">
        <v>3</v>
      </c>
      <c r="C4" s="78">
        <v>29677.2713515625</v>
      </c>
      <c r="D4" s="78">
        <v>26286.059852430601</v>
      </c>
      <c r="E4" s="78">
        <v>16913.295722656301</v>
      </c>
      <c r="F4" s="78">
        <v>52306.670747353797</v>
      </c>
      <c r="G4" s="78">
        <v>20036.203528806898</v>
      </c>
      <c r="H4" s="78">
        <v>5380.9355870277795</v>
      </c>
      <c r="I4" s="78">
        <v>22947.613246093799</v>
      </c>
      <c r="J4" s="78">
        <v>76.918510437011605</v>
      </c>
      <c r="K4" s="78">
        <v>14774.415820312501</v>
      </c>
      <c r="L4" s="78">
        <v>10935.7573191224</v>
      </c>
      <c r="M4" s="78">
        <v>23492.3737200781</v>
      </c>
      <c r="N4" s="78">
        <v>11116.137880964399</v>
      </c>
      <c r="O4" s="78">
        <v>35367.809659140599</v>
      </c>
      <c r="P4" s="78">
        <v>1349.6518134765599</v>
      </c>
      <c r="Q4" s="78">
        <v>34.494435310363798</v>
      </c>
      <c r="R4" s="78">
        <v>5247.7193969726604</v>
      </c>
      <c r="S4" s="78">
        <v>32947.570434570298</v>
      </c>
      <c r="T4" s="78">
        <v>13775.2679511719</v>
      </c>
      <c r="U4" s="78">
        <v>7160.2067578124997</v>
      </c>
      <c r="V4" s="78">
        <v>54353.753847656299</v>
      </c>
      <c r="W4" s="78">
        <v>3042.1856079101599</v>
      </c>
      <c r="X4" s="78">
        <v>13967.7298991962</v>
      </c>
      <c r="Y4" s="78">
        <v>6662.4010039062596</v>
      </c>
      <c r="Z4" s="78">
        <v>360.52011822509797</v>
      </c>
      <c r="AA4" s="78">
        <v>22792.944242187601</v>
      </c>
      <c r="AB4" s="78">
        <v>16522.197318359398</v>
      </c>
      <c r="AC4" s="78">
        <v>24746.1953851982</v>
      </c>
      <c r="AD4" s="78">
        <v>31050.853359375</v>
      </c>
      <c r="AE4" s="78">
        <v>5431.0831445312397</v>
      </c>
      <c r="AF4" s="78">
        <v>12.7036087802419</v>
      </c>
      <c r="AG4" s="78">
        <v>18234.154109374998</v>
      </c>
      <c r="AH4" s="78">
        <v>31835.792546875</v>
      </c>
      <c r="AI4" s="78">
        <v>8097.9653564453201</v>
      </c>
      <c r="AJ4" s="78">
        <v>54.3573967285162</v>
      </c>
      <c r="AK4" s="78">
        <v>3089.2467651367201</v>
      </c>
      <c r="AL4" s="78">
        <v>14552.595166015601</v>
      </c>
      <c r="AM4" s="78">
        <v>16598.1604738715</v>
      </c>
      <c r="AN4" s="78">
        <v>3364.6190917968802</v>
      </c>
      <c r="AO4" s="78">
        <v>31857.543364257799</v>
      </c>
      <c r="AP4" s="78">
        <v>238.147966918945</v>
      </c>
      <c r="AQ4" s="78">
        <v>39866.904465820298</v>
      </c>
      <c r="AR4" s="78">
        <v>35173.468818999303</v>
      </c>
      <c r="AS4" s="78">
        <v>36440.358761718802</v>
      </c>
      <c r="AT4" s="78">
        <v>12427.678403603801</v>
      </c>
      <c r="AU4" s="78">
        <v>46630.847019531197</v>
      </c>
      <c r="AV4" s="78">
        <v>20250.167007812499</v>
      </c>
      <c r="AW4" s="78">
        <v>4579.9461034350597</v>
      </c>
      <c r="AX4" s="78">
        <v>33199.076444091799</v>
      </c>
      <c r="AY4" s="78">
        <v>41749.124507175497</v>
      </c>
    </row>
    <row r="5" spans="1:51" x14ac:dyDescent="0.25">
      <c r="A5" s="90">
        <v>43647</v>
      </c>
      <c r="B5" s="91">
        <v>4</v>
      </c>
      <c r="C5" s="78">
        <v>28804.631357421898</v>
      </c>
      <c r="D5" s="78">
        <v>24293.559707899301</v>
      </c>
      <c r="E5" s="78">
        <v>15810.9724511719</v>
      </c>
      <c r="F5" s="78">
        <v>50089.172075478898</v>
      </c>
      <c r="G5" s="78">
        <v>18891.792864744399</v>
      </c>
      <c r="H5" s="78">
        <v>5273.5808036840299</v>
      </c>
      <c r="I5" s="78">
        <v>21689.100548339899</v>
      </c>
      <c r="J5" s="78">
        <v>74.045137405395494</v>
      </c>
      <c r="K5" s="78">
        <v>13595.4374267578</v>
      </c>
      <c r="L5" s="78">
        <v>10660.6989675599</v>
      </c>
      <c r="M5" s="78">
        <v>22917.288306390601</v>
      </c>
      <c r="N5" s="78">
        <v>10832.662820417499</v>
      </c>
      <c r="O5" s="78">
        <v>33134.891474140597</v>
      </c>
      <c r="P5" s="78">
        <v>1326.1010136718801</v>
      </c>
      <c r="Q5" s="78">
        <v>34.679491996765101</v>
      </c>
      <c r="R5" s="78">
        <v>4798.4386291503897</v>
      </c>
      <c r="S5" s="78">
        <v>29850.326014648501</v>
      </c>
      <c r="T5" s="78">
        <v>13552.2879335937</v>
      </c>
      <c r="U5" s="78">
        <v>7040.0434794921903</v>
      </c>
      <c r="V5" s="78">
        <v>50464.121054687501</v>
      </c>
      <c r="W5" s="78">
        <v>3016.5359008789101</v>
      </c>
      <c r="X5" s="78">
        <v>13467.9578350555</v>
      </c>
      <c r="Y5" s="78">
        <v>6409.3470019531296</v>
      </c>
      <c r="Z5" s="78">
        <v>375.44983038330099</v>
      </c>
      <c r="AA5" s="78">
        <v>21107.0827607422</v>
      </c>
      <c r="AB5" s="78">
        <v>16045.376908203099</v>
      </c>
      <c r="AC5" s="78">
        <v>24027.596679804799</v>
      </c>
      <c r="AD5" s="78">
        <v>29034.015835937498</v>
      </c>
      <c r="AE5" s="78">
        <v>4885.8508720703203</v>
      </c>
      <c r="AF5" s="78">
        <v>12.7036087802419</v>
      </c>
      <c r="AG5" s="78">
        <v>16821.840765624998</v>
      </c>
      <c r="AH5" s="78">
        <v>29365.663980468798</v>
      </c>
      <c r="AI5" s="78">
        <v>7770.11735839844</v>
      </c>
      <c r="AJ5" s="78">
        <v>48.795831054687902</v>
      </c>
      <c r="AK5" s="78">
        <v>2972.3323168945299</v>
      </c>
      <c r="AL5" s="78">
        <v>12971.7534638672</v>
      </c>
      <c r="AM5" s="78">
        <v>15688.095959223099</v>
      </c>
      <c r="AN5" s="78">
        <v>2990.4942382812501</v>
      </c>
      <c r="AO5" s="78">
        <v>29550.936961425799</v>
      </c>
      <c r="AP5" s="78">
        <v>254.96172265625</v>
      </c>
      <c r="AQ5" s="78">
        <v>38271.662239257799</v>
      </c>
      <c r="AR5" s="78">
        <v>32756.414260405501</v>
      </c>
      <c r="AS5" s="78">
        <v>32746.715259765599</v>
      </c>
      <c r="AT5" s="78">
        <v>12259.0039739163</v>
      </c>
      <c r="AU5" s="78">
        <v>43939.4711972656</v>
      </c>
      <c r="AV5" s="78">
        <v>18566.101134765599</v>
      </c>
      <c r="AW5" s="78">
        <v>2786.2284250109901</v>
      </c>
      <c r="AX5" s="78">
        <v>30103.644720459</v>
      </c>
      <c r="AY5" s="78">
        <v>40620.326610691103</v>
      </c>
    </row>
    <row r="6" spans="1:51" x14ac:dyDescent="0.25">
      <c r="A6" s="90">
        <v>43647</v>
      </c>
      <c r="B6" s="91">
        <v>5</v>
      </c>
      <c r="C6" s="78">
        <v>28507.1786035156</v>
      </c>
      <c r="D6" s="78">
        <v>23917.629336805599</v>
      </c>
      <c r="E6" s="78">
        <v>15574.272421875001</v>
      </c>
      <c r="F6" s="78">
        <v>49821.605505166299</v>
      </c>
      <c r="G6" s="78">
        <v>18585.905358885</v>
      </c>
      <c r="H6" s="78">
        <v>5675.1583492465197</v>
      </c>
      <c r="I6" s="78">
        <v>21365.195931640599</v>
      </c>
      <c r="J6" s="78">
        <v>70.478282928466896</v>
      </c>
      <c r="K6" s="78">
        <v>13179.6567626953</v>
      </c>
      <c r="L6" s="78">
        <v>10556.0544011537</v>
      </c>
      <c r="M6" s="78">
        <v>22562.7973504375</v>
      </c>
      <c r="N6" s="78">
        <v>10721.4843965894</v>
      </c>
      <c r="O6" s="78">
        <v>32624.322089429701</v>
      </c>
      <c r="P6" s="78">
        <v>1299.6282353515601</v>
      </c>
      <c r="Q6" s="78">
        <v>34.8690795898438</v>
      </c>
      <c r="R6" s="78">
        <v>4666.89404296875</v>
      </c>
      <c r="S6" s="78">
        <v>28645.810784179699</v>
      </c>
      <c r="T6" s="78">
        <v>13532.594959960999</v>
      </c>
      <c r="U6" s="78">
        <v>7007.1574785156199</v>
      </c>
      <c r="V6" s="78">
        <v>48958.084683593697</v>
      </c>
      <c r="W6" s="78">
        <v>3056.8997558593701</v>
      </c>
      <c r="X6" s="78">
        <v>13428.984772625899</v>
      </c>
      <c r="Y6" s="78">
        <v>6519.3758105468796</v>
      </c>
      <c r="Z6" s="78">
        <v>384.56776057739302</v>
      </c>
      <c r="AA6" s="78">
        <v>20561.674252929701</v>
      </c>
      <c r="AB6" s="78">
        <v>15907.6104238281</v>
      </c>
      <c r="AC6" s="78">
        <v>23754.657917808101</v>
      </c>
      <c r="AD6" s="78">
        <v>28092.9394804687</v>
      </c>
      <c r="AE6" s="78">
        <v>4601.9638632812403</v>
      </c>
      <c r="AF6" s="78">
        <v>12.7036087802419</v>
      </c>
      <c r="AG6" s="78">
        <v>16388.069863281198</v>
      </c>
      <c r="AH6" s="78">
        <v>29226.9891289062</v>
      </c>
      <c r="AI6" s="78">
        <v>7660.6187011718803</v>
      </c>
      <c r="AJ6" s="78">
        <v>53.564698730468201</v>
      </c>
      <c r="AK6" s="78">
        <v>3003.1209130859402</v>
      </c>
      <c r="AL6" s="78">
        <v>12450.47740625</v>
      </c>
      <c r="AM6" s="78">
        <v>15282.248901605901</v>
      </c>
      <c r="AN6" s="78">
        <v>2853.2004150390599</v>
      </c>
      <c r="AO6" s="78">
        <v>28812.214422851601</v>
      </c>
      <c r="AP6" s="78">
        <v>251.50110693359301</v>
      </c>
      <c r="AQ6" s="78">
        <v>37804.257259765604</v>
      </c>
      <c r="AR6" s="78">
        <v>31803.8542535696</v>
      </c>
      <c r="AS6" s="78">
        <v>31643.0667441406</v>
      </c>
      <c r="AT6" s="78">
        <v>12086.073559853799</v>
      </c>
      <c r="AU6" s="78">
        <v>42893.684781249998</v>
      </c>
      <c r="AV6" s="78">
        <v>17981.2885800781</v>
      </c>
      <c r="AW6" s="78">
        <v>2155.0235462907399</v>
      </c>
      <c r="AX6" s="78">
        <v>29122.073809814399</v>
      </c>
      <c r="AY6" s="78">
        <v>40450.522268894201</v>
      </c>
    </row>
    <row r="7" spans="1:51" x14ac:dyDescent="0.25">
      <c r="A7" s="90">
        <v>43647</v>
      </c>
      <c r="B7" s="91">
        <v>6</v>
      </c>
      <c r="C7" s="78">
        <v>29290.987929687501</v>
      </c>
      <c r="D7" s="78">
        <v>25818.302172742999</v>
      </c>
      <c r="E7" s="78">
        <v>16269.050185546899</v>
      </c>
      <c r="F7" s="78">
        <v>51525.598317666299</v>
      </c>
      <c r="G7" s="78">
        <v>20569.036093260002</v>
      </c>
      <c r="H7" s="78">
        <v>5582.2380284809096</v>
      </c>
      <c r="I7" s="78">
        <v>22475.742144043001</v>
      </c>
      <c r="J7" s="78">
        <v>71.7286186218262</v>
      </c>
      <c r="K7" s="78">
        <v>13872.0574951172</v>
      </c>
      <c r="L7" s="78">
        <v>10954.5678679505</v>
      </c>
      <c r="M7" s="78">
        <v>23463.994110546901</v>
      </c>
      <c r="N7" s="78">
        <v>11190.894379011301</v>
      </c>
      <c r="O7" s="78">
        <v>34075.419031578102</v>
      </c>
      <c r="P7" s="78">
        <v>1362.91287792968</v>
      </c>
      <c r="Q7" s="78">
        <v>34.2602186203003</v>
      </c>
      <c r="R7" s="78">
        <v>5050.0859130859399</v>
      </c>
      <c r="S7" s="78">
        <v>30224.555209960901</v>
      </c>
      <c r="T7" s="78">
        <v>13940.6625458984</v>
      </c>
      <c r="U7" s="78">
        <v>7312.7986767578104</v>
      </c>
      <c r="V7" s="78">
        <v>51335.444480468803</v>
      </c>
      <c r="W7" s="78">
        <v>3191.9612304687498</v>
      </c>
      <c r="X7" s="78">
        <v>14059.410045008701</v>
      </c>
      <c r="Y7" s="78">
        <v>7248.74018164063</v>
      </c>
      <c r="Z7" s="78">
        <v>394.95389097900397</v>
      </c>
      <c r="AA7" s="78">
        <v>21841.352808593801</v>
      </c>
      <c r="AB7" s="78">
        <v>17195.917855468801</v>
      </c>
      <c r="AC7" s="78">
        <v>24567.610163598802</v>
      </c>
      <c r="AD7" s="78">
        <v>29896.5611484375</v>
      </c>
      <c r="AE7" s="78">
        <v>5065.4031249999798</v>
      </c>
      <c r="AF7" s="78">
        <v>12.7036087802419</v>
      </c>
      <c r="AG7" s="78">
        <v>17397.478015625002</v>
      </c>
      <c r="AH7" s="78">
        <v>32102.0372890625</v>
      </c>
      <c r="AI7" s="78">
        <v>8110.1725097656299</v>
      </c>
      <c r="AJ7" s="78">
        <v>54.267362792968697</v>
      </c>
      <c r="AK7" s="78">
        <v>3135.0107592773402</v>
      </c>
      <c r="AL7" s="78">
        <v>13465.1432050781</v>
      </c>
      <c r="AM7" s="78">
        <v>16163.061188715301</v>
      </c>
      <c r="AN7" s="78">
        <v>3147.1960937499998</v>
      </c>
      <c r="AO7" s="78">
        <v>30338.882554687501</v>
      </c>
      <c r="AP7" s="78">
        <v>264.37892712402402</v>
      </c>
      <c r="AQ7" s="78">
        <v>38338.331337890602</v>
      </c>
      <c r="AR7" s="78">
        <v>33393.122269194602</v>
      </c>
      <c r="AS7" s="78">
        <v>34094.909865234396</v>
      </c>
      <c r="AT7" s="78">
        <v>12672.8421360257</v>
      </c>
      <c r="AU7" s="78">
        <v>44434.081115234301</v>
      </c>
      <c r="AV7" s="78">
        <v>19261.979656250001</v>
      </c>
      <c r="AW7" s="78">
        <v>2292.5908746997102</v>
      </c>
      <c r="AX7" s="78">
        <v>31162.284581298802</v>
      </c>
      <c r="AY7" s="78">
        <v>41824.932343113003</v>
      </c>
    </row>
    <row r="8" spans="1:51" x14ac:dyDescent="0.25">
      <c r="A8" s="90">
        <v>43647</v>
      </c>
      <c r="B8" s="91">
        <v>7</v>
      </c>
      <c r="C8" s="78">
        <v>36114.775513671899</v>
      </c>
      <c r="D8" s="78">
        <v>33862.858782118099</v>
      </c>
      <c r="E8" s="78">
        <v>21949.633984374999</v>
      </c>
      <c r="F8" s="78">
        <v>65119.034548135001</v>
      </c>
      <c r="G8" s="78">
        <v>28504.439239744399</v>
      </c>
      <c r="H8" s="78">
        <v>5829.7986916527698</v>
      </c>
      <c r="I8" s="78">
        <v>28639.603749023499</v>
      </c>
      <c r="J8" s="78">
        <v>79.471769332885799</v>
      </c>
      <c r="K8" s="78">
        <v>17917.696923828102</v>
      </c>
      <c r="L8" s="78">
        <v>13382.3127868958</v>
      </c>
      <c r="M8" s="78">
        <v>28824.8765794844</v>
      </c>
      <c r="N8" s="78">
        <v>14317.637351667499</v>
      </c>
      <c r="O8" s="78">
        <v>44011.026984945303</v>
      </c>
      <c r="P8" s="78">
        <v>1608.9700380859499</v>
      </c>
      <c r="Q8" s="78">
        <v>33.628773689269998</v>
      </c>
      <c r="R8" s="78">
        <v>7241.1792480468803</v>
      </c>
      <c r="S8" s="78">
        <v>41344.132044921898</v>
      </c>
      <c r="T8" s="78">
        <v>16705.665812499999</v>
      </c>
      <c r="U8" s="78">
        <v>9219.7840351562609</v>
      </c>
      <c r="V8" s="78">
        <v>70254.026128906306</v>
      </c>
      <c r="W8" s="78">
        <v>3905.9714477539101</v>
      </c>
      <c r="X8" s="78">
        <v>16279.9793962118</v>
      </c>
      <c r="Y8" s="78">
        <v>9960.6703320312608</v>
      </c>
      <c r="Z8" s="78">
        <v>376.13283724365198</v>
      </c>
      <c r="AA8" s="78">
        <v>28504.791497070299</v>
      </c>
      <c r="AB8" s="78">
        <v>21554.990847656201</v>
      </c>
      <c r="AC8" s="78">
        <v>30186.8435662132</v>
      </c>
      <c r="AD8" s="78">
        <v>41348.603484375002</v>
      </c>
      <c r="AE8" s="78">
        <v>7494.2707382812596</v>
      </c>
      <c r="AF8" s="78">
        <v>12.7036087802419</v>
      </c>
      <c r="AG8" s="78">
        <v>23240.3023164062</v>
      </c>
      <c r="AH8" s="78">
        <v>44615.232613281303</v>
      </c>
      <c r="AI8" s="78">
        <v>10407.1828613281</v>
      </c>
      <c r="AJ8" s="78">
        <v>62.536432617187998</v>
      </c>
      <c r="AK8" s="78">
        <v>3499.9573657226601</v>
      </c>
      <c r="AL8" s="78">
        <v>18055.236556640601</v>
      </c>
      <c r="AM8" s="78">
        <v>22292.184852777798</v>
      </c>
      <c r="AN8" s="78">
        <v>4999.7254394531301</v>
      </c>
      <c r="AO8" s="78">
        <v>39083.05109375</v>
      </c>
      <c r="AP8" s="78">
        <v>317.56375073242202</v>
      </c>
      <c r="AQ8" s="78">
        <v>45425.883495117203</v>
      </c>
      <c r="AR8" s="78">
        <v>44121.077929350897</v>
      </c>
      <c r="AS8" s="78">
        <v>45701.626248046901</v>
      </c>
      <c r="AT8" s="78">
        <v>15302.226178994501</v>
      </c>
      <c r="AU8" s="78">
        <v>59225.122964843802</v>
      </c>
      <c r="AV8" s="78">
        <v>25391.383335937498</v>
      </c>
      <c r="AW8" s="78">
        <v>3202.1354392922899</v>
      </c>
      <c r="AX8" s="78">
        <v>41389.997322998097</v>
      </c>
      <c r="AY8" s="78">
        <v>50491.520218113001</v>
      </c>
    </row>
    <row r="9" spans="1:51" x14ac:dyDescent="0.25">
      <c r="A9" s="90">
        <v>43647</v>
      </c>
      <c r="B9" s="91">
        <v>8</v>
      </c>
      <c r="C9" s="78">
        <v>47719.969445312498</v>
      </c>
      <c r="D9" s="78">
        <v>43791.639203993</v>
      </c>
      <c r="E9" s="78">
        <v>26839.5090527344</v>
      </c>
      <c r="F9" s="78">
        <v>85469.007415322601</v>
      </c>
      <c r="G9" s="78">
        <v>36461.089633475203</v>
      </c>
      <c r="H9" s="78">
        <v>6964.7756651684103</v>
      </c>
      <c r="I9" s="78">
        <v>39638.716935546901</v>
      </c>
      <c r="J9" s="78">
        <v>98.186180114746094</v>
      </c>
      <c r="K9" s="78">
        <v>23714.116455078201</v>
      </c>
      <c r="L9" s="78">
        <v>15336.616229278699</v>
      </c>
      <c r="M9" s="78">
        <v>36614.311705468797</v>
      </c>
      <c r="N9" s="78">
        <v>16388.287810651898</v>
      </c>
      <c r="O9" s="78">
        <v>58977.909232562502</v>
      </c>
      <c r="P9" s="78">
        <v>1981.2913539442</v>
      </c>
      <c r="Q9" s="78">
        <v>33.510220527648897</v>
      </c>
      <c r="R9" s="78">
        <v>8006.24893798828</v>
      </c>
      <c r="S9" s="78">
        <v>51973.752556640597</v>
      </c>
      <c r="T9" s="78">
        <v>19236.7262988281</v>
      </c>
      <c r="U9" s="78">
        <v>10199.3626972656</v>
      </c>
      <c r="V9" s="78">
        <v>85716.804066406199</v>
      </c>
      <c r="W9" s="78">
        <v>4874.6751464843801</v>
      </c>
      <c r="X9" s="78">
        <v>21529.276894188501</v>
      </c>
      <c r="Y9" s="78">
        <v>13691.687390625</v>
      </c>
      <c r="Z9" s="78">
        <v>396.93929006347702</v>
      </c>
      <c r="AA9" s="78">
        <v>35243.939179687499</v>
      </c>
      <c r="AB9" s="78">
        <v>31405.282740234401</v>
      </c>
      <c r="AC9" s="78">
        <v>37239.077908104198</v>
      </c>
      <c r="AD9" s="78">
        <v>47917.331710937498</v>
      </c>
      <c r="AE9" s="78">
        <v>10650.351548828099</v>
      </c>
      <c r="AF9" s="78">
        <v>12.7036087802419</v>
      </c>
      <c r="AG9" s="78">
        <v>29358.252371093698</v>
      </c>
      <c r="AH9" s="78">
        <v>51743.365828125003</v>
      </c>
      <c r="AI9" s="78">
        <v>13351.7313964844</v>
      </c>
      <c r="AJ9" s="78">
        <v>131.28155834960901</v>
      </c>
      <c r="AK9" s="78">
        <v>3960.77698008468</v>
      </c>
      <c r="AL9" s="78">
        <v>21415.985564453102</v>
      </c>
      <c r="AM9" s="78">
        <v>26992.5421516059</v>
      </c>
      <c r="AN9" s="78">
        <v>5995.5656738281205</v>
      </c>
      <c r="AO9" s="78">
        <v>50316.626885742196</v>
      </c>
      <c r="AP9" s="78">
        <v>406.12915466308698</v>
      </c>
      <c r="AQ9" s="78">
        <v>63445.710583984401</v>
      </c>
      <c r="AR9" s="78">
        <v>57757.129366850801</v>
      </c>
      <c r="AS9" s="78">
        <v>55926.738796874997</v>
      </c>
      <c r="AT9" s="78">
        <v>18507.439509072599</v>
      </c>
      <c r="AU9" s="78">
        <v>76363.687105468707</v>
      </c>
      <c r="AV9" s="78">
        <v>29365.7934726563</v>
      </c>
      <c r="AW9" s="78">
        <v>3454.6507270239299</v>
      </c>
      <c r="AX9" s="78">
        <v>50204.337436523398</v>
      </c>
      <c r="AY9" s="78">
        <v>70464.385181003599</v>
      </c>
    </row>
    <row r="10" spans="1:51" x14ac:dyDescent="0.25">
      <c r="A10" s="90">
        <v>43647</v>
      </c>
      <c r="B10" s="91">
        <v>9</v>
      </c>
      <c r="C10" s="78">
        <v>55031.434082031199</v>
      </c>
      <c r="D10" s="78">
        <v>49365.729532118101</v>
      </c>
      <c r="E10" s="78">
        <v>27094.050087890599</v>
      </c>
      <c r="F10" s="78">
        <v>91546.275665322697</v>
      </c>
      <c r="G10" s="78">
        <v>41263.981915762102</v>
      </c>
      <c r="H10" s="78">
        <v>8645.6653020746598</v>
      </c>
      <c r="I10" s="78">
        <v>47696.367666015598</v>
      </c>
      <c r="J10" s="78">
        <v>100.92184638977</v>
      </c>
      <c r="K10" s="78">
        <v>27347.237939453102</v>
      </c>
      <c r="L10" s="78">
        <v>18249.6557927553</v>
      </c>
      <c r="M10" s="78">
        <v>43172.818673250003</v>
      </c>
      <c r="N10" s="78">
        <v>15268.833146589401</v>
      </c>
      <c r="O10" s="78">
        <v>68301.182636453101</v>
      </c>
      <c r="P10" s="78">
        <v>2718.7788410244202</v>
      </c>
      <c r="Q10" s="78">
        <v>34.225103378295898</v>
      </c>
      <c r="R10" s="78">
        <v>6932.4476318359402</v>
      </c>
      <c r="S10" s="78">
        <v>54640.5440761719</v>
      </c>
      <c r="T10" s="78">
        <v>19604.57690625</v>
      </c>
      <c r="U10" s="78">
        <v>9450.4559218750001</v>
      </c>
      <c r="V10" s="78">
        <v>83432.428831312398</v>
      </c>
      <c r="W10" s="78">
        <v>5729.97346191406</v>
      </c>
      <c r="X10" s="78">
        <v>25670.809140032801</v>
      </c>
      <c r="Y10" s="78">
        <v>16252.5023984375</v>
      </c>
      <c r="Z10" s="78">
        <v>498.09602075195397</v>
      </c>
      <c r="AA10" s="78">
        <v>37984.892124999998</v>
      </c>
      <c r="AB10" s="78">
        <v>41978.310277343699</v>
      </c>
      <c r="AC10" s="78">
        <v>39399.3587557887</v>
      </c>
      <c r="AD10" s="78">
        <v>44965.5190507812</v>
      </c>
      <c r="AE10" s="78">
        <v>12823.107912109401</v>
      </c>
      <c r="AF10" s="78">
        <v>12.7036087802419</v>
      </c>
      <c r="AG10" s="78">
        <v>29285.67</v>
      </c>
      <c r="AH10" s="78">
        <v>47761.135382812499</v>
      </c>
      <c r="AI10" s="78">
        <v>15334.668115234401</v>
      </c>
      <c r="AJ10" s="78">
        <v>227.70806835937501</v>
      </c>
      <c r="AK10" s="78">
        <v>3480.4278180997198</v>
      </c>
      <c r="AL10" s="78">
        <v>20489.821669921901</v>
      </c>
      <c r="AM10" s="78">
        <v>27920.281415277801</v>
      </c>
      <c r="AN10" s="78">
        <v>4998.5427490234397</v>
      </c>
      <c r="AO10" s="78">
        <v>56663.336585937497</v>
      </c>
      <c r="AP10" s="78">
        <v>689.86921118164003</v>
      </c>
      <c r="AQ10" s="78">
        <v>82694.530238281193</v>
      </c>
      <c r="AR10" s="78">
        <v>67216.318765288393</v>
      </c>
      <c r="AS10" s="78">
        <v>57609.009287109402</v>
      </c>
      <c r="AT10" s="78">
        <v>21100.741876260101</v>
      </c>
      <c r="AU10" s="78">
        <v>81302.091742187506</v>
      </c>
      <c r="AV10" s="78">
        <v>28118.625910156301</v>
      </c>
      <c r="AW10" s="78">
        <v>2950.70805835998</v>
      </c>
      <c r="AX10" s="78">
        <v>48382.993928222699</v>
      </c>
      <c r="AY10" s="78">
        <v>93128.040825534801</v>
      </c>
    </row>
    <row r="11" spans="1:51" x14ac:dyDescent="0.25">
      <c r="A11" s="90">
        <v>43647</v>
      </c>
      <c r="B11" s="91">
        <v>10</v>
      </c>
      <c r="C11" s="78">
        <v>60593.492207031297</v>
      </c>
      <c r="D11" s="78">
        <v>54369.712305555498</v>
      </c>
      <c r="E11" s="78">
        <v>28283.2944726563</v>
      </c>
      <c r="F11" s="78">
        <v>96487.172680947697</v>
      </c>
      <c r="G11" s="78">
        <v>45366.8943704048</v>
      </c>
      <c r="H11" s="78">
        <v>9620.7238375902707</v>
      </c>
      <c r="I11" s="78">
        <v>53507.258979492202</v>
      </c>
      <c r="J11" s="78">
        <v>104.043996810913</v>
      </c>
      <c r="K11" s="78">
        <v>30023.385058593802</v>
      </c>
      <c r="L11" s="78">
        <v>19353.068009552098</v>
      </c>
      <c r="M11" s="78">
        <v>48871.672959406198</v>
      </c>
      <c r="N11" s="78">
        <v>15905.055220808101</v>
      </c>
      <c r="O11" s="78">
        <v>75845.632181281297</v>
      </c>
      <c r="P11" s="78">
        <v>4253.3410693200703</v>
      </c>
      <c r="Q11" s="78">
        <v>34.5710897445679</v>
      </c>
      <c r="R11" s="78">
        <v>7009.5762939453098</v>
      </c>
      <c r="S11" s="78">
        <v>58765.751316406197</v>
      </c>
      <c r="T11" s="78">
        <v>21274.212328124999</v>
      </c>
      <c r="U11" s="78">
        <v>9811.5528261718791</v>
      </c>
      <c r="V11" s="78">
        <v>85447.769558999993</v>
      </c>
      <c r="W11" s="78">
        <v>6723.8491455078101</v>
      </c>
      <c r="X11" s="78">
        <v>29177.570949785601</v>
      </c>
      <c r="Y11" s="78">
        <v>18490.037746093702</v>
      </c>
      <c r="Z11" s="78">
        <v>511.53004637451198</v>
      </c>
      <c r="AA11" s="78">
        <v>41089.503306640603</v>
      </c>
      <c r="AB11" s="78">
        <v>48457.6598398438</v>
      </c>
      <c r="AC11" s="78">
        <v>41963.855641349597</v>
      </c>
      <c r="AD11" s="78">
        <v>46265.060570312497</v>
      </c>
      <c r="AE11" s="78">
        <v>14098.782763671899</v>
      </c>
      <c r="AF11" s="78">
        <v>12.7036087802419</v>
      </c>
      <c r="AG11" s="78">
        <v>30934.937140624999</v>
      </c>
      <c r="AH11" s="78">
        <v>48394.757375000001</v>
      </c>
      <c r="AI11" s="78">
        <v>17489.478515625</v>
      </c>
      <c r="AJ11" s="78">
        <v>327.32674462890702</v>
      </c>
      <c r="AK11" s="78">
        <v>2311.2923802231799</v>
      </c>
      <c r="AL11" s="78">
        <v>21213.0773535156</v>
      </c>
      <c r="AM11" s="78">
        <v>30400.7147375434</v>
      </c>
      <c r="AN11" s="78">
        <v>4912.1870605468803</v>
      </c>
      <c r="AO11" s="78">
        <v>62431.3608007812</v>
      </c>
      <c r="AP11" s="78">
        <v>914.21253967285099</v>
      </c>
      <c r="AQ11" s="78">
        <v>96363.996230468794</v>
      </c>
      <c r="AR11" s="78">
        <v>75504.6715309133</v>
      </c>
      <c r="AS11" s="78">
        <v>61194.799744140597</v>
      </c>
      <c r="AT11" s="78">
        <v>23084.510598916298</v>
      </c>
      <c r="AU11" s="78">
        <v>86568.956546874993</v>
      </c>
      <c r="AV11" s="78">
        <v>29537.540472656201</v>
      </c>
      <c r="AW11" s="78">
        <v>2978.2844498528998</v>
      </c>
      <c r="AX11" s="78">
        <v>50323.327792968797</v>
      </c>
      <c r="AY11" s="78">
        <v>109084.01290756599</v>
      </c>
    </row>
    <row r="12" spans="1:51" x14ac:dyDescent="0.25">
      <c r="A12" s="90">
        <v>43647</v>
      </c>
      <c r="B12" s="91">
        <v>11</v>
      </c>
      <c r="C12" s="78">
        <v>63370.253339843803</v>
      </c>
      <c r="D12" s="78">
        <v>56056.987090711802</v>
      </c>
      <c r="E12" s="78">
        <v>29201.268105468698</v>
      </c>
      <c r="F12" s="78">
        <v>99740.874626260207</v>
      </c>
      <c r="G12" s="78">
        <v>46246.958558940001</v>
      </c>
      <c r="H12" s="78">
        <v>10154.636701965301</v>
      </c>
      <c r="I12" s="78">
        <v>57665.187472656202</v>
      </c>
      <c r="J12" s="78">
        <v>99.838060379028306</v>
      </c>
      <c r="K12" s="78">
        <v>31231.341210937499</v>
      </c>
      <c r="L12" s="78">
        <v>19600.1618777162</v>
      </c>
      <c r="M12" s="78">
        <v>49404.571078562498</v>
      </c>
      <c r="N12" s="78">
        <v>16810.831154401902</v>
      </c>
      <c r="O12" s="78">
        <v>80055.335372562506</v>
      </c>
      <c r="P12" s="78">
        <v>4605.4638755334499</v>
      </c>
      <c r="Q12" s="78">
        <v>34.335315704345703</v>
      </c>
      <c r="R12" s="78">
        <v>7093.2922607421997</v>
      </c>
      <c r="S12" s="78">
        <v>60371.458203125003</v>
      </c>
      <c r="T12" s="78">
        <v>22843.721320312499</v>
      </c>
      <c r="U12" s="78">
        <v>10093.600230468801</v>
      </c>
      <c r="V12" s="78">
        <v>87400.432729437598</v>
      </c>
      <c r="W12" s="78">
        <v>6704.7528564452996</v>
      </c>
      <c r="X12" s="78">
        <v>30450.594119066202</v>
      </c>
      <c r="Y12" s="78">
        <v>17676.587425781301</v>
      </c>
      <c r="Z12" s="78">
        <v>537.19657841796902</v>
      </c>
      <c r="AA12" s="78">
        <v>41934.299769531302</v>
      </c>
      <c r="AB12" s="78">
        <v>50283.201398437501</v>
      </c>
      <c r="AC12" s="78">
        <v>43039.962467639103</v>
      </c>
      <c r="AD12" s="78">
        <v>47098.069125000002</v>
      </c>
      <c r="AE12" s="78">
        <v>14841.8332753906</v>
      </c>
      <c r="AF12" s="78">
        <v>12.7036087802419</v>
      </c>
      <c r="AG12" s="78">
        <v>31201.3391796875</v>
      </c>
      <c r="AH12" s="78">
        <v>50031.246160156297</v>
      </c>
      <c r="AI12" s="78">
        <v>17953.713281249999</v>
      </c>
      <c r="AJ12" s="78">
        <v>301.32135839843801</v>
      </c>
      <c r="AK12" s="78">
        <v>2319.3551358459499</v>
      </c>
      <c r="AL12" s="78">
        <v>21663.459828125</v>
      </c>
      <c r="AM12" s="78">
        <v>31539.598378168401</v>
      </c>
      <c r="AN12" s="78">
        <v>5167.5208496093801</v>
      </c>
      <c r="AO12" s="78">
        <v>64180.458892578099</v>
      </c>
      <c r="AP12" s="78">
        <v>893.94696044921898</v>
      </c>
      <c r="AQ12" s="78">
        <v>102374.891566406</v>
      </c>
      <c r="AR12" s="78">
        <v>77746.452894194706</v>
      </c>
      <c r="AS12" s="78">
        <v>63624.928689453103</v>
      </c>
      <c r="AT12" s="78">
        <v>23615.230470010101</v>
      </c>
      <c r="AU12" s="78">
        <v>87959.656480468795</v>
      </c>
      <c r="AV12" s="78">
        <v>30606.567347656201</v>
      </c>
      <c r="AW12" s="78">
        <v>3103.41197765364</v>
      </c>
      <c r="AX12" s="78">
        <v>51611.439621582002</v>
      </c>
      <c r="AY12" s="78">
        <v>114414.382891941</v>
      </c>
    </row>
    <row r="13" spans="1:51" x14ac:dyDescent="0.25">
      <c r="A13" s="90">
        <v>43647</v>
      </c>
      <c r="B13" s="91">
        <v>12</v>
      </c>
      <c r="C13" s="78">
        <v>63489.434410156202</v>
      </c>
      <c r="D13" s="78">
        <v>55634.0996024306</v>
      </c>
      <c r="E13" s="78">
        <v>29006.01203125</v>
      </c>
      <c r="F13" s="78">
        <v>99493.620595010099</v>
      </c>
      <c r="G13" s="78">
        <v>46070.0505088184</v>
      </c>
      <c r="H13" s="78">
        <v>10489.332502277801</v>
      </c>
      <c r="I13" s="78">
        <v>58271.124407226598</v>
      </c>
      <c r="J13" s="78">
        <v>92.461719512939396</v>
      </c>
      <c r="K13" s="78">
        <v>30615.826269531299</v>
      </c>
      <c r="L13" s="78">
        <v>18701.716889435</v>
      </c>
      <c r="M13" s="78">
        <v>49374.487800000003</v>
      </c>
      <c r="N13" s="78">
        <v>17609.653962995599</v>
      </c>
      <c r="O13" s="78">
        <v>79540.325790531206</v>
      </c>
      <c r="P13" s="78">
        <v>4374.4088946209704</v>
      </c>
      <c r="Q13" s="78">
        <v>34.276776313781703</v>
      </c>
      <c r="R13" s="78">
        <v>7029.4847045898496</v>
      </c>
      <c r="S13" s="78">
        <v>60386.119074218797</v>
      </c>
      <c r="T13" s="78">
        <v>24000.4090195313</v>
      </c>
      <c r="U13" s="78">
        <v>10717.443078124999</v>
      </c>
      <c r="V13" s="78">
        <v>86716.578510218693</v>
      </c>
      <c r="W13" s="78">
        <v>6586.0776855468703</v>
      </c>
      <c r="X13" s="78">
        <v>30297.850888768</v>
      </c>
      <c r="Y13" s="78">
        <v>17164.059449218799</v>
      </c>
      <c r="Z13" s="78">
        <v>529.63719353027295</v>
      </c>
      <c r="AA13" s="78">
        <v>41346.380792968797</v>
      </c>
      <c r="AB13" s="78">
        <v>50185.580312500002</v>
      </c>
      <c r="AC13" s="78">
        <v>43276.639895158303</v>
      </c>
      <c r="AD13" s="78">
        <v>46673.077714843697</v>
      </c>
      <c r="AE13" s="78">
        <v>14598.9396972656</v>
      </c>
      <c r="AF13" s="78">
        <v>12.7036087802419</v>
      </c>
      <c r="AG13" s="78">
        <v>30852.53</v>
      </c>
      <c r="AH13" s="78">
        <v>50671.499824218699</v>
      </c>
      <c r="AI13" s="78">
        <v>17617.230664062499</v>
      </c>
      <c r="AJ13" s="78">
        <v>275.75469580078101</v>
      </c>
      <c r="AK13" s="78">
        <v>2466.2012257063302</v>
      </c>
      <c r="AL13" s="78">
        <v>21825.112607421899</v>
      </c>
      <c r="AM13" s="78">
        <v>31508.923505121598</v>
      </c>
      <c r="AN13" s="78">
        <v>5400.0461914062498</v>
      </c>
      <c r="AO13" s="78">
        <v>63492.747391601602</v>
      </c>
      <c r="AP13" s="78">
        <v>836.29576110839901</v>
      </c>
      <c r="AQ13" s="78">
        <v>103069.527910156</v>
      </c>
      <c r="AR13" s="78">
        <v>77057.208277006997</v>
      </c>
      <c r="AS13" s="78">
        <v>63890.6104804688</v>
      </c>
      <c r="AT13" s="78">
        <v>23182.9124387601</v>
      </c>
      <c r="AU13" s="78">
        <v>86974.743597656299</v>
      </c>
      <c r="AV13" s="78">
        <v>31196.437292968702</v>
      </c>
      <c r="AW13" s="78">
        <v>3225.93902351411</v>
      </c>
      <c r="AX13" s="78">
        <v>51175.953276367203</v>
      </c>
      <c r="AY13" s="78">
        <v>113384.94780990999</v>
      </c>
    </row>
    <row r="14" spans="1:51" x14ac:dyDescent="0.25">
      <c r="A14" s="90">
        <v>43647</v>
      </c>
      <c r="B14" s="91">
        <v>13</v>
      </c>
      <c r="C14" s="78">
        <v>63308.619781250003</v>
      </c>
      <c r="D14" s="78">
        <v>54658.5005750868</v>
      </c>
      <c r="E14" s="78">
        <v>28901.043906250001</v>
      </c>
      <c r="F14" s="78">
        <v>98791.601220010096</v>
      </c>
      <c r="G14" s="78">
        <v>44901.939921715697</v>
      </c>
      <c r="H14" s="78">
        <v>10187.462745152799</v>
      </c>
      <c r="I14" s="78">
        <v>57556.606570312499</v>
      </c>
      <c r="J14" s="78">
        <v>97.992750167846694</v>
      </c>
      <c r="K14" s="78">
        <v>29879.0049316406</v>
      </c>
      <c r="L14" s="78">
        <v>18251.3075368959</v>
      </c>
      <c r="M14" s="78">
        <v>48252.0507171875</v>
      </c>
      <c r="N14" s="78">
        <v>18102.227142683099</v>
      </c>
      <c r="O14" s="78">
        <v>78520.316060656303</v>
      </c>
      <c r="P14" s="78">
        <v>4248.58667782257</v>
      </c>
      <c r="Q14" s="78">
        <v>33.777666091918903</v>
      </c>
      <c r="R14" s="78">
        <v>6946.9070312500098</v>
      </c>
      <c r="S14" s="78">
        <v>60167.4652421875</v>
      </c>
      <c r="T14" s="78">
        <v>24384.206867187499</v>
      </c>
      <c r="U14" s="78">
        <v>11188.606007812499</v>
      </c>
      <c r="V14" s="78">
        <v>86103.962993281195</v>
      </c>
      <c r="W14" s="78">
        <v>6119.8784667968803</v>
      </c>
      <c r="X14" s="78">
        <v>29281.428126578699</v>
      </c>
      <c r="Y14" s="78">
        <v>16416.7393671875</v>
      </c>
      <c r="Z14" s="78">
        <v>523.60280726318399</v>
      </c>
      <c r="AA14" s="78">
        <v>40065.387974609403</v>
      </c>
      <c r="AB14" s="78">
        <v>49135.8555546875</v>
      </c>
      <c r="AC14" s="78">
        <v>43100.181836408199</v>
      </c>
      <c r="AD14" s="78">
        <v>46710.205042968802</v>
      </c>
      <c r="AE14" s="78">
        <v>13738.7431046765</v>
      </c>
      <c r="AF14" s="78">
        <v>12.7036087802419</v>
      </c>
      <c r="AG14" s="78">
        <v>30715.9160390625</v>
      </c>
      <c r="AH14" s="78">
        <v>50349.6359570313</v>
      </c>
      <c r="AI14" s="78">
        <v>17139.536523437499</v>
      </c>
      <c r="AJ14" s="78">
        <v>287.757356933594</v>
      </c>
      <c r="AK14" s="78">
        <v>2384.6159743890398</v>
      </c>
      <c r="AL14" s="78">
        <v>22153.910056640601</v>
      </c>
      <c r="AM14" s="78">
        <v>30230.914057855902</v>
      </c>
      <c r="AN14" s="78">
        <v>5373.5993164062502</v>
      </c>
      <c r="AO14" s="78">
        <v>62658.838207031302</v>
      </c>
      <c r="AP14" s="78">
        <v>826.71295166015602</v>
      </c>
      <c r="AQ14" s="78">
        <v>101846.633949219</v>
      </c>
      <c r="AR14" s="78">
        <v>72833.264525053906</v>
      </c>
      <c r="AS14" s="78">
        <v>63466.4374980469</v>
      </c>
      <c r="AT14" s="78">
        <v>22485.031505166298</v>
      </c>
      <c r="AU14" s="78">
        <v>85604.300535156304</v>
      </c>
      <c r="AV14" s="78">
        <v>30979.776707031298</v>
      </c>
      <c r="AW14" s="78">
        <v>3253.93705611411</v>
      </c>
      <c r="AX14" s="78">
        <v>50402.518259277298</v>
      </c>
      <c r="AY14" s="78">
        <v>110525.27250131599</v>
      </c>
    </row>
    <row r="15" spans="1:51" x14ac:dyDescent="0.25">
      <c r="A15" s="90">
        <v>43647</v>
      </c>
      <c r="B15" s="91">
        <v>14</v>
      </c>
      <c r="C15" s="78">
        <v>62317.7360117188</v>
      </c>
      <c r="D15" s="78">
        <v>52269.942188368099</v>
      </c>
      <c r="E15" s="78">
        <v>28529.318144531298</v>
      </c>
      <c r="F15" s="78">
        <v>98077.705571572602</v>
      </c>
      <c r="G15" s="78">
        <v>40300.343124489802</v>
      </c>
      <c r="H15" s="78">
        <v>9350.7318439652809</v>
      </c>
      <c r="I15" s="78">
        <v>56144.929476562502</v>
      </c>
      <c r="J15" s="78">
        <v>89.099222183227496</v>
      </c>
      <c r="K15" s="78">
        <v>28094.670019531201</v>
      </c>
      <c r="L15" s="78">
        <v>16880.9173152162</v>
      </c>
      <c r="M15" s="78">
        <v>45724.942169531299</v>
      </c>
      <c r="N15" s="78">
        <v>17667.343138776901</v>
      </c>
      <c r="O15" s="78">
        <v>75371.280743453201</v>
      </c>
      <c r="P15" s="78">
        <v>3989.4496592279102</v>
      </c>
      <c r="Q15" s="78">
        <v>32.8362874984741</v>
      </c>
      <c r="R15" s="78">
        <v>6891.6055786132802</v>
      </c>
      <c r="S15" s="78">
        <v>57722.0044003906</v>
      </c>
      <c r="T15" s="78">
        <v>24194.268777343801</v>
      </c>
      <c r="U15" s="78">
        <v>11220.8958320313</v>
      </c>
      <c r="V15" s="78">
        <v>84799.4436555625</v>
      </c>
      <c r="W15" s="78">
        <v>5918.3515869140701</v>
      </c>
      <c r="X15" s="78">
        <v>27559.100157537901</v>
      </c>
      <c r="Y15" s="78">
        <v>15891.5804960937</v>
      </c>
      <c r="Z15" s="78">
        <v>504.64668913574201</v>
      </c>
      <c r="AA15" s="78">
        <v>38351.190017578097</v>
      </c>
      <c r="AB15" s="78">
        <v>47421.5991640625</v>
      </c>
      <c r="AC15" s="78">
        <v>42859.824328394701</v>
      </c>
      <c r="AD15" s="78">
        <v>45906.361257812503</v>
      </c>
      <c r="AE15" s="78">
        <v>13982.209158203101</v>
      </c>
      <c r="AF15" s="78">
        <v>12.7036087802419</v>
      </c>
      <c r="AG15" s="78">
        <v>29720.283132812499</v>
      </c>
      <c r="AH15" s="78">
        <v>49664.737890625001</v>
      </c>
      <c r="AI15" s="78">
        <v>16397.428906249999</v>
      </c>
      <c r="AJ15" s="78">
        <v>230.15219580078201</v>
      </c>
      <c r="AK15" s="78">
        <v>2251.79233339844</v>
      </c>
      <c r="AL15" s="78">
        <v>22425.103234375001</v>
      </c>
      <c r="AM15" s="78">
        <v>29902.626403559101</v>
      </c>
      <c r="AN15" s="78">
        <v>5184.5490722656205</v>
      </c>
      <c r="AO15" s="78">
        <v>60015.797268554699</v>
      </c>
      <c r="AP15" s="78">
        <v>754.32069396972599</v>
      </c>
      <c r="AQ15" s="78">
        <v>99422.707249999905</v>
      </c>
      <c r="AR15" s="78">
        <v>71115.722773100904</v>
      </c>
      <c r="AS15" s="78">
        <v>61519.045619140597</v>
      </c>
      <c r="AT15" s="78">
        <v>21351.928446572601</v>
      </c>
      <c r="AU15" s="78">
        <v>83205.608460937496</v>
      </c>
      <c r="AV15" s="78">
        <v>30702.549265624999</v>
      </c>
      <c r="AW15" s="78">
        <v>4102.1949096850703</v>
      </c>
      <c r="AX15" s="78">
        <v>49206.226242675802</v>
      </c>
      <c r="AY15" s="78">
        <v>107767.218891941</v>
      </c>
    </row>
    <row r="16" spans="1:51" x14ac:dyDescent="0.25">
      <c r="A16" s="90">
        <v>43647</v>
      </c>
      <c r="B16" s="91">
        <v>15</v>
      </c>
      <c r="C16" s="78">
        <v>59805.7289140625</v>
      </c>
      <c r="D16" s="78">
        <v>51160.002575086801</v>
      </c>
      <c r="E16" s="78">
        <v>27699.001679687499</v>
      </c>
      <c r="F16" s="78">
        <v>94916.085290322604</v>
      </c>
      <c r="G16" s="78">
        <v>41589.527002231</v>
      </c>
      <c r="H16" s="78">
        <v>9430.31517846528</v>
      </c>
      <c r="I16" s="78">
        <v>54730.300363281203</v>
      </c>
      <c r="J16" s="78">
        <v>91.977027893066406</v>
      </c>
      <c r="K16" s="78">
        <v>28018.536425781302</v>
      </c>
      <c r="L16" s="78">
        <v>16378.849213653701</v>
      </c>
      <c r="M16" s="78">
        <v>45519.450817187499</v>
      </c>
      <c r="N16" s="78">
        <v>16872.870252058099</v>
      </c>
      <c r="O16" s="78">
        <v>73715.891873671906</v>
      </c>
      <c r="P16" s="78">
        <v>4116.0110086184704</v>
      </c>
      <c r="Q16" s="78">
        <v>32.4702501296997</v>
      </c>
      <c r="R16" s="78">
        <v>6768.2677978515603</v>
      </c>
      <c r="S16" s="78">
        <v>57494.179308593797</v>
      </c>
      <c r="T16" s="78">
        <v>23592.519607421898</v>
      </c>
      <c r="U16" s="78">
        <v>11037.611421875001</v>
      </c>
      <c r="V16" s="78">
        <v>82006.043412437604</v>
      </c>
      <c r="W16" s="78">
        <v>5934.13898925781</v>
      </c>
      <c r="X16" s="78">
        <v>26904.081273006599</v>
      </c>
      <c r="Y16" s="78">
        <v>16637.239929687501</v>
      </c>
      <c r="Z16" s="78">
        <v>447.87728060302697</v>
      </c>
      <c r="AA16" s="78">
        <v>38681.802791015602</v>
      </c>
      <c r="AB16" s="78">
        <v>45610.4158867187</v>
      </c>
      <c r="AC16" s="78">
        <v>41591.433715322601</v>
      </c>
      <c r="AD16" s="78">
        <v>44665.649585937499</v>
      </c>
      <c r="AE16" s="78">
        <v>13301.869951171901</v>
      </c>
      <c r="AF16" s="78">
        <v>12.7036087802419</v>
      </c>
      <c r="AG16" s="78">
        <v>29083.382390625</v>
      </c>
      <c r="AH16" s="78">
        <v>49561.762078125001</v>
      </c>
      <c r="AI16" s="78">
        <v>15905.712353515601</v>
      </c>
      <c r="AJ16" s="78">
        <v>236.533470703125</v>
      </c>
      <c r="AK16" s="78">
        <v>2251.17802205003</v>
      </c>
      <c r="AL16" s="78">
        <v>22247.376486328099</v>
      </c>
      <c r="AM16" s="78">
        <v>29130.7145422309</v>
      </c>
      <c r="AN16" s="78">
        <v>5174.4002441406301</v>
      </c>
      <c r="AO16" s="78">
        <v>58632.385133789001</v>
      </c>
      <c r="AP16" s="78">
        <v>706.37237548828205</v>
      </c>
      <c r="AQ16" s="78">
        <v>96262.884539062507</v>
      </c>
      <c r="AR16" s="78">
        <v>70424.863347319493</v>
      </c>
      <c r="AS16" s="78">
        <v>61017.645654296903</v>
      </c>
      <c r="AT16" s="78">
        <v>20660.516915322602</v>
      </c>
      <c r="AU16" s="78">
        <v>81061.721734374907</v>
      </c>
      <c r="AV16" s="78">
        <v>30619.736574218801</v>
      </c>
      <c r="AW16" s="78">
        <v>3498.8237155676302</v>
      </c>
      <c r="AX16" s="78">
        <v>48785.869062500002</v>
      </c>
      <c r="AY16" s="78">
        <v>103371.85515366</v>
      </c>
    </row>
    <row r="17" spans="1:51" x14ac:dyDescent="0.25">
      <c r="A17" s="90">
        <v>43647</v>
      </c>
      <c r="B17" s="91">
        <v>16</v>
      </c>
      <c r="C17" s="78">
        <v>57710.112316406303</v>
      </c>
      <c r="D17" s="78">
        <v>51217.195711805602</v>
      </c>
      <c r="E17" s="78">
        <v>26724.932812499999</v>
      </c>
      <c r="F17" s="78">
        <v>91943.753266885105</v>
      </c>
      <c r="G17" s="78">
        <v>41009.343409763896</v>
      </c>
      <c r="H17" s="78">
        <v>9559.2308178715102</v>
      </c>
      <c r="I17" s="78">
        <v>53147.002835937499</v>
      </c>
      <c r="J17" s="78">
        <v>88.270555496215806</v>
      </c>
      <c r="K17" s="78">
        <v>27660.202587890599</v>
      </c>
      <c r="L17" s="78">
        <v>16559.4703103334</v>
      </c>
      <c r="M17" s="78">
        <v>45352.9332296875</v>
      </c>
      <c r="N17" s="78">
        <v>16365.470021589401</v>
      </c>
      <c r="O17" s="78">
        <v>72133.539860453093</v>
      </c>
      <c r="P17" s="78">
        <v>4139.1831397648202</v>
      </c>
      <c r="Q17" s="78">
        <v>33.851567268371603</v>
      </c>
      <c r="R17" s="78">
        <v>6628.8649291992097</v>
      </c>
      <c r="S17" s="78">
        <v>56833.062888671899</v>
      </c>
      <c r="T17" s="78">
        <v>23082.930671875001</v>
      </c>
      <c r="U17" s="78">
        <v>10798.859156250001</v>
      </c>
      <c r="V17" s="78">
        <v>79520.656817718802</v>
      </c>
      <c r="W17" s="78">
        <v>5915.5299316406199</v>
      </c>
      <c r="X17" s="78">
        <v>25368.7103294261</v>
      </c>
      <c r="Y17" s="78">
        <v>16820.275621093799</v>
      </c>
      <c r="Z17" s="78">
        <v>496.50133806152297</v>
      </c>
      <c r="AA17" s="78">
        <v>38302.961130859403</v>
      </c>
      <c r="AB17" s="78">
        <v>44369.990476562503</v>
      </c>
      <c r="AC17" s="78">
        <v>40187.123899978003</v>
      </c>
      <c r="AD17" s="78">
        <v>43426.927343750001</v>
      </c>
      <c r="AE17" s="78">
        <v>12827.635953125</v>
      </c>
      <c r="AF17" s="78">
        <v>12.7036087802419</v>
      </c>
      <c r="AG17" s="78">
        <v>28709.559226562498</v>
      </c>
      <c r="AH17" s="78">
        <v>49214.231277343701</v>
      </c>
      <c r="AI17" s="78">
        <v>15850.277197265599</v>
      </c>
      <c r="AJ17" s="78">
        <v>254.5513359375</v>
      </c>
      <c r="AK17" s="78">
        <v>2110.21603108627</v>
      </c>
      <c r="AL17" s="78">
        <v>22033.996828125</v>
      </c>
      <c r="AM17" s="78">
        <v>27772.274259027799</v>
      </c>
      <c r="AN17" s="78">
        <v>5095.0984863281301</v>
      </c>
      <c r="AO17" s="78">
        <v>58023.6684091797</v>
      </c>
      <c r="AP17" s="78">
        <v>782.52455139160202</v>
      </c>
      <c r="AQ17" s="78">
        <v>93872.028210937497</v>
      </c>
      <c r="AR17" s="78">
        <v>69763.0575387258</v>
      </c>
      <c r="AS17" s="78">
        <v>60262.235556640597</v>
      </c>
      <c r="AT17" s="78">
        <v>20440.109700478799</v>
      </c>
      <c r="AU17" s="78">
        <v>78944.791128906305</v>
      </c>
      <c r="AV17" s="78">
        <v>30401.359499999999</v>
      </c>
      <c r="AW17" s="78">
        <v>3257.0743888983202</v>
      </c>
      <c r="AX17" s="78">
        <v>48114.775065918002</v>
      </c>
      <c r="AY17" s="78">
        <v>99721.650473972404</v>
      </c>
    </row>
    <row r="18" spans="1:51" x14ac:dyDescent="0.25">
      <c r="A18" s="90">
        <v>43647</v>
      </c>
      <c r="B18" s="91">
        <v>17</v>
      </c>
      <c r="C18" s="78">
        <v>55710.949886718801</v>
      </c>
      <c r="D18" s="78">
        <v>50428.323493055599</v>
      </c>
      <c r="E18" s="78">
        <v>26349.585703125002</v>
      </c>
      <c r="F18" s="78">
        <v>90133.827040322605</v>
      </c>
      <c r="G18" s="78">
        <v>39612.302307362697</v>
      </c>
      <c r="H18" s="78">
        <v>9459.6968511215291</v>
      </c>
      <c r="I18" s="78">
        <v>52404.959121093802</v>
      </c>
      <c r="J18" s="78">
        <v>91.629005432128906</v>
      </c>
      <c r="K18" s="78">
        <v>27490.420996093799</v>
      </c>
      <c r="L18" s="78">
        <v>15713.456798614599</v>
      </c>
      <c r="M18" s="78">
        <v>45406.439889843801</v>
      </c>
      <c r="N18" s="78">
        <v>15801.3063614331</v>
      </c>
      <c r="O18" s="78">
        <v>71426.9094588593</v>
      </c>
      <c r="P18" s="78">
        <v>3216.9905612919601</v>
      </c>
      <c r="Q18" s="78">
        <v>33.294611930847203</v>
      </c>
      <c r="R18" s="78">
        <v>6616.7320312499996</v>
      </c>
      <c r="S18" s="78">
        <v>57154.2517714844</v>
      </c>
      <c r="T18" s="78">
        <v>22500.7685800781</v>
      </c>
      <c r="U18" s="78">
        <v>10323.670810546901</v>
      </c>
      <c r="V18" s="78">
        <v>79615.389399562497</v>
      </c>
      <c r="W18" s="78">
        <v>5885.3433593749996</v>
      </c>
      <c r="X18" s="78">
        <v>23854.858268805601</v>
      </c>
      <c r="Y18" s="78">
        <v>16882.089371093702</v>
      </c>
      <c r="Z18" s="78">
        <v>472.08017093505902</v>
      </c>
      <c r="AA18" s="78">
        <v>38020.260066406299</v>
      </c>
      <c r="AB18" s="78">
        <v>43119.526378906303</v>
      </c>
      <c r="AC18" s="78">
        <v>39568.310861416001</v>
      </c>
      <c r="AD18" s="78">
        <v>43012.458796874998</v>
      </c>
      <c r="AE18" s="78">
        <v>11984.568967773401</v>
      </c>
      <c r="AF18" s="78">
        <v>12.7036087802419</v>
      </c>
      <c r="AG18" s="78">
        <v>28911.779414062501</v>
      </c>
      <c r="AH18" s="78">
        <v>49150.918773437501</v>
      </c>
      <c r="AI18" s="78">
        <v>16237.1985839844</v>
      </c>
      <c r="AJ18" s="78">
        <v>263.74482641601497</v>
      </c>
      <c r="AK18" s="78">
        <v>2778.1332284370901</v>
      </c>
      <c r="AL18" s="78">
        <v>22563.811181640602</v>
      </c>
      <c r="AM18" s="78">
        <v>27802.5428644965</v>
      </c>
      <c r="AN18" s="78">
        <v>5204.5587890625002</v>
      </c>
      <c r="AO18" s="78">
        <v>58076.677867187398</v>
      </c>
      <c r="AP18" s="78">
        <v>795.90896606445403</v>
      </c>
      <c r="AQ18" s="78">
        <v>91795.760707031295</v>
      </c>
      <c r="AR18" s="78">
        <v>69869.073941069597</v>
      </c>
      <c r="AS18" s="78">
        <v>60868.666771484401</v>
      </c>
      <c r="AT18" s="78">
        <v>20322.889341103801</v>
      </c>
      <c r="AU18" s="78">
        <v>78318.323472656193</v>
      </c>
      <c r="AV18" s="78">
        <v>30574.541152343802</v>
      </c>
      <c r="AW18" s="78">
        <v>3419.6360741560302</v>
      </c>
      <c r="AX18" s="78">
        <v>48699.971647949198</v>
      </c>
      <c r="AY18" s="78">
        <v>97631.910177097205</v>
      </c>
    </row>
    <row r="19" spans="1:51" x14ac:dyDescent="0.25">
      <c r="A19" s="90">
        <v>43647</v>
      </c>
      <c r="B19" s="91">
        <v>18</v>
      </c>
      <c r="C19" s="78">
        <v>56814.5085273437</v>
      </c>
      <c r="D19" s="78">
        <v>51077.921223524303</v>
      </c>
      <c r="E19" s="78">
        <v>27257.208222656202</v>
      </c>
      <c r="F19" s="78">
        <v>93412.361438760097</v>
      </c>
      <c r="G19" s="78">
        <v>39435.202460244203</v>
      </c>
      <c r="H19" s="78">
        <v>7923.1277057934103</v>
      </c>
      <c r="I19" s="78">
        <v>51227.304466796901</v>
      </c>
      <c r="J19" s="78">
        <v>101.670042037964</v>
      </c>
      <c r="K19" s="78">
        <v>27491.730273437501</v>
      </c>
      <c r="L19" s="78">
        <v>14771.963449005199</v>
      </c>
      <c r="M19" s="78">
        <v>41284.6742390625</v>
      </c>
      <c r="N19" s="78">
        <v>15994.7909278394</v>
      </c>
      <c r="O19" s="78">
        <v>71316.432013953105</v>
      </c>
      <c r="P19" s="78">
        <v>1805.22210763314</v>
      </c>
      <c r="Q19" s="78">
        <v>33.749438285827601</v>
      </c>
      <c r="R19" s="78">
        <v>7407.5627319335999</v>
      </c>
      <c r="S19" s="78">
        <v>59500.086123046902</v>
      </c>
      <c r="T19" s="78">
        <v>23067.433761718799</v>
      </c>
      <c r="U19" s="78">
        <v>10406.3458085938</v>
      </c>
      <c r="V19" s="78">
        <v>85474.809936625097</v>
      </c>
      <c r="W19" s="78">
        <v>5952.5906982421802</v>
      </c>
      <c r="X19" s="78">
        <v>23380.644083102401</v>
      </c>
      <c r="Y19" s="78">
        <v>15893.875648437501</v>
      </c>
      <c r="Z19" s="78">
        <v>413.565604101563</v>
      </c>
      <c r="AA19" s="78">
        <v>37890.722689453098</v>
      </c>
      <c r="AB19" s="78">
        <v>41174.374460937499</v>
      </c>
      <c r="AC19" s="78">
        <v>40250.041557380398</v>
      </c>
      <c r="AD19" s="78">
        <v>46738.094968750003</v>
      </c>
      <c r="AE19" s="78">
        <v>13229.885787109401</v>
      </c>
      <c r="AF19" s="78">
        <v>12.7036087802419</v>
      </c>
      <c r="AG19" s="78">
        <v>30043.1751171875</v>
      </c>
      <c r="AH19" s="78">
        <v>53100.0561132812</v>
      </c>
      <c r="AI19" s="78">
        <v>16255.5813964844</v>
      </c>
      <c r="AJ19" s="78">
        <v>192.676837158203</v>
      </c>
      <c r="AK19" s="78">
        <v>3867.0103678380701</v>
      </c>
      <c r="AL19" s="78">
        <v>24511.5434980469</v>
      </c>
      <c r="AM19" s="78">
        <v>29211.836919184101</v>
      </c>
      <c r="AN19" s="78">
        <v>5765.2677246093799</v>
      </c>
      <c r="AO19" s="78">
        <v>58532.853116210899</v>
      </c>
      <c r="AP19" s="78">
        <v>542.77013415527404</v>
      </c>
      <c r="AQ19" s="78">
        <v>89800.296023437506</v>
      </c>
      <c r="AR19" s="78">
        <v>69983.864708647801</v>
      </c>
      <c r="AS19" s="78">
        <v>62929.639667968797</v>
      </c>
      <c r="AT19" s="78">
        <v>20414.935177041301</v>
      </c>
      <c r="AU19" s="78">
        <v>80947.033417968705</v>
      </c>
      <c r="AV19" s="78">
        <v>32648.9443945313</v>
      </c>
      <c r="AW19" s="78">
        <v>3693.8173101971502</v>
      </c>
      <c r="AX19" s="78">
        <v>51781.275703125</v>
      </c>
      <c r="AY19" s="78">
        <v>95923.036696628697</v>
      </c>
    </row>
    <row r="20" spans="1:51" x14ac:dyDescent="0.25">
      <c r="A20" s="90">
        <v>43647</v>
      </c>
      <c r="B20" s="91">
        <v>19</v>
      </c>
      <c r="C20" s="78">
        <v>60028.242195312603</v>
      </c>
      <c r="D20" s="78">
        <v>54161.394657117999</v>
      </c>
      <c r="E20" s="78">
        <v>31881.5233789062</v>
      </c>
      <c r="F20" s="78">
        <v>103413.340579385</v>
      </c>
      <c r="G20" s="78">
        <v>46404.640604978697</v>
      </c>
      <c r="H20" s="78">
        <v>6886.1796405434097</v>
      </c>
      <c r="I20" s="78">
        <v>49822.427149414099</v>
      </c>
      <c r="J20" s="78">
        <v>119.272407531738</v>
      </c>
      <c r="K20" s="78">
        <v>28830.283300781299</v>
      </c>
      <c r="L20" s="78">
        <v>14866.629826935001</v>
      </c>
      <c r="M20" s="78">
        <v>37723.617121093703</v>
      </c>
      <c r="N20" s="78">
        <v>19343.814904401901</v>
      </c>
      <c r="O20" s="78">
        <v>72654.717456640603</v>
      </c>
      <c r="P20" s="78">
        <v>1954.9698164062499</v>
      </c>
      <c r="Q20" s="78">
        <v>35.317452430725098</v>
      </c>
      <c r="R20" s="78">
        <v>9681.5780639648401</v>
      </c>
      <c r="S20" s="78">
        <v>67942.755816406294</v>
      </c>
      <c r="T20" s="78">
        <v>25791.935423828101</v>
      </c>
      <c r="U20" s="78">
        <v>12253.651597656301</v>
      </c>
      <c r="V20" s="78">
        <v>103026.646273438</v>
      </c>
      <c r="W20" s="78">
        <v>5927.7260253906197</v>
      </c>
      <c r="X20" s="78">
        <v>26017.6072443837</v>
      </c>
      <c r="Y20" s="78">
        <v>13641.521976562501</v>
      </c>
      <c r="Z20" s="78">
        <v>412.95785477294902</v>
      </c>
      <c r="AA20" s="78">
        <v>42604.255646484402</v>
      </c>
      <c r="AB20" s="78">
        <v>37329.493593749998</v>
      </c>
      <c r="AC20" s="78">
        <v>45239.423301288101</v>
      </c>
      <c r="AD20" s="78">
        <v>57108.074234375003</v>
      </c>
      <c r="AE20" s="78">
        <v>14074.1654941406</v>
      </c>
      <c r="AF20" s="78">
        <v>12.7036087802419</v>
      </c>
      <c r="AG20" s="78">
        <v>34525.149937499998</v>
      </c>
      <c r="AH20" s="78">
        <v>67536.414578124997</v>
      </c>
      <c r="AI20" s="78">
        <v>16979.566601562499</v>
      </c>
      <c r="AJ20" s="78">
        <v>153.240237792969</v>
      </c>
      <c r="AK20" s="78">
        <v>4617.07355957032</v>
      </c>
      <c r="AL20" s="78">
        <v>30230.702560546899</v>
      </c>
      <c r="AM20" s="78">
        <v>33609.818110590299</v>
      </c>
      <c r="AN20" s="78">
        <v>7523.8606933593701</v>
      </c>
      <c r="AO20" s="78">
        <v>62887.461362304697</v>
      </c>
      <c r="AP20" s="78">
        <v>530.64514111328106</v>
      </c>
      <c r="AQ20" s="78">
        <v>86145.893675781204</v>
      </c>
      <c r="AR20" s="78">
        <v>71891.373441069503</v>
      </c>
      <c r="AS20" s="78">
        <v>73526.296007812503</v>
      </c>
      <c r="AT20" s="78">
        <v>21514.9474153226</v>
      </c>
      <c r="AU20" s="78">
        <v>88563.923273437496</v>
      </c>
      <c r="AV20" s="78">
        <v>40217.651894531198</v>
      </c>
      <c r="AW20" s="78">
        <v>4877.6847999147803</v>
      </c>
      <c r="AX20" s="78">
        <v>64188.731342773397</v>
      </c>
      <c r="AY20" s="78">
        <v>89565.586665378694</v>
      </c>
    </row>
    <row r="21" spans="1:51" x14ac:dyDescent="0.25">
      <c r="A21" s="90">
        <v>43647</v>
      </c>
      <c r="B21" s="91">
        <v>20</v>
      </c>
      <c r="C21" s="78">
        <v>59807.452800781299</v>
      </c>
      <c r="D21" s="78">
        <v>56449.9002547743</v>
      </c>
      <c r="E21" s="78">
        <v>34098.178281250002</v>
      </c>
      <c r="F21" s="78">
        <v>106450.221337198</v>
      </c>
      <c r="G21" s="78">
        <v>49591.355628416197</v>
      </c>
      <c r="H21" s="78">
        <v>6124.0653147152798</v>
      </c>
      <c r="I21" s="78">
        <v>48959.7937636719</v>
      </c>
      <c r="J21" s="78">
        <v>134.22946166992199</v>
      </c>
      <c r="K21" s="78">
        <v>30008.022802734398</v>
      </c>
      <c r="L21" s="78">
        <v>14766.4456648256</v>
      </c>
      <c r="M21" s="78">
        <v>37238.740377734401</v>
      </c>
      <c r="N21" s="78">
        <v>20310.8876309644</v>
      </c>
      <c r="O21" s="78">
        <v>73493.106472171901</v>
      </c>
      <c r="P21" s="78">
        <v>2200.7745507812501</v>
      </c>
      <c r="Q21" s="78">
        <v>34.272448539733901</v>
      </c>
      <c r="R21" s="78">
        <v>10795.139331054699</v>
      </c>
      <c r="S21" s="78">
        <v>72994.560562500003</v>
      </c>
      <c r="T21" s="78">
        <v>26285.438794921902</v>
      </c>
      <c r="U21" s="78">
        <v>12953.2725449219</v>
      </c>
      <c r="V21" s="78">
        <v>113711.559867187</v>
      </c>
      <c r="W21" s="78">
        <v>5982.3107910156396</v>
      </c>
      <c r="X21" s="78">
        <v>25576.992711536899</v>
      </c>
      <c r="Y21" s="78">
        <v>14821.3463867187</v>
      </c>
      <c r="Z21" s="78">
        <v>420.19358486328099</v>
      </c>
      <c r="AA21" s="78">
        <v>45655.098339843797</v>
      </c>
      <c r="AB21" s="78">
        <v>35224.292015624997</v>
      </c>
      <c r="AC21" s="78">
        <v>46817.276035548697</v>
      </c>
      <c r="AD21" s="78">
        <v>63146.218093750002</v>
      </c>
      <c r="AE21" s="78">
        <v>14551.3715742188</v>
      </c>
      <c r="AF21" s="78">
        <v>12.7036087802419</v>
      </c>
      <c r="AG21" s="78">
        <v>36980.920289062502</v>
      </c>
      <c r="AH21" s="78">
        <v>74969.429398437394</v>
      </c>
      <c r="AI21" s="78">
        <v>17470.738769531199</v>
      </c>
      <c r="AJ21" s="78">
        <v>118.64802246093799</v>
      </c>
      <c r="AK21" s="78">
        <v>4821.6117919921799</v>
      </c>
      <c r="AL21" s="78">
        <v>33293.550636718799</v>
      </c>
      <c r="AM21" s="78">
        <v>35847.9172785591</v>
      </c>
      <c r="AN21" s="78">
        <v>8798.958984375</v>
      </c>
      <c r="AO21" s="78">
        <v>64849.012510742199</v>
      </c>
      <c r="AP21" s="78">
        <v>554.18145800781201</v>
      </c>
      <c r="AQ21" s="78">
        <v>81695.252273437494</v>
      </c>
      <c r="AR21" s="78">
        <v>73750.866974272794</v>
      </c>
      <c r="AS21" s="78">
        <v>81067.604839843698</v>
      </c>
      <c r="AT21" s="78">
        <v>21098.2348411038</v>
      </c>
      <c r="AU21" s="78">
        <v>93799.399570312497</v>
      </c>
      <c r="AV21" s="78">
        <v>44565.927808593799</v>
      </c>
      <c r="AW21" s="78">
        <v>5528.9964118489097</v>
      </c>
      <c r="AX21" s="78">
        <v>71823.420947265695</v>
      </c>
      <c r="AY21" s="78">
        <v>82968.997325534903</v>
      </c>
    </row>
    <row r="22" spans="1:51" x14ac:dyDescent="0.25">
      <c r="A22" s="90">
        <v>43647</v>
      </c>
      <c r="B22" s="91">
        <v>21</v>
      </c>
      <c r="C22" s="78">
        <v>57636.497453124997</v>
      </c>
      <c r="D22" s="78">
        <v>58167.850192274404</v>
      </c>
      <c r="E22" s="78">
        <v>35277.691914062503</v>
      </c>
      <c r="F22" s="78">
        <v>106669.152790323</v>
      </c>
      <c r="G22" s="78">
        <v>50809.204979978698</v>
      </c>
      <c r="H22" s="78">
        <v>6072.8403309652704</v>
      </c>
      <c r="I22" s="78">
        <v>48165.130649414103</v>
      </c>
      <c r="J22" s="78">
        <v>134.88257217407201</v>
      </c>
      <c r="K22" s="78">
        <v>31106.7529785156</v>
      </c>
      <c r="L22" s="78">
        <v>15681.3676687318</v>
      </c>
      <c r="M22" s="78">
        <v>38361.938505859398</v>
      </c>
      <c r="N22" s="78">
        <v>19990.0412442456</v>
      </c>
      <c r="O22" s="78">
        <v>75050.669424734398</v>
      </c>
      <c r="P22" s="78">
        <v>2273.5245</v>
      </c>
      <c r="Q22" s="78">
        <v>35.044080734252901</v>
      </c>
      <c r="R22" s="78">
        <v>11522.171081543</v>
      </c>
      <c r="S22" s="78">
        <v>76506.228925781194</v>
      </c>
      <c r="T22" s="78">
        <v>26076.770648437501</v>
      </c>
      <c r="U22" s="78">
        <v>12985.689839843801</v>
      </c>
      <c r="V22" s="78">
        <v>119844.591304688</v>
      </c>
      <c r="W22" s="78">
        <v>5981.2831787109399</v>
      </c>
      <c r="X22" s="78">
        <v>24232.523196211801</v>
      </c>
      <c r="Y22" s="78">
        <v>16359.8725703125</v>
      </c>
      <c r="Z22" s="78">
        <v>404.83485541992201</v>
      </c>
      <c r="AA22" s="78">
        <v>47314.350197265703</v>
      </c>
      <c r="AB22" s="78">
        <v>33491.8079335937</v>
      </c>
      <c r="AC22" s="78">
        <v>46498.071903003198</v>
      </c>
      <c r="AD22" s="78">
        <v>66886.692234374903</v>
      </c>
      <c r="AE22" s="78">
        <v>15025.731912109401</v>
      </c>
      <c r="AF22" s="78">
        <v>12.7036087802419</v>
      </c>
      <c r="AG22" s="78">
        <v>38771.463382812501</v>
      </c>
      <c r="AH22" s="78">
        <v>78334.724585937496</v>
      </c>
      <c r="AI22" s="78">
        <v>17701.867871093698</v>
      </c>
      <c r="AJ22" s="78">
        <v>89.550265380860296</v>
      </c>
      <c r="AK22" s="78">
        <v>4908.0754882812498</v>
      </c>
      <c r="AL22" s="78">
        <v>35047.0411015625</v>
      </c>
      <c r="AM22" s="78">
        <v>36893.384772699697</v>
      </c>
      <c r="AN22" s="78">
        <v>9339.1813476562493</v>
      </c>
      <c r="AO22" s="78">
        <v>66071.175704101493</v>
      </c>
      <c r="AP22" s="78">
        <v>561.003999633788</v>
      </c>
      <c r="AQ22" s="78">
        <v>77026.314222656307</v>
      </c>
      <c r="AR22" s="78">
        <v>76570.127974272706</v>
      </c>
      <c r="AS22" s="78">
        <v>84868.6059179687</v>
      </c>
      <c r="AT22" s="78">
        <v>20918.914227822599</v>
      </c>
      <c r="AU22" s="78">
        <v>98827.9992812501</v>
      </c>
      <c r="AV22" s="78">
        <v>47112.086652343802</v>
      </c>
      <c r="AW22" s="78">
        <v>6086.0083488460796</v>
      </c>
      <c r="AX22" s="78">
        <v>75802.666113281201</v>
      </c>
      <c r="AY22" s="78">
        <v>77282.698946628603</v>
      </c>
    </row>
    <row r="23" spans="1:51" x14ac:dyDescent="0.25">
      <c r="A23" s="90">
        <v>43647</v>
      </c>
      <c r="B23" s="91">
        <v>22</v>
      </c>
      <c r="C23" s="78">
        <v>54760.025777343799</v>
      </c>
      <c r="D23" s="78">
        <v>58546.143543836799</v>
      </c>
      <c r="E23" s="78">
        <v>34877.791953125001</v>
      </c>
      <c r="F23" s="78">
        <v>102638.85168876</v>
      </c>
      <c r="G23" s="78">
        <v>49787.844108885001</v>
      </c>
      <c r="H23" s="78">
        <v>5943.5396299965396</v>
      </c>
      <c r="I23" s="78">
        <v>45696.372811523397</v>
      </c>
      <c r="J23" s="78">
        <v>127.34674072265599</v>
      </c>
      <c r="K23" s="78">
        <v>31332.876855468701</v>
      </c>
      <c r="L23" s="78">
        <v>16565.151573028699</v>
      </c>
      <c r="M23" s="78">
        <v>38697.166979687499</v>
      </c>
      <c r="N23" s="78">
        <v>18716.137091901899</v>
      </c>
      <c r="O23" s="78">
        <v>74509.015194578198</v>
      </c>
      <c r="P23" s="78">
        <v>2210.0836376953198</v>
      </c>
      <c r="Q23" s="78">
        <v>33.931192398071303</v>
      </c>
      <c r="R23" s="78">
        <v>11724.6828613281</v>
      </c>
      <c r="S23" s="78">
        <v>77627.752347656206</v>
      </c>
      <c r="T23" s="78">
        <v>24206.496167968799</v>
      </c>
      <c r="U23" s="78">
        <v>12485.4565566406</v>
      </c>
      <c r="V23" s="78">
        <v>119910.997328125</v>
      </c>
      <c r="W23" s="78">
        <v>6043.6677246093795</v>
      </c>
      <c r="X23" s="78">
        <v>22394.958109196199</v>
      </c>
      <c r="Y23" s="78">
        <v>17858.10715625</v>
      </c>
      <c r="Z23" s="78">
        <v>396.64508303222601</v>
      </c>
      <c r="AA23" s="78">
        <v>47248.570109375003</v>
      </c>
      <c r="AB23" s="78">
        <v>30661.391980468699</v>
      </c>
      <c r="AC23" s="78">
        <v>44867.3246312341</v>
      </c>
      <c r="AD23" s="78">
        <v>67715.558359375107</v>
      </c>
      <c r="AE23" s="78">
        <v>15248.607796875</v>
      </c>
      <c r="AF23" s="78">
        <v>12.7036087802419</v>
      </c>
      <c r="AG23" s="78">
        <v>39597.110492187501</v>
      </c>
      <c r="AH23" s="78">
        <v>80313.450046875005</v>
      </c>
      <c r="AI23" s="78">
        <v>17068.303124999999</v>
      </c>
      <c r="AJ23" s="78">
        <v>68.882437011717897</v>
      </c>
      <c r="AK23" s="78">
        <v>5835.0169482421898</v>
      </c>
      <c r="AL23" s="78">
        <v>35538.811164062499</v>
      </c>
      <c r="AM23" s="78">
        <v>36492.831641840297</v>
      </c>
      <c r="AN23" s="78">
        <v>9458.9006835937507</v>
      </c>
      <c r="AO23" s="78">
        <v>65861.780785156196</v>
      </c>
      <c r="AP23" s="78">
        <v>519.66808142089803</v>
      </c>
      <c r="AQ23" s="78">
        <v>72776.121176757806</v>
      </c>
      <c r="AR23" s="78">
        <v>76836.240433257102</v>
      </c>
      <c r="AS23" s="78">
        <v>85424.821691406294</v>
      </c>
      <c r="AT23" s="78">
        <v>20582.204794228801</v>
      </c>
      <c r="AU23" s="78">
        <v>98392.7405</v>
      </c>
      <c r="AV23" s="78">
        <v>47959.511433593703</v>
      </c>
      <c r="AW23" s="78">
        <v>6276.13425976695</v>
      </c>
      <c r="AX23" s="78">
        <v>77033.531933593695</v>
      </c>
      <c r="AY23" s="78">
        <v>72345.989747409694</v>
      </c>
    </row>
    <row r="24" spans="1:51" x14ac:dyDescent="0.25">
      <c r="A24" s="90">
        <v>43647</v>
      </c>
      <c r="B24" s="91">
        <v>23</v>
      </c>
      <c r="C24" s="78">
        <v>49526.7060546875</v>
      </c>
      <c r="D24" s="78">
        <v>55098.572309461801</v>
      </c>
      <c r="E24" s="78">
        <v>31901.289472656201</v>
      </c>
      <c r="F24" s="78">
        <v>92788.6072864163</v>
      </c>
      <c r="G24" s="78">
        <v>44979.205679197497</v>
      </c>
      <c r="H24" s="78">
        <v>5528.9899158715298</v>
      </c>
      <c r="I24" s="78">
        <v>41748.562602539103</v>
      </c>
      <c r="J24" s="78">
        <v>123.17978096008299</v>
      </c>
      <c r="K24" s="78">
        <v>29391.7014160156</v>
      </c>
      <c r="L24" s="78">
        <v>15468.996323028699</v>
      </c>
      <c r="M24" s="78">
        <v>37396.058471093696</v>
      </c>
      <c r="N24" s="78">
        <v>16592.109912214401</v>
      </c>
      <c r="O24" s="78">
        <v>69578.457676718695</v>
      </c>
      <c r="P24" s="78">
        <v>2043.7112070312401</v>
      </c>
      <c r="Q24" s="78">
        <v>33.993704795837402</v>
      </c>
      <c r="R24" s="78">
        <v>11023.059301757799</v>
      </c>
      <c r="S24" s="78">
        <v>73041.673128906303</v>
      </c>
      <c r="T24" s="78">
        <v>21754.752101562499</v>
      </c>
      <c r="U24" s="78">
        <v>11110.334449218801</v>
      </c>
      <c r="V24" s="78">
        <v>111657.122</v>
      </c>
      <c r="W24" s="78">
        <v>5858.2132568359402</v>
      </c>
      <c r="X24" s="78">
        <v>20826.2013803681</v>
      </c>
      <c r="Y24" s="78">
        <v>16488.966746093702</v>
      </c>
      <c r="Z24" s="78">
        <v>392.03915946044901</v>
      </c>
      <c r="AA24" s="78">
        <v>43870.3456972657</v>
      </c>
      <c r="AB24" s="78">
        <v>27722.0080996094</v>
      </c>
      <c r="AC24" s="78">
        <v>40969.1238729424</v>
      </c>
      <c r="AD24" s="78">
        <v>63641.345953125099</v>
      </c>
      <c r="AE24" s="78">
        <v>14966.106241211</v>
      </c>
      <c r="AF24" s="78">
        <v>12.7036087802419</v>
      </c>
      <c r="AG24" s="78">
        <v>36786.016398437503</v>
      </c>
      <c r="AH24" s="78">
        <v>76134.693015625104</v>
      </c>
      <c r="AI24" s="78">
        <v>14977.0794433594</v>
      </c>
      <c r="AJ24" s="78">
        <v>65.299178222657204</v>
      </c>
      <c r="AK24" s="78">
        <v>5683.6427685546796</v>
      </c>
      <c r="AL24" s="78">
        <v>33197.312302734397</v>
      </c>
      <c r="AM24" s="78">
        <v>33742.121807855903</v>
      </c>
      <c r="AN24" s="78">
        <v>8583.2645019531192</v>
      </c>
      <c r="AO24" s="78">
        <v>61882.600296875004</v>
      </c>
      <c r="AP24" s="78">
        <v>459.56711083984402</v>
      </c>
      <c r="AQ24" s="78">
        <v>66759.566961914097</v>
      </c>
      <c r="AR24" s="78">
        <v>72935.867773100807</v>
      </c>
      <c r="AS24" s="78">
        <v>80189.291832031202</v>
      </c>
      <c r="AT24" s="78">
        <v>19306.045993447598</v>
      </c>
      <c r="AU24" s="78">
        <v>92291.080753906295</v>
      </c>
      <c r="AV24" s="78">
        <v>45490.712222656199</v>
      </c>
      <c r="AW24" s="78">
        <v>6001.7150279305397</v>
      </c>
      <c r="AX24" s="78">
        <v>73130.578564453201</v>
      </c>
      <c r="AY24" s="78">
        <v>66682.015960300501</v>
      </c>
    </row>
    <row r="25" spans="1:51" x14ac:dyDescent="0.25">
      <c r="A25" s="90">
        <v>43647</v>
      </c>
      <c r="B25" s="91">
        <v>24</v>
      </c>
      <c r="C25" s="78">
        <v>42515.346480468797</v>
      </c>
      <c r="D25" s="78">
        <v>48426.576973524301</v>
      </c>
      <c r="E25" s="78">
        <v>26706.261445312499</v>
      </c>
      <c r="F25" s="78">
        <v>78605.584712197495</v>
      </c>
      <c r="G25" s="78">
        <v>38456.946890134997</v>
      </c>
      <c r="H25" s="78">
        <v>5677.5836005590099</v>
      </c>
      <c r="I25" s="78">
        <v>36096.221195312501</v>
      </c>
      <c r="J25" s="78">
        <v>104.588930130005</v>
      </c>
      <c r="K25" s="78">
        <v>25716.712988281201</v>
      </c>
      <c r="L25" s="78">
        <v>13061.6957136537</v>
      </c>
      <c r="M25" s="78">
        <v>34757.2807042969</v>
      </c>
      <c r="N25" s="78">
        <v>14431.600214948799</v>
      </c>
      <c r="O25" s="78">
        <v>59940.874693765603</v>
      </c>
      <c r="P25" s="78">
        <v>1981.1104882812499</v>
      </c>
      <c r="Q25" s="78">
        <v>33.461385726928697</v>
      </c>
      <c r="R25" s="78">
        <v>9326.6576904296999</v>
      </c>
      <c r="S25" s="78">
        <v>62753.2377480469</v>
      </c>
      <c r="T25" s="78">
        <v>18676.126019531301</v>
      </c>
      <c r="U25" s="78">
        <v>9342.5041425781201</v>
      </c>
      <c r="V25" s="78">
        <v>93733.729550781194</v>
      </c>
      <c r="W25" s="78">
        <v>5325.6674316406197</v>
      </c>
      <c r="X25" s="78">
        <v>18716.2004188994</v>
      </c>
      <c r="Y25" s="78">
        <v>14715.882664062499</v>
      </c>
      <c r="Z25" s="78">
        <v>380.022740405273</v>
      </c>
      <c r="AA25" s="78">
        <v>38220.151857421901</v>
      </c>
      <c r="AB25" s="78">
        <v>24086.883000000002</v>
      </c>
      <c r="AC25" s="78">
        <v>35255.093296434898</v>
      </c>
      <c r="AD25" s="78">
        <v>53678.5787851563</v>
      </c>
      <c r="AE25" s="78">
        <v>13240.825434570301</v>
      </c>
      <c r="AF25" s="78">
        <v>12.7036087802419</v>
      </c>
      <c r="AG25" s="78">
        <v>30965.5425234375</v>
      </c>
      <c r="AH25" s="78">
        <v>61397.557859375003</v>
      </c>
      <c r="AI25" s="78">
        <v>13367.7038085938</v>
      </c>
      <c r="AJ25" s="78">
        <v>67.840810546875005</v>
      </c>
      <c r="AK25" s="78">
        <v>4933.8319482421803</v>
      </c>
      <c r="AL25" s="78">
        <v>28098.016875000001</v>
      </c>
      <c r="AM25" s="78">
        <v>28645.616089105901</v>
      </c>
      <c r="AN25" s="78">
        <v>6979.3587890625104</v>
      </c>
      <c r="AO25" s="78">
        <v>53481.984790527298</v>
      </c>
      <c r="AP25" s="78">
        <v>397.346366821289</v>
      </c>
      <c r="AQ25" s="78">
        <v>58901.439033203103</v>
      </c>
      <c r="AR25" s="78">
        <v>62979.595830717997</v>
      </c>
      <c r="AS25" s="78">
        <v>68545.618630859404</v>
      </c>
      <c r="AT25" s="78">
        <v>17538.4681067288</v>
      </c>
      <c r="AU25" s="78">
        <v>78493.193292968703</v>
      </c>
      <c r="AV25" s="78">
        <v>38490.867617187498</v>
      </c>
      <c r="AW25" s="78">
        <v>7217.5371445312603</v>
      </c>
      <c r="AX25" s="78">
        <v>62210.439323730498</v>
      </c>
      <c r="AY25" s="78">
        <v>58335.207184909799</v>
      </c>
    </row>
    <row r="26" spans="1:51" x14ac:dyDescent="0.25">
      <c r="A26" s="90">
        <v>43648</v>
      </c>
      <c r="B26" s="91">
        <v>1</v>
      </c>
      <c r="C26" s="78">
        <v>36247.788203124997</v>
      </c>
      <c r="D26" s="78">
        <v>39571.946246961801</v>
      </c>
      <c r="E26" s="78">
        <v>21831.237373046901</v>
      </c>
      <c r="F26" s="78">
        <v>65164.885962197499</v>
      </c>
      <c r="G26" s="78">
        <v>28879.097354978701</v>
      </c>
      <c r="H26" s="78">
        <v>5643.3885279965198</v>
      </c>
      <c r="I26" s="78">
        <v>28649.755760253898</v>
      </c>
      <c r="J26" s="78">
        <v>91.815343856811495</v>
      </c>
      <c r="K26" s="78">
        <v>21236.1572753906</v>
      </c>
      <c r="L26" s="78">
        <v>11950.202936309901</v>
      </c>
      <c r="M26" s="78">
        <v>34227.0737734375</v>
      </c>
      <c r="N26" s="78">
        <v>12527.5238790113</v>
      </c>
      <c r="O26" s="78">
        <v>51389.959786742198</v>
      </c>
      <c r="P26" s="78">
        <v>1784.9309609375</v>
      </c>
      <c r="Q26" s="78">
        <v>34.070867538452099</v>
      </c>
      <c r="R26" s="78">
        <v>7406.7026611328101</v>
      </c>
      <c r="S26" s="78">
        <v>50671.206533203098</v>
      </c>
      <c r="T26" s="78">
        <v>16393.0966357422</v>
      </c>
      <c r="U26" s="78">
        <v>8051.2318964843698</v>
      </c>
      <c r="V26" s="78">
        <v>75491.338945312498</v>
      </c>
      <c r="W26" s="78">
        <v>4662.6062011718795</v>
      </c>
      <c r="X26" s="78">
        <v>16885.098222321201</v>
      </c>
      <c r="Y26" s="78">
        <v>13426.924601562499</v>
      </c>
      <c r="Z26" s="78">
        <v>372.67113975830102</v>
      </c>
      <c r="AA26" s="78">
        <v>30536.475869140599</v>
      </c>
      <c r="AB26" s="78">
        <v>20936.405123046901</v>
      </c>
      <c r="AC26" s="78">
        <v>29821.767737975701</v>
      </c>
      <c r="AD26" s="78">
        <v>42820.645808593697</v>
      </c>
      <c r="AE26" s="78">
        <v>11268.2120175781</v>
      </c>
      <c r="AF26" s="78">
        <v>12.7036087802419</v>
      </c>
      <c r="AG26" s="78">
        <v>24536.797378906202</v>
      </c>
      <c r="AH26" s="78">
        <v>46915.903558593804</v>
      </c>
      <c r="AI26" s="78">
        <v>11345.5650878906</v>
      </c>
      <c r="AJ26" s="78">
        <v>67.337469482422094</v>
      </c>
      <c r="AK26" s="78">
        <v>4350.5119238281304</v>
      </c>
      <c r="AL26" s="78">
        <v>22204.983650390699</v>
      </c>
      <c r="AM26" s="78">
        <v>23370.415585199698</v>
      </c>
      <c r="AN26" s="78">
        <v>5210.05810546876</v>
      </c>
      <c r="AO26" s="78">
        <v>44021.7504003906</v>
      </c>
      <c r="AP26" s="78">
        <v>287.666131103515</v>
      </c>
      <c r="AQ26" s="78">
        <v>50856.384383789002</v>
      </c>
      <c r="AR26" s="78">
        <v>51799.188802397701</v>
      </c>
      <c r="AS26" s="78">
        <v>54744.549152343803</v>
      </c>
      <c r="AT26" s="78">
        <v>15875.1364700101</v>
      </c>
      <c r="AU26" s="78">
        <v>63997.580962890599</v>
      </c>
      <c r="AV26" s="78">
        <v>30615.653242187502</v>
      </c>
      <c r="AW26" s="78">
        <v>7155.8801659146102</v>
      </c>
      <c r="AX26" s="78">
        <v>48882.4982446289</v>
      </c>
      <c r="AY26" s="78">
        <v>50583.617899753503</v>
      </c>
    </row>
    <row r="27" spans="1:51" x14ac:dyDescent="0.25">
      <c r="A27" s="90">
        <v>43648</v>
      </c>
      <c r="B27" s="91">
        <v>2</v>
      </c>
      <c r="C27" s="78">
        <v>32933.239855468702</v>
      </c>
      <c r="D27" s="78">
        <v>33317.023043836802</v>
      </c>
      <c r="E27" s="78">
        <v>18829.238505859401</v>
      </c>
      <c r="F27" s="78">
        <v>57338.554809853798</v>
      </c>
      <c r="G27" s="78">
        <v>23513.8360522443</v>
      </c>
      <c r="H27" s="78">
        <v>5738.6243431840303</v>
      </c>
      <c r="I27" s="78">
        <v>24241.5271220703</v>
      </c>
      <c r="J27" s="78">
        <v>79.925302505493207</v>
      </c>
      <c r="K27" s="78">
        <v>17572.223242187501</v>
      </c>
      <c r="L27" s="78">
        <v>10804.867702911501</v>
      </c>
      <c r="M27" s="78">
        <v>31066.784838234398</v>
      </c>
      <c r="N27" s="78">
        <v>11632.706318464399</v>
      </c>
      <c r="O27" s="78">
        <v>43718.319864421799</v>
      </c>
      <c r="P27" s="78">
        <v>1607.0632246093801</v>
      </c>
      <c r="Q27" s="78">
        <v>32.127081871032701</v>
      </c>
      <c r="R27" s="78">
        <v>5938.57772216797</v>
      </c>
      <c r="S27" s="78">
        <v>41165.137806640603</v>
      </c>
      <c r="T27" s="78">
        <v>15044.1080615234</v>
      </c>
      <c r="U27" s="78">
        <v>7432.2797021484303</v>
      </c>
      <c r="V27" s="78">
        <v>62576.923535156202</v>
      </c>
      <c r="W27" s="78">
        <v>4361.9951660156203</v>
      </c>
      <c r="X27" s="78">
        <v>15579.905210102401</v>
      </c>
      <c r="Y27" s="78">
        <v>11315.82540625</v>
      </c>
      <c r="Z27" s="78">
        <v>360.668169293213</v>
      </c>
      <c r="AA27" s="78">
        <v>24785.615446289099</v>
      </c>
      <c r="AB27" s="78">
        <v>18651.348453125</v>
      </c>
      <c r="AC27" s="78">
        <v>27004.845378177</v>
      </c>
      <c r="AD27" s="78">
        <v>35303.336800781297</v>
      </c>
      <c r="AE27" s="78">
        <v>9953.7714111328005</v>
      </c>
      <c r="AF27" s="78">
        <v>12.7036087802419</v>
      </c>
      <c r="AG27" s="78">
        <v>20035.354277343798</v>
      </c>
      <c r="AH27" s="78">
        <v>36138.200789062503</v>
      </c>
      <c r="AI27" s="78">
        <v>9677.4606933593805</v>
      </c>
      <c r="AJ27" s="78">
        <v>71.677515624999998</v>
      </c>
      <c r="AK27" s="78">
        <v>3883.9802197265699</v>
      </c>
      <c r="AL27" s="78">
        <v>17327.351439453101</v>
      </c>
      <c r="AM27" s="78">
        <v>19646.847032465299</v>
      </c>
      <c r="AN27" s="78">
        <v>3930.9178222656301</v>
      </c>
      <c r="AO27" s="78">
        <v>36794.407796874999</v>
      </c>
      <c r="AP27" s="78">
        <v>252.856900634765</v>
      </c>
      <c r="AQ27" s="78">
        <v>45300.827151367201</v>
      </c>
      <c r="AR27" s="78">
        <v>43625.121474272702</v>
      </c>
      <c r="AS27" s="78">
        <v>43903.719869140703</v>
      </c>
      <c r="AT27" s="78">
        <v>14723.533212197601</v>
      </c>
      <c r="AU27" s="78">
        <v>53687.217404296898</v>
      </c>
      <c r="AV27" s="78">
        <v>24850.469867187501</v>
      </c>
      <c r="AW27" s="78">
        <v>6356.3724951861896</v>
      </c>
      <c r="AX27" s="78">
        <v>38733.885224609403</v>
      </c>
      <c r="AY27" s="78">
        <v>45970.447931003597</v>
      </c>
    </row>
    <row r="28" spans="1:51" x14ac:dyDescent="0.25">
      <c r="A28" s="90">
        <v>43648</v>
      </c>
      <c r="B28" s="91">
        <v>3</v>
      </c>
      <c r="C28" s="78">
        <v>31062.009091796899</v>
      </c>
      <c r="D28" s="78">
        <v>29317.191219617998</v>
      </c>
      <c r="E28" s="78">
        <v>17149.209160156301</v>
      </c>
      <c r="F28" s="78">
        <v>52756.380462197601</v>
      </c>
      <c r="G28" s="78">
        <v>21459.606899900598</v>
      </c>
      <c r="H28" s="78">
        <v>5647.4283177152802</v>
      </c>
      <c r="I28" s="78">
        <v>21751.032734375</v>
      </c>
      <c r="J28" s="78">
        <v>73.490621566772404</v>
      </c>
      <c r="K28" s="78">
        <v>15849.345703125</v>
      </c>
      <c r="L28" s="78">
        <v>10664.5081394349</v>
      </c>
      <c r="M28" s="78">
        <v>30497.599903234401</v>
      </c>
      <c r="N28" s="78">
        <v>11176.016392683099</v>
      </c>
      <c r="O28" s="78">
        <v>39085.323043804703</v>
      </c>
      <c r="P28" s="78">
        <v>1482.0729179687501</v>
      </c>
      <c r="Q28" s="78">
        <v>31.672744274139401</v>
      </c>
      <c r="R28" s="78">
        <v>5150.2641113281297</v>
      </c>
      <c r="S28" s="78">
        <v>35825.8276445312</v>
      </c>
      <c r="T28" s="78">
        <v>14236.5036748047</v>
      </c>
      <c r="U28" s="78">
        <v>7131.1481953125003</v>
      </c>
      <c r="V28" s="78">
        <v>54861.948925781297</v>
      </c>
      <c r="W28" s="78">
        <v>4201.6172363281303</v>
      </c>
      <c r="X28" s="78">
        <v>15082.6364943837</v>
      </c>
      <c r="Y28" s="78">
        <v>10076.868207031201</v>
      </c>
      <c r="Z28" s="78">
        <v>373.17782752075198</v>
      </c>
      <c r="AA28" s="78">
        <v>22060.803383789102</v>
      </c>
      <c r="AB28" s="78">
        <v>17491.422984375</v>
      </c>
      <c r="AC28" s="78">
        <v>25529.019046541001</v>
      </c>
      <c r="AD28" s="78">
        <v>31009.908121093798</v>
      </c>
      <c r="AE28" s="78">
        <v>8779.5020664062504</v>
      </c>
      <c r="AF28" s="78">
        <v>12.7036087802419</v>
      </c>
      <c r="AG28" s="78">
        <v>17478.026957031299</v>
      </c>
      <c r="AH28" s="78">
        <v>32311.973882812501</v>
      </c>
      <c r="AI28" s="78">
        <v>8852.8623046875091</v>
      </c>
      <c r="AJ28" s="78">
        <v>71.712109375000097</v>
      </c>
      <c r="AK28" s="78">
        <v>3474.1569238281299</v>
      </c>
      <c r="AL28" s="78">
        <v>14497.6360517578</v>
      </c>
      <c r="AM28" s="78">
        <v>16842.065991449701</v>
      </c>
      <c r="AN28" s="78">
        <v>3259.6041992187402</v>
      </c>
      <c r="AO28" s="78">
        <v>32575.337975097598</v>
      </c>
      <c r="AP28" s="78">
        <v>263.35581384277299</v>
      </c>
      <c r="AQ28" s="78">
        <v>41960.123969726497</v>
      </c>
      <c r="AR28" s="78">
        <v>38678.306999663298</v>
      </c>
      <c r="AS28" s="78">
        <v>37810.733451171902</v>
      </c>
      <c r="AT28" s="78">
        <v>14021.426731728799</v>
      </c>
      <c r="AU28" s="78">
        <v>47914.897484374997</v>
      </c>
      <c r="AV28" s="78">
        <v>21456.523582031299</v>
      </c>
      <c r="AW28" s="78">
        <v>3927.8584916633499</v>
      </c>
      <c r="AX28" s="78">
        <v>32727.028763427701</v>
      </c>
      <c r="AY28" s="78">
        <v>43657.7133509255</v>
      </c>
    </row>
    <row r="29" spans="1:51" x14ac:dyDescent="0.25">
      <c r="A29" s="90">
        <v>43648</v>
      </c>
      <c r="B29" s="91">
        <v>4</v>
      </c>
      <c r="C29" s="78">
        <v>30008.373927734399</v>
      </c>
      <c r="D29" s="78">
        <v>27462.864879774301</v>
      </c>
      <c r="E29" s="78">
        <v>16135.8212109375</v>
      </c>
      <c r="F29" s="78">
        <v>50577.782149697603</v>
      </c>
      <c r="G29" s="78">
        <v>20497.1710952131</v>
      </c>
      <c r="H29" s="78">
        <v>5456.91479757464</v>
      </c>
      <c r="I29" s="78">
        <v>22240.285511230501</v>
      </c>
      <c r="J29" s="78">
        <v>68.641616821289105</v>
      </c>
      <c r="K29" s="78">
        <v>14790.976025390601</v>
      </c>
      <c r="L29" s="78">
        <v>10280.959093536499</v>
      </c>
      <c r="M29" s="78">
        <v>29437.7941431094</v>
      </c>
      <c r="N29" s="78">
        <v>11049.8558067456</v>
      </c>
      <c r="O29" s="78">
        <v>35541.634320898404</v>
      </c>
      <c r="P29" s="78">
        <v>1457.4110517578099</v>
      </c>
      <c r="Q29" s="78">
        <v>31.221809387206999</v>
      </c>
      <c r="R29" s="78">
        <v>4769.1161437988303</v>
      </c>
      <c r="S29" s="78">
        <v>33061.514736328099</v>
      </c>
      <c r="T29" s="78">
        <v>13989.7741396484</v>
      </c>
      <c r="U29" s="78">
        <v>6909.0628994140498</v>
      </c>
      <c r="V29" s="78">
        <v>51002.490109375001</v>
      </c>
      <c r="W29" s="78">
        <v>4061.0643310546898</v>
      </c>
      <c r="X29" s="78">
        <v>14041.159587336801</v>
      </c>
      <c r="Y29" s="78">
        <v>9659.5444140624895</v>
      </c>
      <c r="Z29" s="78">
        <v>378.06997574462901</v>
      </c>
      <c r="AA29" s="78">
        <v>20428.7644082031</v>
      </c>
      <c r="AB29" s="78">
        <v>17054.9368984375</v>
      </c>
      <c r="AC29" s="78">
        <v>24670.542078159498</v>
      </c>
      <c r="AD29" s="78">
        <v>29066.007757812498</v>
      </c>
      <c r="AE29" s="78">
        <v>8963.2738720703201</v>
      </c>
      <c r="AF29" s="78">
        <v>12.7036087802419</v>
      </c>
      <c r="AG29" s="78">
        <v>16186.4813203125</v>
      </c>
      <c r="AH29" s="78">
        <v>30689.968230468799</v>
      </c>
      <c r="AI29" s="78">
        <v>8487.5103515625106</v>
      </c>
      <c r="AJ29" s="78">
        <v>67.241640869140099</v>
      </c>
      <c r="AK29" s="78">
        <v>3199.3908349609401</v>
      </c>
      <c r="AL29" s="78">
        <v>13095.5560878906</v>
      </c>
      <c r="AM29" s="78">
        <v>16161.3708293403</v>
      </c>
      <c r="AN29" s="78">
        <v>2903.6782714843798</v>
      </c>
      <c r="AO29" s="78">
        <v>30293.3005830078</v>
      </c>
      <c r="AP29" s="78">
        <v>211.79608422851501</v>
      </c>
      <c r="AQ29" s="78">
        <v>40350.474644531198</v>
      </c>
      <c r="AR29" s="78">
        <v>35896.911640288301</v>
      </c>
      <c r="AS29" s="78">
        <v>34352.252755859299</v>
      </c>
      <c r="AT29" s="78">
        <v>13632.005845010101</v>
      </c>
      <c r="AU29" s="78">
        <v>45341.446712890604</v>
      </c>
      <c r="AV29" s="78">
        <v>20126.7843359375</v>
      </c>
      <c r="AW29" s="78">
        <v>3649.6491979245102</v>
      </c>
      <c r="AX29" s="78">
        <v>29829.923776855499</v>
      </c>
      <c r="AY29" s="78">
        <v>42451.516409519201</v>
      </c>
    </row>
    <row r="30" spans="1:51" x14ac:dyDescent="0.25">
      <c r="A30" s="90">
        <v>43648</v>
      </c>
      <c r="B30" s="91">
        <v>5</v>
      </c>
      <c r="C30" s="78">
        <v>29631.084886718701</v>
      </c>
      <c r="D30" s="78">
        <v>27357.937227430601</v>
      </c>
      <c r="E30" s="78">
        <v>15874.119941406299</v>
      </c>
      <c r="F30" s="78">
        <v>50107.202630166299</v>
      </c>
      <c r="G30" s="78">
        <v>20466.932997556902</v>
      </c>
      <c r="H30" s="78">
        <v>5816.52290152777</v>
      </c>
      <c r="I30" s="78">
        <v>22121.0613310546</v>
      </c>
      <c r="J30" s="78">
        <v>72.521894454956097</v>
      </c>
      <c r="K30" s="78">
        <v>14305.7314453125</v>
      </c>
      <c r="L30" s="78">
        <v>10097.031652130199</v>
      </c>
      <c r="M30" s="78">
        <v>29587.570427390601</v>
      </c>
      <c r="N30" s="78">
        <v>11176.581246198801</v>
      </c>
      <c r="O30" s="78">
        <v>34808.023292679703</v>
      </c>
      <c r="P30" s="78">
        <v>1431.66541210937</v>
      </c>
      <c r="Q30" s="78">
        <v>31.5159573554993</v>
      </c>
      <c r="R30" s="78">
        <v>4671.9436950683603</v>
      </c>
      <c r="S30" s="78">
        <v>31962.521323242199</v>
      </c>
      <c r="T30" s="78">
        <v>13949.623336914099</v>
      </c>
      <c r="U30" s="78">
        <v>6896.9763291015697</v>
      </c>
      <c r="V30" s="78">
        <v>49626.415156249997</v>
      </c>
      <c r="W30" s="78">
        <v>4038.57690429687</v>
      </c>
      <c r="X30" s="78">
        <v>13892.1831772274</v>
      </c>
      <c r="Y30" s="78">
        <v>10035.386914062499</v>
      </c>
      <c r="Z30" s="78">
        <v>413.37677541503899</v>
      </c>
      <c r="AA30" s="78">
        <v>19463.5368691406</v>
      </c>
      <c r="AB30" s="78">
        <v>16863.7564394531</v>
      </c>
      <c r="AC30" s="78">
        <v>24414.610220603299</v>
      </c>
      <c r="AD30" s="78">
        <v>28338.260480468802</v>
      </c>
      <c r="AE30" s="78">
        <v>8573.1863847656095</v>
      </c>
      <c r="AF30" s="78">
        <v>12.7036087802419</v>
      </c>
      <c r="AG30" s="78">
        <v>15639.7026796875</v>
      </c>
      <c r="AH30" s="78">
        <v>29897.443628906301</v>
      </c>
      <c r="AI30" s="78">
        <v>8426.7102050781195</v>
      </c>
      <c r="AJ30" s="78">
        <v>72.248715332030102</v>
      </c>
      <c r="AK30" s="78">
        <v>3069.5012499999998</v>
      </c>
      <c r="AL30" s="78">
        <v>12611.9500986328</v>
      </c>
      <c r="AM30" s="78">
        <v>15612.201144770001</v>
      </c>
      <c r="AN30" s="78">
        <v>2829.9312011718698</v>
      </c>
      <c r="AO30" s="78">
        <v>29583.782947265601</v>
      </c>
      <c r="AP30" s="78">
        <v>198.846303466797</v>
      </c>
      <c r="AQ30" s="78">
        <v>39698.9840224609</v>
      </c>
      <c r="AR30" s="78">
        <v>35229.397904936799</v>
      </c>
      <c r="AS30" s="78">
        <v>33509.138230468699</v>
      </c>
      <c r="AT30" s="78">
        <v>13714.408762978799</v>
      </c>
      <c r="AU30" s="78">
        <v>44314.502369140697</v>
      </c>
      <c r="AV30" s="78">
        <v>19557.241664062502</v>
      </c>
      <c r="AW30" s="78">
        <v>3809.9318604415698</v>
      </c>
      <c r="AX30" s="78">
        <v>29025.3468029785</v>
      </c>
      <c r="AY30" s="78">
        <v>42056.005757175502</v>
      </c>
    </row>
    <row r="31" spans="1:51" x14ac:dyDescent="0.25">
      <c r="A31" s="90">
        <v>43648</v>
      </c>
      <c r="B31" s="91">
        <v>6</v>
      </c>
      <c r="C31" s="78">
        <v>30506.857134765702</v>
      </c>
      <c r="D31" s="78">
        <v>28660.1433485243</v>
      </c>
      <c r="E31" s="78">
        <v>16534.8997265625</v>
      </c>
      <c r="F31" s="78">
        <v>51701.733294228798</v>
      </c>
      <c r="G31" s="78">
        <v>22002.7181752912</v>
      </c>
      <c r="H31" s="78">
        <v>5678.8072813715098</v>
      </c>
      <c r="I31" s="78">
        <v>23082.3978657226</v>
      </c>
      <c r="J31" s="78">
        <v>65.974983215332102</v>
      </c>
      <c r="K31" s="78">
        <v>14974.6845703125</v>
      </c>
      <c r="L31" s="78">
        <v>10566.962482208401</v>
      </c>
      <c r="M31" s="78">
        <v>30084.860108984401</v>
      </c>
      <c r="N31" s="78">
        <v>11521.719121198799</v>
      </c>
      <c r="O31" s="78">
        <v>36230.268279875003</v>
      </c>
      <c r="P31" s="78">
        <v>1463.32855371093</v>
      </c>
      <c r="Q31" s="78">
        <v>31.519214153289798</v>
      </c>
      <c r="R31" s="78">
        <v>4997.05526123047</v>
      </c>
      <c r="S31" s="78">
        <v>33322.528586914101</v>
      </c>
      <c r="T31" s="78">
        <v>14438.792497070301</v>
      </c>
      <c r="U31" s="78">
        <v>7143.4677626953098</v>
      </c>
      <c r="V31" s="78">
        <v>51773.437835937497</v>
      </c>
      <c r="W31" s="78">
        <v>4000.14599609376</v>
      </c>
      <c r="X31" s="78">
        <v>14565.548791024299</v>
      </c>
      <c r="Y31" s="78">
        <v>10752.2586289062</v>
      </c>
      <c r="Z31" s="78">
        <v>408.47193743896503</v>
      </c>
      <c r="AA31" s="78">
        <v>20806.9098457031</v>
      </c>
      <c r="AB31" s="78">
        <v>17449.566906249998</v>
      </c>
      <c r="AC31" s="78">
        <v>24959.070855248301</v>
      </c>
      <c r="AD31" s="78">
        <v>30025.6967578125</v>
      </c>
      <c r="AE31" s="78">
        <v>9045.73411132812</v>
      </c>
      <c r="AF31" s="78">
        <v>12.7036087802419</v>
      </c>
      <c r="AG31" s="78">
        <v>16318.4162578125</v>
      </c>
      <c r="AH31" s="78">
        <v>31940.287574218699</v>
      </c>
      <c r="AI31" s="78">
        <v>8799.7368652343794</v>
      </c>
      <c r="AJ31" s="78">
        <v>68.523239746093907</v>
      </c>
      <c r="AK31" s="78">
        <v>3141.6265844726499</v>
      </c>
      <c r="AL31" s="78">
        <v>13537.391764648501</v>
      </c>
      <c r="AM31" s="78">
        <v>16469.762350824702</v>
      </c>
      <c r="AN31" s="78">
        <v>3132.2950683593899</v>
      </c>
      <c r="AO31" s="78">
        <v>31179.335613769501</v>
      </c>
      <c r="AP31" s="78">
        <v>277.851175048828</v>
      </c>
      <c r="AQ31" s="78">
        <v>40477.855275390597</v>
      </c>
      <c r="AR31" s="78">
        <v>36590.5309566945</v>
      </c>
      <c r="AS31" s="78">
        <v>35912.429470703202</v>
      </c>
      <c r="AT31" s="78">
        <v>14094.1679114163</v>
      </c>
      <c r="AU31" s="78">
        <v>45529.454884765597</v>
      </c>
      <c r="AV31" s="78">
        <v>20873.09596875</v>
      </c>
      <c r="AW31" s="78">
        <v>2763.1692299459901</v>
      </c>
      <c r="AX31" s="78">
        <v>30902.122915038999</v>
      </c>
      <c r="AY31" s="78">
        <v>43522.879614597303</v>
      </c>
    </row>
    <row r="32" spans="1:51" x14ac:dyDescent="0.25">
      <c r="A32" s="90">
        <v>43648</v>
      </c>
      <c r="B32" s="91">
        <v>7</v>
      </c>
      <c r="C32" s="78">
        <v>36778.162837890603</v>
      </c>
      <c r="D32" s="78">
        <v>35823.332598524299</v>
      </c>
      <c r="E32" s="78">
        <v>21848.033115234401</v>
      </c>
      <c r="F32" s="78">
        <v>65311.6572707913</v>
      </c>
      <c r="G32" s="78">
        <v>29106.781772947499</v>
      </c>
      <c r="H32" s="78">
        <v>6166.9159424965401</v>
      </c>
      <c r="I32" s="78">
        <v>28442.0710629883</v>
      </c>
      <c r="J32" s="78">
        <v>79.240087509155302</v>
      </c>
      <c r="K32" s="78">
        <v>18649.722216796901</v>
      </c>
      <c r="L32" s="78">
        <v>12292.617562286499</v>
      </c>
      <c r="M32" s="78">
        <v>34713.628983593699</v>
      </c>
      <c r="N32" s="78">
        <v>14348.556642683099</v>
      </c>
      <c r="O32" s="78">
        <v>45631.101218343698</v>
      </c>
      <c r="P32" s="78">
        <v>1746.9347333984299</v>
      </c>
      <c r="Q32" s="78">
        <v>32.370227813720703</v>
      </c>
      <c r="R32" s="78">
        <v>6859.5604248046902</v>
      </c>
      <c r="S32" s="78">
        <v>42847.288175781199</v>
      </c>
      <c r="T32" s="78">
        <v>17152.468380859402</v>
      </c>
      <c r="U32" s="78">
        <v>9114.3565058593704</v>
      </c>
      <c r="V32" s="78">
        <v>69422.095910156204</v>
      </c>
      <c r="W32" s="78">
        <v>4467.9401855468705</v>
      </c>
      <c r="X32" s="78">
        <v>16129.1482853212</v>
      </c>
      <c r="Y32" s="78">
        <v>13080.0117226563</v>
      </c>
      <c r="Z32" s="78">
        <v>427.97094327392603</v>
      </c>
      <c r="AA32" s="78">
        <v>27019.186460937501</v>
      </c>
      <c r="AB32" s="78">
        <v>21988.498681640602</v>
      </c>
      <c r="AC32" s="78">
        <v>30484.654108011498</v>
      </c>
      <c r="AD32" s="78">
        <v>40333.324062500003</v>
      </c>
      <c r="AE32" s="78">
        <v>10378.5052832031</v>
      </c>
      <c r="AF32" s="78">
        <v>12.7036087802419</v>
      </c>
      <c r="AG32" s="78">
        <v>22318.602234375001</v>
      </c>
      <c r="AH32" s="78">
        <v>43144.011648437503</v>
      </c>
      <c r="AI32" s="78">
        <v>10679.8088867188</v>
      </c>
      <c r="AJ32" s="78">
        <v>84.562285156250795</v>
      </c>
      <c r="AK32" s="78">
        <v>3564.4320654296898</v>
      </c>
      <c r="AL32" s="78">
        <v>17519.9710761719</v>
      </c>
      <c r="AM32" s="78">
        <v>22586.158200434002</v>
      </c>
      <c r="AN32" s="78">
        <v>4795.8590332031199</v>
      </c>
      <c r="AO32" s="78">
        <v>39047.494639648503</v>
      </c>
      <c r="AP32" s="78">
        <v>294.840708251953</v>
      </c>
      <c r="AQ32" s="78">
        <v>47039.031419921899</v>
      </c>
      <c r="AR32" s="78">
        <v>46213.707497710202</v>
      </c>
      <c r="AS32" s="78">
        <v>46772.835289062503</v>
      </c>
      <c r="AT32" s="78">
        <v>16180.915544228799</v>
      </c>
      <c r="AU32" s="78">
        <v>59534.8907578125</v>
      </c>
      <c r="AV32" s="78">
        <v>26499.038968749999</v>
      </c>
      <c r="AW32" s="78">
        <v>3239.1424956375199</v>
      </c>
      <c r="AX32" s="78">
        <v>40309.325444335896</v>
      </c>
      <c r="AY32" s="78">
        <v>51664.844016941199</v>
      </c>
    </row>
    <row r="33" spans="1:51" x14ac:dyDescent="0.25">
      <c r="A33" s="90">
        <v>43648</v>
      </c>
      <c r="B33" s="91">
        <v>8</v>
      </c>
      <c r="C33" s="78">
        <v>48091.639777343698</v>
      </c>
      <c r="D33" s="78">
        <v>44502.940688367999</v>
      </c>
      <c r="E33" s="78">
        <v>26337.698935546901</v>
      </c>
      <c r="F33" s="78">
        <v>84376.235141885103</v>
      </c>
      <c r="G33" s="78">
        <v>36493.780573728698</v>
      </c>
      <c r="H33" s="78">
        <v>7332.2382590902698</v>
      </c>
      <c r="I33" s="78">
        <v>39268.974701171901</v>
      </c>
      <c r="J33" s="78">
        <v>86.381593704223604</v>
      </c>
      <c r="K33" s="78">
        <v>23389.016503906201</v>
      </c>
      <c r="L33" s="78">
        <v>14281.915265411501</v>
      </c>
      <c r="M33" s="78">
        <v>40822.410049999999</v>
      </c>
      <c r="N33" s="78">
        <v>16289.6066465894</v>
      </c>
      <c r="O33" s="78">
        <v>59963.7844137969</v>
      </c>
      <c r="P33" s="78">
        <v>2134.6925727381699</v>
      </c>
      <c r="Q33" s="78">
        <v>32.425117969512897</v>
      </c>
      <c r="R33" s="78">
        <v>7557.83806152344</v>
      </c>
      <c r="S33" s="78">
        <v>52678.4337304687</v>
      </c>
      <c r="T33" s="78">
        <v>19590.082787109401</v>
      </c>
      <c r="U33" s="78">
        <v>10510.7010722656</v>
      </c>
      <c r="V33" s="78">
        <v>83943.487550781298</v>
      </c>
      <c r="W33" s="78">
        <v>5104.4862548828096</v>
      </c>
      <c r="X33" s="78">
        <v>21229.884914444701</v>
      </c>
      <c r="Y33" s="78">
        <v>16026.2173203125</v>
      </c>
      <c r="Z33" s="78">
        <v>413.32558570556603</v>
      </c>
      <c r="AA33" s="78">
        <v>33841.697298828098</v>
      </c>
      <c r="AB33" s="78">
        <v>31140.312785156199</v>
      </c>
      <c r="AC33" s="78">
        <v>37129.598108718899</v>
      </c>
      <c r="AD33" s="78">
        <v>46438.714789062498</v>
      </c>
      <c r="AE33" s="78">
        <v>12161.180335937501</v>
      </c>
      <c r="AF33" s="78">
        <v>12.7036087802419</v>
      </c>
      <c r="AG33" s="78">
        <v>27493.1691015625</v>
      </c>
      <c r="AH33" s="78">
        <v>50355.980374999999</v>
      </c>
      <c r="AI33" s="78">
        <v>13354.215283203101</v>
      </c>
      <c r="AJ33" s="78">
        <v>145.966833984375</v>
      </c>
      <c r="AK33" s="78">
        <v>4024.3431992118799</v>
      </c>
      <c r="AL33" s="78">
        <v>20750.752208984399</v>
      </c>
      <c r="AM33" s="78">
        <v>27076.613901605899</v>
      </c>
      <c r="AN33" s="78">
        <v>5528.1900878906299</v>
      </c>
      <c r="AO33" s="78">
        <v>50167.418585937499</v>
      </c>
      <c r="AP33" s="78">
        <v>378.06626330566502</v>
      </c>
      <c r="AQ33" s="78">
        <v>63770.592941406299</v>
      </c>
      <c r="AR33" s="78">
        <v>58556.351487944499</v>
      </c>
      <c r="AS33" s="78">
        <v>55995.973121093797</v>
      </c>
      <c r="AT33" s="78">
        <v>18994.480106728799</v>
      </c>
      <c r="AU33" s="78">
        <v>76078.482230468799</v>
      </c>
      <c r="AV33" s="78">
        <v>29399.465609375002</v>
      </c>
      <c r="AW33" s="78">
        <v>3441.0208321240302</v>
      </c>
      <c r="AX33" s="78">
        <v>48739.615517578102</v>
      </c>
      <c r="AY33" s="78">
        <v>70819.048661472203</v>
      </c>
    </row>
    <row r="34" spans="1:51" x14ac:dyDescent="0.25">
      <c r="A34" s="90">
        <v>43648</v>
      </c>
      <c r="B34" s="91">
        <v>9</v>
      </c>
      <c r="C34" s="78">
        <v>54990.928363281302</v>
      </c>
      <c r="D34" s="78">
        <v>49991.250231336802</v>
      </c>
      <c r="E34" s="78">
        <v>26706.5845605469</v>
      </c>
      <c r="F34" s="78">
        <v>90144.887305947603</v>
      </c>
      <c r="G34" s="78">
        <v>42107.333107389597</v>
      </c>
      <c r="H34" s="78">
        <v>9698.7235094652697</v>
      </c>
      <c r="I34" s="78">
        <v>47065.875691406298</v>
      </c>
      <c r="J34" s="78">
        <v>91.412263870239201</v>
      </c>
      <c r="K34" s="78">
        <v>26280.322753906199</v>
      </c>
      <c r="L34" s="78">
        <v>16515.551167755199</v>
      </c>
      <c r="M34" s="78">
        <v>47214.048820312499</v>
      </c>
      <c r="N34" s="78">
        <v>15639.422798933099</v>
      </c>
      <c r="O34" s="78">
        <v>68640.714702625002</v>
      </c>
      <c r="P34" s="78">
        <v>2779.08959186008</v>
      </c>
      <c r="Q34" s="78">
        <v>33.275818824768102</v>
      </c>
      <c r="R34" s="78">
        <v>6724.22615966797</v>
      </c>
      <c r="S34" s="78">
        <v>55428.990642578101</v>
      </c>
      <c r="T34" s="78">
        <v>19875.151007812499</v>
      </c>
      <c r="U34" s="78">
        <v>9775.55442382814</v>
      </c>
      <c r="V34" s="78">
        <v>81976.612609906297</v>
      </c>
      <c r="W34" s="78">
        <v>5819.0753173828098</v>
      </c>
      <c r="X34" s="78">
        <v>25096.372884263601</v>
      </c>
      <c r="Y34" s="78">
        <v>18011.483367187499</v>
      </c>
      <c r="Z34" s="78">
        <v>514.97267631835996</v>
      </c>
      <c r="AA34" s="78">
        <v>37262.317400390602</v>
      </c>
      <c r="AB34" s="78">
        <v>40666.139972656303</v>
      </c>
      <c r="AC34" s="78">
        <v>38893.650486256403</v>
      </c>
      <c r="AD34" s="78">
        <v>44084.182863281203</v>
      </c>
      <c r="AE34" s="78">
        <v>13264.667052734399</v>
      </c>
      <c r="AF34" s="78">
        <v>12.7036087802419</v>
      </c>
      <c r="AG34" s="78">
        <v>28766.380874999999</v>
      </c>
      <c r="AH34" s="78">
        <v>46919.675425781301</v>
      </c>
      <c r="AI34" s="78">
        <v>15343.3948730469</v>
      </c>
      <c r="AJ34" s="78">
        <v>222.21676123046899</v>
      </c>
      <c r="AK34" s="78">
        <v>3772.3854532196101</v>
      </c>
      <c r="AL34" s="78">
        <v>20614.6070722656</v>
      </c>
      <c r="AM34" s="78">
        <v>28113.470276605902</v>
      </c>
      <c r="AN34" s="78">
        <v>4677.6536132812498</v>
      </c>
      <c r="AO34" s="78">
        <v>56702.046459960897</v>
      </c>
      <c r="AP34" s="78">
        <v>635.85645080566303</v>
      </c>
      <c r="AQ34" s="78">
        <v>81677.533832031302</v>
      </c>
      <c r="AR34" s="78">
        <v>68158.439255522797</v>
      </c>
      <c r="AS34" s="78">
        <v>57904.555681640602</v>
      </c>
      <c r="AT34" s="78">
        <v>21422.517794228799</v>
      </c>
      <c r="AU34" s="78">
        <v>80848.706000000006</v>
      </c>
      <c r="AV34" s="78">
        <v>28542.9758515625</v>
      </c>
      <c r="AW34" s="78">
        <v>2958.3019824060102</v>
      </c>
      <c r="AX34" s="78">
        <v>47190.507846679699</v>
      </c>
      <c r="AY34" s="78">
        <v>91575.997520847304</v>
      </c>
    </row>
    <row r="35" spans="1:51" x14ac:dyDescent="0.25">
      <c r="A35" s="90">
        <v>43648</v>
      </c>
      <c r="B35" s="91">
        <v>10</v>
      </c>
      <c r="C35" s="78">
        <v>59484.620652343699</v>
      </c>
      <c r="D35" s="78">
        <v>54637.459805555503</v>
      </c>
      <c r="E35" s="78">
        <v>27459.460253906302</v>
      </c>
      <c r="F35" s="78">
        <v>93904.929946572607</v>
      </c>
      <c r="G35" s="78">
        <v>46759.190496757903</v>
      </c>
      <c r="H35" s="78">
        <v>10509.3637889653</v>
      </c>
      <c r="I35" s="78">
        <v>51626.777380859297</v>
      </c>
      <c r="J35" s="78">
        <v>98.6252956390381</v>
      </c>
      <c r="K35" s="78">
        <v>28531.3269042969</v>
      </c>
      <c r="L35" s="78">
        <v>17498.681028106799</v>
      </c>
      <c r="M35" s="78">
        <v>50678.638500781199</v>
      </c>
      <c r="N35" s="78">
        <v>16066.629361433101</v>
      </c>
      <c r="O35" s="78">
        <v>74798.226910625002</v>
      </c>
      <c r="P35" s="78">
        <v>4278.9782619403104</v>
      </c>
      <c r="Q35" s="78">
        <v>34.002681732177699</v>
      </c>
      <c r="R35" s="78">
        <v>6889.5326416015696</v>
      </c>
      <c r="S35" s="78">
        <v>58446.041615234397</v>
      </c>
      <c r="T35" s="78">
        <v>21077.966277343799</v>
      </c>
      <c r="U35" s="78">
        <v>10130.6476777344</v>
      </c>
      <c r="V35" s="78">
        <v>83448.001512687493</v>
      </c>
      <c r="W35" s="78">
        <v>6765.9293945312402</v>
      </c>
      <c r="X35" s="78">
        <v>27254.319306956699</v>
      </c>
      <c r="Y35" s="78">
        <v>19758.885902343802</v>
      </c>
      <c r="Z35" s="78">
        <v>543.01447591552699</v>
      </c>
      <c r="AA35" s="78">
        <v>39573.1005839844</v>
      </c>
      <c r="AB35" s="78">
        <v>45640.699027343697</v>
      </c>
      <c r="AC35" s="78">
        <v>41426.123599418701</v>
      </c>
      <c r="AD35" s="78">
        <v>45059.924796874999</v>
      </c>
      <c r="AE35" s="78">
        <v>14847.2695371094</v>
      </c>
      <c r="AF35" s="78">
        <v>12.7036087802419</v>
      </c>
      <c r="AG35" s="78">
        <v>30014.050687499999</v>
      </c>
      <c r="AH35" s="78">
        <v>47541.163374999996</v>
      </c>
      <c r="AI35" s="78">
        <v>17096.619921875001</v>
      </c>
      <c r="AJ35" s="78">
        <v>291.73803222656198</v>
      </c>
      <c r="AK35" s="78">
        <v>2639.2564741851802</v>
      </c>
      <c r="AL35" s="78">
        <v>21016.8149355469</v>
      </c>
      <c r="AM35" s="78">
        <v>30221.430237543402</v>
      </c>
      <c r="AN35" s="78">
        <v>4714.3062499999996</v>
      </c>
      <c r="AO35" s="78">
        <v>61071.049343749997</v>
      </c>
      <c r="AP35" s="78">
        <v>781.24955749511798</v>
      </c>
      <c r="AQ35" s="78">
        <v>94023.222289062294</v>
      </c>
      <c r="AR35" s="78">
        <v>74730.393732085198</v>
      </c>
      <c r="AS35" s="78">
        <v>60708.645658203102</v>
      </c>
      <c r="AT35" s="78">
        <v>22896.498216103799</v>
      </c>
      <c r="AU35" s="78">
        <v>84905.7576328125</v>
      </c>
      <c r="AV35" s="78">
        <v>30069.905785156199</v>
      </c>
      <c r="AW35" s="78">
        <v>2947.93587862405</v>
      </c>
      <c r="AX35" s="78">
        <v>49217.085671386703</v>
      </c>
      <c r="AY35" s="78">
        <v>104016.228845066</v>
      </c>
    </row>
    <row r="36" spans="1:51" x14ac:dyDescent="0.25">
      <c r="A36" s="90">
        <v>43648</v>
      </c>
      <c r="B36" s="91">
        <v>11</v>
      </c>
      <c r="C36" s="78">
        <v>60901.663273437502</v>
      </c>
      <c r="D36" s="78">
        <v>54776.8747664931</v>
      </c>
      <c r="E36" s="78">
        <v>27152.848808593801</v>
      </c>
      <c r="F36" s="78">
        <v>95021.092657510104</v>
      </c>
      <c r="G36" s="78">
        <v>46208.077427016098</v>
      </c>
      <c r="H36" s="78">
        <v>11118.789813559</v>
      </c>
      <c r="I36" s="78">
        <v>54246.9474453125</v>
      </c>
      <c r="J36" s="78">
        <v>92.331653594970703</v>
      </c>
      <c r="K36" s="78">
        <v>30436.175976562499</v>
      </c>
      <c r="L36" s="78">
        <v>17632.183327911502</v>
      </c>
      <c r="M36" s="78">
        <v>50222.501232031202</v>
      </c>
      <c r="N36" s="78">
        <v>16868.3202481519</v>
      </c>
      <c r="O36" s="78">
        <v>77558.783924515606</v>
      </c>
      <c r="P36" s="78">
        <v>4616.5147176826704</v>
      </c>
      <c r="Q36" s="78">
        <v>31.851587295532202</v>
      </c>
      <c r="R36" s="78">
        <v>6891.8381591796897</v>
      </c>
      <c r="S36" s="78">
        <v>59123.3545410156</v>
      </c>
      <c r="T36" s="78">
        <v>22508.943076171901</v>
      </c>
      <c r="U36" s="78">
        <v>10035.4531015625</v>
      </c>
      <c r="V36" s="78">
        <v>83656.574252468796</v>
      </c>
      <c r="W36" s="78">
        <v>6840.8852050781297</v>
      </c>
      <c r="X36" s="78">
        <v>27967.268544977</v>
      </c>
      <c r="Y36" s="78">
        <v>19059.6867539062</v>
      </c>
      <c r="Z36" s="78">
        <v>516.05447036132796</v>
      </c>
      <c r="AA36" s="78">
        <v>39414.678082031198</v>
      </c>
      <c r="AB36" s="78">
        <v>46843.200882812504</v>
      </c>
      <c r="AC36" s="78">
        <v>41943.285600936601</v>
      </c>
      <c r="AD36" s="78">
        <v>45382.865835937497</v>
      </c>
      <c r="AE36" s="78">
        <v>14907.1668886719</v>
      </c>
      <c r="AF36" s="78">
        <v>12.7036087802419</v>
      </c>
      <c r="AG36" s="78">
        <v>30126.998765625001</v>
      </c>
      <c r="AH36" s="78">
        <v>48347.216859375003</v>
      </c>
      <c r="AI36" s="78">
        <v>17448.485058593698</v>
      </c>
      <c r="AJ36" s="78">
        <v>285.85186132812498</v>
      </c>
      <c r="AK36" s="78">
        <v>2668.2744562713601</v>
      </c>
      <c r="AL36" s="78">
        <v>21228.4826269531</v>
      </c>
      <c r="AM36" s="78">
        <v>30514.460204340299</v>
      </c>
      <c r="AN36" s="78">
        <v>4906.2388183593803</v>
      </c>
      <c r="AO36" s="78">
        <v>61673.987914062403</v>
      </c>
      <c r="AP36" s="78">
        <v>842.67634582519599</v>
      </c>
      <c r="AQ36" s="78">
        <v>98195.219593749993</v>
      </c>
      <c r="AR36" s="78">
        <v>75603.849995757002</v>
      </c>
      <c r="AS36" s="78">
        <v>62128.334550781299</v>
      </c>
      <c r="AT36" s="78">
        <v>19315.444843057001</v>
      </c>
      <c r="AU36" s="78">
        <v>84816.795394531204</v>
      </c>
      <c r="AV36" s="78">
        <v>30787.902687500002</v>
      </c>
      <c r="AW36" s="78">
        <v>2989.0476630859398</v>
      </c>
      <c r="AX36" s="78">
        <v>49948.227265624999</v>
      </c>
      <c r="AY36" s="78">
        <v>106614.788973972</v>
      </c>
    </row>
    <row r="37" spans="1:51" x14ac:dyDescent="0.25">
      <c r="A37" s="90">
        <v>43648</v>
      </c>
      <c r="B37" s="91">
        <v>12</v>
      </c>
      <c r="C37" s="78">
        <v>60614.5882578124</v>
      </c>
      <c r="D37" s="78">
        <v>54382.341547743097</v>
      </c>
      <c r="E37" s="78">
        <v>26985.9422460938</v>
      </c>
      <c r="F37" s="78">
        <v>94498.0878371976</v>
      </c>
      <c r="G37" s="78">
        <v>45825.545235797203</v>
      </c>
      <c r="H37" s="78">
        <v>10349.7022606215</v>
      </c>
      <c r="I37" s="78">
        <v>54936.868885742202</v>
      </c>
      <c r="J37" s="78">
        <v>93.617284774780202</v>
      </c>
      <c r="K37" s="78">
        <v>30467.593945312499</v>
      </c>
      <c r="L37" s="78">
        <v>17225.845527130201</v>
      </c>
      <c r="M37" s="78">
        <v>49905.153192187499</v>
      </c>
      <c r="N37" s="78">
        <v>17411.4694864331</v>
      </c>
      <c r="O37" s="78">
        <v>77405.759447437493</v>
      </c>
      <c r="P37" s="78">
        <v>4386.5704989749202</v>
      </c>
      <c r="Q37" s="78">
        <v>33.022174835205099</v>
      </c>
      <c r="R37" s="78">
        <v>6780.6968505859404</v>
      </c>
      <c r="S37" s="78">
        <v>58343.028525390597</v>
      </c>
      <c r="T37" s="78">
        <v>23364.287054687498</v>
      </c>
      <c r="U37" s="78">
        <v>10308.6139140625</v>
      </c>
      <c r="V37" s="78">
        <v>82477.059311499994</v>
      </c>
      <c r="W37" s="78">
        <v>6651.5198974609402</v>
      </c>
      <c r="X37" s="78">
        <v>28632.025417378401</v>
      </c>
      <c r="Y37" s="78">
        <v>17575.332152343701</v>
      </c>
      <c r="Z37" s="78">
        <v>541.36816582031304</v>
      </c>
      <c r="AA37" s="78">
        <v>38743.068746093799</v>
      </c>
      <c r="AB37" s="78">
        <v>46804.457996093799</v>
      </c>
      <c r="AC37" s="78">
        <v>41696.596671873398</v>
      </c>
      <c r="AD37" s="78">
        <v>45030.152535156303</v>
      </c>
      <c r="AE37" s="78">
        <v>14880.620732421899</v>
      </c>
      <c r="AF37" s="78">
        <v>12.7036087802419</v>
      </c>
      <c r="AG37" s="78">
        <v>29853.095609374999</v>
      </c>
      <c r="AH37" s="78">
        <v>48655.046582031202</v>
      </c>
      <c r="AI37" s="78">
        <v>17056.248730468698</v>
      </c>
      <c r="AJ37" s="78">
        <v>293.98144824218798</v>
      </c>
      <c r="AK37" s="78">
        <v>2705.7827810728099</v>
      </c>
      <c r="AL37" s="78">
        <v>21017.274060546901</v>
      </c>
      <c r="AM37" s="78">
        <v>29779.854704340301</v>
      </c>
      <c r="AN37" s="78">
        <v>5028.4603515625104</v>
      </c>
      <c r="AO37" s="78">
        <v>60842.285244140701</v>
      </c>
      <c r="AP37" s="78">
        <v>751.90374755859398</v>
      </c>
      <c r="AQ37" s="78">
        <v>99137.261394531204</v>
      </c>
      <c r="AR37" s="78">
        <v>74351.355177397796</v>
      </c>
      <c r="AS37" s="78">
        <v>61826.8363828125</v>
      </c>
      <c r="AT37" s="78">
        <v>17210.407876260098</v>
      </c>
      <c r="AU37" s="78">
        <v>83296.685074218796</v>
      </c>
      <c r="AV37" s="78">
        <v>31100.814636718798</v>
      </c>
      <c r="AW37" s="78">
        <v>3034.1926376953102</v>
      </c>
      <c r="AX37" s="78">
        <v>48843.042341308603</v>
      </c>
      <c r="AY37" s="78">
        <v>105160.16909897199</v>
      </c>
    </row>
    <row r="38" spans="1:51" x14ac:dyDescent="0.25">
      <c r="A38" s="90">
        <v>43648</v>
      </c>
      <c r="B38" s="91">
        <v>13</v>
      </c>
      <c r="C38" s="78">
        <v>60042.286472656197</v>
      </c>
      <c r="D38" s="78">
        <v>53402.023664930501</v>
      </c>
      <c r="E38" s="78">
        <v>27252.85546875</v>
      </c>
      <c r="F38" s="78">
        <v>94547.663798135196</v>
      </c>
      <c r="G38" s="78">
        <v>43370.023091749397</v>
      </c>
      <c r="H38" s="78">
        <v>6753.5061097621601</v>
      </c>
      <c r="I38" s="78">
        <v>54715.019032226497</v>
      </c>
      <c r="J38" s="78">
        <v>108.72794342041</v>
      </c>
      <c r="K38" s="78">
        <v>29930.582519531199</v>
      </c>
      <c r="L38" s="78">
        <v>16705.640310333401</v>
      </c>
      <c r="M38" s="78">
        <v>47331.289629687497</v>
      </c>
      <c r="N38" s="78">
        <v>17680.305791120601</v>
      </c>
      <c r="O38" s="78">
        <v>76325.165296296895</v>
      </c>
      <c r="P38" s="78">
        <v>4140.7176768420404</v>
      </c>
      <c r="Q38" s="78">
        <v>31.5743808746338</v>
      </c>
      <c r="R38" s="78">
        <v>6858.3193603515601</v>
      </c>
      <c r="S38" s="78">
        <v>57924.421738281198</v>
      </c>
      <c r="T38" s="78">
        <v>23815.756384765598</v>
      </c>
      <c r="U38" s="78">
        <v>10908.127394531301</v>
      </c>
      <c r="V38" s="78">
        <v>82235.469978875</v>
      </c>
      <c r="W38" s="78">
        <v>6192.5025878906199</v>
      </c>
      <c r="X38" s="78">
        <v>27926.1532658004</v>
      </c>
      <c r="Y38" s="78">
        <v>17265.870500000001</v>
      </c>
      <c r="Z38" s="78">
        <v>551.04403559570301</v>
      </c>
      <c r="AA38" s="78">
        <v>38739.786072265699</v>
      </c>
      <c r="AB38" s="78">
        <v>45784.772496093799</v>
      </c>
      <c r="AC38" s="78">
        <v>41490.3432169027</v>
      </c>
      <c r="AD38" s="78">
        <v>45152.305625000001</v>
      </c>
      <c r="AE38" s="78">
        <v>15249.838542968801</v>
      </c>
      <c r="AF38" s="78">
        <v>12.7036087802419</v>
      </c>
      <c r="AG38" s="78">
        <v>29608.8481875</v>
      </c>
      <c r="AH38" s="78">
        <v>48513.080917968698</v>
      </c>
      <c r="AI38" s="78">
        <v>16801.328515624999</v>
      </c>
      <c r="AJ38" s="78">
        <v>276.95043457031198</v>
      </c>
      <c r="AK38" s="78">
        <v>2477.9100219254501</v>
      </c>
      <c r="AL38" s="78">
        <v>20872.536763671898</v>
      </c>
      <c r="AM38" s="78">
        <v>28456.997175043402</v>
      </c>
      <c r="AN38" s="78">
        <v>4881.1725585937502</v>
      </c>
      <c r="AO38" s="78">
        <v>59740.586941406204</v>
      </c>
      <c r="AP38" s="78">
        <v>726.89276123046795</v>
      </c>
      <c r="AQ38" s="78">
        <v>97993.677613281194</v>
      </c>
      <c r="AR38" s="78">
        <v>73036.174581694504</v>
      </c>
      <c r="AS38" s="78">
        <v>61148.865757812498</v>
      </c>
      <c r="AT38" s="78">
        <v>20122.272489541301</v>
      </c>
      <c r="AU38" s="78">
        <v>82068.149296874995</v>
      </c>
      <c r="AV38" s="78">
        <v>30496.4096015625</v>
      </c>
      <c r="AW38" s="78">
        <v>3559.9067880859402</v>
      </c>
      <c r="AX38" s="78">
        <v>48379.754599609398</v>
      </c>
      <c r="AY38" s="78">
        <v>103183.359985691</v>
      </c>
    </row>
    <row r="39" spans="1:51" x14ac:dyDescent="0.25">
      <c r="A39" s="90">
        <v>43648</v>
      </c>
      <c r="B39" s="91">
        <v>14</v>
      </c>
      <c r="C39" s="78">
        <v>58343.354378906202</v>
      </c>
      <c r="D39" s="78">
        <v>50126.572762586802</v>
      </c>
      <c r="E39" s="78">
        <v>26804.322890625001</v>
      </c>
      <c r="F39" s="78">
        <v>93254.490930947504</v>
      </c>
      <c r="G39" s="78">
        <v>40045.989642808898</v>
      </c>
      <c r="H39" s="78">
        <v>7024.6661733246501</v>
      </c>
      <c r="I39" s="78">
        <v>53507.984940429698</v>
      </c>
      <c r="J39" s="78">
        <v>98.520170211791907</v>
      </c>
      <c r="K39" s="78">
        <v>28311.224414062501</v>
      </c>
      <c r="L39" s="78">
        <v>15403.322920684899</v>
      </c>
      <c r="M39" s="78">
        <v>43064.300440624997</v>
      </c>
      <c r="N39" s="78">
        <v>16891.797795026901</v>
      </c>
      <c r="O39" s="78">
        <v>72838.883235374902</v>
      </c>
      <c r="P39" s="78">
        <v>3968.44711179053</v>
      </c>
      <c r="Q39" s="78">
        <v>30.985631942748999</v>
      </c>
      <c r="R39" s="78">
        <v>6731.9784545898501</v>
      </c>
      <c r="S39" s="78">
        <v>54973.522880859302</v>
      </c>
      <c r="T39" s="78">
        <v>23699.0509628906</v>
      </c>
      <c r="U39" s="78">
        <v>10729.3734375</v>
      </c>
      <c r="V39" s="78">
        <v>80691.554431375</v>
      </c>
      <c r="W39" s="78">
        <v>5795.4099609374998</v>
      </c>
      <c r="X39" s="78">
        <v>27055.462381963302</v>
      </c>
      <c r="Y39" s="78">
        <v>15337.2834648437</v>
      </c>
      <c r="Z39" s="78">
        <v>498.30831063232398</v>
      </c>
      <c r="AA39" s="78">
        <v>36597.817617187502</v>
      </c>
      <c r="AB39" s="78">
        <v>44439.1012929688</v>
      </c>
      <c r="AC39" s="78">
        <v>41361.092189755</v>
      </c>
      <c r="AD39" s="78">
        <v>44501.847152343697</v>
      </c>
      <c r="AE39" s="78">
        <v>14715.1402617187</v>
      </c>
      <c r="AF39" s="78">
        <v>12.7036087802419</v>
      </c>
      <c r="AG39" s="78">
        <v>28799.768859374999</v>
      </c>
      <c r="AH39" s="78">
        <v>46578.330746093699</v>
      </c>
      <c r="AI39" s="78">
        <v>15893.8444335938</v>
      </c>
      <c r="AJ39" s="78">
        <v>215.18215600585901</v>
      </c>
      <c r="AK39" s="78">
        <v>2340.00497788444</v>
      </c>
      <c r="AL39" s="78">
        <v>20857.142259765598</v>
      </c>
      <c r="AM39" s="78">
        <v>27986.7464914497</v>
      </c>
      <c r="AN39" s="78">
        <v>4783.8822265624904</v>
      </c>
      <c r="AO39" s="78">
        <v>57519.925485351603</v>
      </c>
      <c r="AP39" s="78">
        <v>720.09892272949298</v>
      </c>
      <c r="AQ39" s="78">
        <v>95365.259984375007</v>
      </c>
      <c r="AR39" s="78">
        <v>69438.725079741402</v>
      </c>
      <c r="AS39" s="78">
        <v>58785.630093749998</v>
      </c>
      <c r="AT39" s="78">
        <v>18798.033294228801</v>
      </c>
      <c r="AU39" s="78">
        <v>78884.155335937496</v>
      </c>
      <c r="AV39" s="78">
        <v>29448.251015624999</v>
      </c>
      <c r="AW39" s="78">
        <v>3662.7240239257899</v>
      </c>
      <c r="AX39" s="78">
        <v>47348.685341796903</v>
      </c>
      <c r="AY39" s="78">
        <v>99578.945415378505</v>
      </c>
    </row>
    <row r="40" spans="1:51" x14ac:dyDescent="0.25">
      <c r="A40" s="90">
        <v>43648</v>
      </c>
      <c r="B40" s="91">
        <v>15</v>
      </c>
      <c r="C40" s="78">
        <v>55356.065011718703</v>
      </c>
      <c r="D40" s="78">
        <v>49931.300602430601</v>
      </c>
      <c r="E40" s="78">
        <v>25762.089746093799</v>
      </c>
      <c r="F40" s="78">
        <v>89133.062493447607</v>
      </c>
      <c r="G40" s="78">
        <v>42218.039438214801</v>
      </c>
      <c r="H40" s="78">
        <v>7268.7208587777905</v>
      </c>
      <c r="I40" s="78">
        <v>51447.149247070301</v>
      </c>
      <c r="J40" s="78">
        <v>101.98786163330099</v>
      </c>
      <c r="K40" s="78">
        <v>28495.918359374999</v>
      </c>
      <c r="L40" s="78">
        <v>15455.301334747401</v>
      </c>
      <c r="M40" s="78">
        <v>43386.719681249997</v>
      </c>
      <c r="N40" s="78">
        <v>16230.702525495601</v>
      </c>
      <c r="O40" s="78">
        <v>70970.102453171901</v>
      </c>
      <c r="P40" s="78">
        <v>4009.81118615278</v>
      </c>
      <c r="Q40" s="78">
        <v>40.464838981628503</v>
      </c>
      <c r="R40" s="78">
        <v>6496.7907348632898</v>
      </c>
      <c r="S40" s="78">
        <v>54991.636500000001</v>
      </c>
      <c r="T40" s="78">
        <v>22629.364843750001</v>
      </c>
      <c r="U40" s="78">
        <v>10388.9274179688</v>
      </c>
      <c r="V40" s="78">
        <v>78462.103815062495</v>
      </c>
      <c r="W40" s="78">
        <v>6020.0005615234304</v>
      </c>
      <c r="X40" s="78">
        <v>26144.891616048699</v>
      </c>
      <c r="Y40" s="78">
        <v>15595.497003906199</v>
      </c>
      <c r="Z40" s="78">
        <v>465.03282847900402</v>
      </c>
      <c r="AA40" s="78">
        <v>36640.798044921903</v>
      </c>
      <c r="AB40" s="78">
        <v>42544.655191406302</v>
      </c>
      <c r="AC40" s="78">
        <v>39884.578402983403</v>
      </c>
      <c r="AD40" s="78">
        <v>43377.669824218698</v>
      </c>
      <c r="AE40" s="78">
        <v>14832.143412109401</v>
      </c>
      <c r="AF40" s="78">
        <v>12.7036087802419</v>
      </c>
      <c r="AG40" s="78">
        <v>27742.517851562501</v>
      </c>
      <c r="AH40" s="78">
        <v>46013.676249999902</v>
      </c>
      <c r="AI40" s="78">
        <v>16034.8771972656</v>
      </c>
      <c r="AJ40" s="78">
        <v>231.29241870117201</v>
      </c>
      <c r="AK40" s="78">
        <v>2098.0548699194301</v>
      </c>
      <c r="AL40" s="78">
        <v>21320.284</v>
      </c>
      <c r="AM40" s="78">
        <v>27527.0563976997</v>
      </c>
      <c r="AN40" s="78">
        <v>4789.4214843749996</v>
      </c>
      <c r="AO40" s="78">
        <v>56676.177144531197</v>
      </c>
      <c r="AP40" s="78">
        <v>777.29266357421795</v>
      </c>
      <c r="AQ40" s="78">
        <v>91606.387499999997</v>
      </c>
      <c r="AR40" s="78">
        <v>68981.838165679001</v>
      </c>
      <c r="AS40" s="78">
        <v>58796.305970703099</v>
      </c>
      <c r="AT40" s="78">
        <v>18494.336477822599</v>
      </c>
      <c r="AU40" s="78">
        <v>76699.821308593702</v>
      </c>
      <c r="AV40" s="78">
        <v>29636.4627304688</v>
      </c>
      <c r="AW40" s="78">
        <v>3194.9694042968699</v>
      </c>
      <c r="AX40" s="78">
        <v>46891.721574707102</v>
      </c>
      <c r="AY40" s="78">
        <v>94740.891247409701</v>
      </c>
    </row>
    <row r="41" spans="1:51" x14ac:dyDescent="0.25">
      <c r="A41" s="90">
        <v>43648</v>
      </c>
      <c r="B41" s="91">
        <v>16</v>
      </c>
      <c r="C41" s="78">
        <v>52140.451808593803</v>
      </c>
      <c r="D41" s="78">
        <v>48995.198547743101</v>
      </c>
      <c r="E41" s="78">
        <v>24529.796552734399</v>
      </c>
      <c r="F41" s="78">
        <v>84476.695645791406</v>
      </c>
      <c r="G41" s="78">
        <v>41559.871937060598</v>
      </c>
      <c r="H41" s="78">
        <v>7434.3738635121499</v>
      </c>
      <c r="I41" s="78">
        <v>49580.224025390598</v>
      </c>
      <c r="J41" s="78">
        <v>93.836711883544893</v>
      </c>
      <c r="K41" s="78">
        <v>27769.37109375</v>
      </c>
      <c r="L41" s="78">
        <v>14944.806951934899</v>
      </c>
      <c r="M41" s="78">
        <v>42804.140658593802</v>
      </c>
      <c r="N41" s="78">
        <v>15475.5415645581</v>
      </c>
      <c r="O41" s="78">
        <v>68495.263194750005</v>
      </c>
      <c r="P41" s="78">
        <v>3858.0048889068999</v>
      </c>
      <c r="Q41" s="78">
        <v>31.658872127533002</v>
      </c>
      <c r="R41" s="78">
        <v>6105.1097290039197</v>
      </c>
      <c r="S41" s="78">
        <v>54610.204062500001</v>
      </c>
      <c r="T41" s="78">
        <v>21590.983095703101</v>
      </c>
      <c r="U41" s="78">
        <v>10047.5238925781</v>
      </c>
      <c r="V41" s="78">
        <v>74733.650989937494</v>
      </c>
      <c r="W41" s="78">
        <v>5890.3975830078198</v>
      </c>
      <c r="X41" s="78">
        <v>24652.742264128399</v>
      </c>
      <c r="Y41" s="78">
        <v>16237.918589843701</v>
      </c>
      <c r="Z41" s="78">
        <v>489.603748400879</v>
      </c>
      <c r="AA41" s="78">
        <v>35707.201595703104</v>
      </c>
      <c r="AB41" s="78">
        <v>40120.933382812502</v>
      </c>
      <c r="AC41" s="78">
        <v>37831.555197686801</v>
      </c>
      <c r="AD41" s="78">
        <v>41473.285847656203</v>
      </c>
      <c r="AE41" s="78">
        <v>14586.493859374999</v>
      </c>
      <c r="AF41" s="78">
        <v>12.7036087802419</v>
      </c>
      <c r="AG41" s="78">
        <v>27447.134062500001</v>
      </c>
      <c r="AH41" s="78">
        <v>45943.181335937501</v>
      </c>
      <c r="AI41" s="78">
        <v>15471.872851562501</v>
      </c>
      <c r="AJ41" s="78">
        <v>234.151762207031</v>
      </c>
      <c r="AK41" s="78">
        <v>2208.6275817983701</v>
      </c>
      <c r="AL41" s="78">
        <v>21239.540919921899</v>
      </c>
      <c r="AM41" s="78">
        <v>26809.585325434098</v>
      </c>
      <c r="AN41" s="78">
        <v>4743.8083984374898</v>
      </c>
      <c r="AO41" s="78">
        <v>55181.965625976598</v>
      </c>
      <c r="AP41" s="78">
        <v>834.20928955078205</v>
      </c>
      <c r="AQ41" s="78">
        <v>87168.892207031196</v>
      </c>
      <c r="AR41" s="78">
        <v>67660.170788725794</v>
      </c>
      <c r="AS41" s="78">
        <v>58288.3504511719</v>
      </c>
      <c r="AT41" s="78">
        <v>18410.309387978799</v>
      </c>
      <c r="AU41" s="78">
        <v>74023.174453125001</v>
      </c>
      <c r="AV41" s="78">
        <v>29399.7892695312</v>
      </c>
      <c r="AW41" s="78">
        <v>3174.4214584961101</v>
      </c>
      <c r="AX41" s="78">
        <v>46021.861250000002</v>
      </c>
      <c r="AY41" s="78">
        <v>89966.561575534797</v>
      </c>
    </row>
    <row r="42" spans="1:51" x14ac:dyDescent="0.25">
      <c r="A42" s="90">
        <v>43648</v>
      </c>
      <c r="B42" s="91">
        <v>17</v>
      </c>
      <c r="C42" s="78">
        <v>50793.139171875002</v>
      </c>
      <c r="D42" s="78">
        <v>49408.427903211799</v>
      </c>
      <c r="E42" s="78">
        <v>24564.301064453099</v>
      </c>
      <c r="F42" s="78">
        <v>83258.442282510106</v>
      </c>
      <c r="G42" s="78">
        <v>41717.563063297297</v>
      </c>
      <c r="H42" s="78">
        <v>7465.711620309</v>
      </c>
      <c r="I42" s="78">
        <v>48603.238615234397</v>
      </c>
      <c r="J42" s="78">
        <v>94.902444839477397</v>
      </c>
      <c r="K42" s="78">
        <v>27493.731982421901</v>
      </c>
      <c r="L42" s="78">
        <v>14893.545673614601</v>
      </c>
      <c r="M42" s="78">
        <v>42409.344753906204</v>
      </c>
      <c r="N42" s="78">
        <v>15119.1621504956</v>
      </c>
      <c r="O42" s="78">
        <v>67583.366666578106</v>
      </c>
      <c r="P42" s="78">
        <v>2288.94740194305</v>
      </c>
      <c r="Q42" s="78">
        <v>34.107634544372601</v>
      </c>
      <c r="R42" s="78">
        <v>6127.04598388673</v>
      </c>
      <c r="S42" s="78">
        <v>56303.670242187502</v>
      </c>
      <c r="T42" s="78">
        <v>21215.402425781202</v>
      </c>
      <c r="U42" s="78">
        <v>9837.5174765624997</v>
      </c>
      <c r="V42" s="78">
        <v>75471.025254812601</v>
      </c>
      <c r="W42" s="78">
        <v>5941.5751953125</v>
      </c>
      <c r="X42" s="78">
        <v>22796.7898798065</v>
      </c>
      <c r="Y42" s="78">
        <v>17201.25675</v>
      </c>
      <c r="Z42" s="78">
        <v>481.63516048584</v>
      </c>
      <c r="AA42" s="78">
        <v>36039.4289277344</v>
      </c>
      <c r="AB42" s="78">
        <v>38084.165953124997</v>
      </c>
      <c r="AC42" s="78">
        <v>37220.477605952801</v>
      </c>
      <c r="AD42" s="78">
        <v>41937.185746093797</v>
      </c>
      <c r="AE42" s="78">
        <v>14540.6057128907</v>
      </c>
      <c r="AF42" s="78">
        <v>12.7036087802419</v>
      </c>
      <c r="AG42" s="78">
        <v>27415.558234374999</v>
      </c>
      <c r="AH42" s="78">
        <v>47115.576839843801</v>
      </c>
      <c r="AI42" s="78">
        <v>15813.189990234399</v>
      </c>
      <c r="AJ42" s="78">
        <v>242.232668457031</v>
      </c>
      <c r="AK42" s="78">
        <v>3649.9092319363099</v>
      </c>
      <c r="AL42" s="78">
        <v>21956.420039062501</v>
      </c>
      <c r="AM42" s="78">
        <v>27082.7546418403</v>
      </c>
      <c r="AN42" s="78">
        <v>4975.1886718750002</v>
      </c>
      <c r="AO42" s="78">
        <v>55747.604909179703</v>
      </c>
      <c r="AP42" s="78">
        <v>551.67422167968698</v>
      </c>
      <c r="AQ42" s="78">
        <v>83834.136925781306</v>
      </c>
      <c r="AR42" s="78">
        <v>67557.466919585204</v>
      </c>
      <c r="AS42" s="78">
        <v>59710.504382812498</v>
      </c>
      <c r="AT42" s="78">
        <v>18554.0146692288</v>
      </c>
      <c r="AU42" s="78">
        <v>73530.894996093703</v>
      </c>
      <c r="AV42" s="78">
        <v>29735.012203124999</v>
      </c>
      <c r="AW42" s="78">
        <v>3226.29598096369</v>
      </c>
      <c r="AX42" s="78">
        <v>47268.038112793001</v>
      </c>
      <c r="AY42" s="78">
        <v>87388.614091159703</v>
      </c>
    </row>
    <row r="43" spans="1:51" x14ac:dyDescent="0.25">
      <c r="A43" s="90">
        <v>43648</v>
      </c>
      <c r="B43" s="91">
        <v>18</v>
      </c>
      <c r="C43" s="78">
        <v>54484.035136718798</v>
      </c>
      <c r="D43" s="78">
        <v>52147.772067274302</v>
      </c>
      <c r="E43" s="78">
        <v>27385.598515624999</v>
      </c>
      <c r="F43" s="78">
        <v>91943.030735635097</v>
      </c>
      <c r="G43" s="78">
        <v>44307.959354101498</v>
      </c>
      <c r="H43" s="78">
        <v>6054.1426850121597</v>
      </c>
      <c r="I43" s="78">
        <v>50075.974617187501</v>
      </c>
      <c r="J43" s="78">
        <v>109.76572608947799</v>
      </c>
      <c r="K43" s="78">
        <v>29234.3708496094</v>
      </c>
      <c r="L43" s="78">
        <v>14569.750291778601</v>
      </c>
      <c r="M43" s="78">
        <v>40448.780416406204</v>
      </c>
      <c r="N43" s="78">
        <v>16384.828779401902</v>
      </c>
      <c r="O43" s="78">
        <v>69600.827048859399</v>
      </c>
      <c r="P43" s="78">
        <v>1785.7380255634801</v>
      </c>
      <c r="Q43" s="78">
        <v>35.995265960693303</v>
      </c>
      <c r="R43" s="78">
        <v>7409.5782226562496</v>
      </c>
      <c r="S43" s="78">
        <v>62015.4931660156</v>
      </c>
      <c r="T43" s="78">
        <v>22801.012931640598</v>
      </c>
      <c r="U43" s="78">
        <v>10567.4258925781</v>
      </c>
      <c r="V43" s="78">
        <v>86842.73603575</v>
      </c>
      <c r="W43" s="78">
        <v>6114.6741943359402</v>
      </c>
      <c r="X43" s="78">
        <v>23314.548572500898</v>
      </c>
      <c r="Y43" s="78">
        <v>16442.716675781201</v>
      </c>
      <c r="Z43" s="78">
        <v>428.021579345703</v>
      </c>
      <c r="AA43" s="78">
        <v>38466.738033203103</v>
      </c>
      <c r="AB43" s="78">
        <v>38227.048437500001</v>
      </c>
      <c r="AC43" s="78">
        <v>40110.244077441297</v>
      </c>
      <c r="AD43" s="78">
        <v>48089.862796875001</v>
      </c>
      <c r="AE43" s="78">
        <v>15960.022160156301</v>
      </c>
      <c r="AF43" s="78">
        <v>12.7036087802419</v>
      </c>
      <c r="AG43" s="78">
        <v>31110.294984374999</v>
      </c>
      <c r="AH43" s="78">
        <v>55117.283320312403</v>
      </c>
      <c r="AI43" s="78">
        <v>16027.580517578101</v>
      </c>
      <c r="AJ43" s="78">
        <v>186.063484130858</v>
      </c>
      <c r="AK43" s="78">
        <v>3974.3708335070901</v>
      </c>
      <c r="AL43" s="78">
        <v>25680.6480644531</v>
      </c>
      <c r="AM43" s="78">
        <v>29904.479714105899</v>
      </c>
      <c r="AN43" s="78">
        <v>5942.8334472656297</v>
      </c>
      <c r="AO43" s="78">
        <v>59526.700723632799</v>
      </c>
      <c r="AP43" s="78">
        <v>483.53743762207</v>
      </c>
      <c r="AQ43" s="78">
        <v>86579.9669824218</v>
      </c>
      <c r="AR43" s="78">
        <v>71223.961357085194</v>
      </c>
      <c r="AS43" s="78">
        <v>65698.789267578104</v>
      </c>
      <c r="AT43" s="78">
        <v>19443.013610635098</v>
      </c>
      <c r="AU43" s="78">
        <v>80716.184457031297</v>
      </c>
      <c r="AV43" s="78">
        <v>33474.697683593797</v>
      </c>
      <c r="AW43" s="78">
        <v>3894.38242797153</v>
      </c>
      <c r="AX43" s="78">
        <v>53530.838972168</v>
      </c>
      <c r="AY43" s="78">
        <v>89945.657915378499</v>
      </c>
    </row>
    <row r="44" spans="1:51" x14ac:dyDescent="0.25">
      <c r="A44" s="90">
        <v>43648</v>
      </c>
      <c r="B44" s="91">
        <v>19</v>
      </c>
      <c r="C44" s="78">
        <v>58788.599769531203</v>
      </c>
      <c r="D44" s="78">
        <v>55084.273286024298</v>
      </c>
      <c r="E44" s="78">
        <v>31900.1317773437</v>
      </c>
      <c r="F44" s="78">
        <v>102854.299087198</v>
      </c>
      <c r="G44" s="78">
        <v>48552.1647807599</v>
      </c>
      <c r="H44" s="78">
        <v>4654.9190950121601</v>
      </c>
      <c r="I44" s="78">
        <v>50027.103188476598</v>
      </c>
      <c r="J44" s="78">
        <v>130.70290374755899</v>
      </c>
      <c r="K44" s="78">
        <v>30555.366699218801</v>
      </c>
      <c r="L44" s="78">
        <v>14781.399490997401</v>
      </c>
      <c r="M44" s="78">
        <v>38912.5649796875</v>
      </c>
      <c r="N44" s="78">
        <v>19473.318076276901</v>
      </c>
      <c r="O44" s="78">
        <v>70838.290003156304</v>
      </c>
      <c r="P44" s="78">
        <v>1985.73890429688</v>
      </c>
      <c r="Q44" s="78">
        <v>34.098956108093297</v>
      </c>
      <c r="R44" s="78">
        <v>9747.9795043945305</v>
      </c>
      <c r="S44" s="78">
        <v>70218.524894531205</v>
      </c>
      <c r="T44" s="78">
        <v>25708.6740917969</v>
      </c>
      <c r="U44" s="78">
        <v>12384.115349609399</v>
      </c>
      <c r="V44" s="78">
        <v>104563.651609375</v>
      </c>
      <c r="W44" s="78">
        <v>6202.7768310546899</v>
      </c>
      <c r="X44" s="78">
        <v>24025.764678024301</v>
      </c>
      <c r="Y44" s="78">
        <v>16633.8011171875</v>
      </c>
      <c r="Z44" s="78">
        <v>438.37010946044899</v>
      </c>
      <c r="AA44" s="78">
        <v>43428.451128906301</v>
      </c>
      <c r="AB44" s="78">
        <v>35479.541789062503</v>
      </c>
      <c r="AC44" s="78">
        <v>44944.0660790943</v>
      </c>
      <c r="AD44" s="78">
        <v>58119.912398437496</v>
      </c>
      <c r="AE44" s="78">
        <v>17087.830175781299</v>
      </c>
      <c r="AF44" s="78">
        <v>12.7036087802419</v>
      </c>
      <c r="AG44" s="78">
        <v>36194.167070312498</v>
      </c>
      <c r="AH44" s="78">
        <v>68970.4258671875</v>
      </c>
      <c r="AI44" s="78">
        <v>16895.7041015625</v>
      </c>
      <c r="AJ44" s="78">
        <v>125.67662866211001</v>
      </c>
      <c r="AK44" s="78">
        <v>4566.7662158203202</v>
      </c>
      <c r="AL44" s="78">
        <v>31156.0487792969</v>
      </c>
      <c r="AM44" s="78">
        <v>33844.469272699702</v>
      </c>
      <c r="AN44" s="78">
        <v>7567.7331542968896</v>
      </c>
      <c r="AO44" s="78">
        <v>63681.171648437499</v>
      </c>
      <c r="AP44" s="78">
        <v>458.31682360839801</v>
      </c>
      <c r="AQ44" s="78">
        <v>85014.988691406397</v>
      </c>
      <c r="AR44" s="78">
        <v>73292.198943022697</v>
      </c>
      <c r="AS44" s="78">
        <v>75716.973753906306</v>
      </c>
      <c r="AT44" s="78">
        <v>20588.533020791299</v>
      </c>
      <c r="AU44" s="78">
        <v>89591.478183593805</v>
      </c>
      <c r="AV44" s="78">
        <v>41527.838035156201</v>
      </c>
      <c r="AW44" s="78">
        <v>5072.3600777521597</v>
      </c>
      <c r="AX44" s="78">
        <v>65647.863937988295</v>
      </c>
      <c r="AY44" s="78">
        <v>87016.768540378602</v>
      </c>
    </row>
    <row r="45" spans="1:51" x14ac:dyDescent="0.25">
      <c r="A45" s="90">
        <v>43648</v>
      </c>
      <c r="B45" s="91">
        <v>20</v>
      </c>
      <c r="C45" s="78">
        <v>58816.885207031301</v>
      </c>
      <c r="D45" s="78">
        <v>57343.555153211797</v>
      </c>
      <c r="E45" s="78">
        <v>33738.885625000097</v>
      </c>
      <c r="F45" s="78">
        <v>105907.643837198</v>
      </c>
      <c r="G45" s="78">
        <v>50991.956647947503</v>
      </c>
      <c r="H45" s="78">
        <v>4290.11391623091</v>
      </c>
      <c r="I45" s="78">
        <v>48781.747736328201</v>
      </c>
      <c r="J45" s="78">
        <v>141.384061813355</v>
      </c>
      <c r="K45" s="78">
        <v>31397.553173828099</v>
      </c>
      <c r="L45" s="78">
        <v>15097.1456911928</v>
      </c>
      <c r="M45" s="78">
        <v>38577.302500781203</v>
      </c>
      <c r="N45" s="78">
        <v>20304.0534903394</v>
      </c>
      <c r="O45" s="78">
        <v>71825.633101312604</v>
      </c>
      <c r="P45" s="78">
        <v>2195.9191533203102</v>
      </c>
      <c r="Q45" s="78">
        <v>32.859089851379402</v>
      </c>
      <c r="R45" s="78">
        <v>10942.4216430664</v>
      </c>
      <c r="S45" s="78">
        <v>75338.494128906197</v>
      </c>
      <c r="T45" s="78">
        <v>26325.679652343799</v>
      </c>
      <c r="U45" s="78">
        <v>12796.971089843801</v>
      </c>
      <c r="V45" s="78">
        <v>114078.720539063</v>
      </c>
      <c r="W45" s="78">
        <v>6078.5958496093799</v>
      </c>
      <c r="X45" s="78">
        <v>23755.032278008599</v>
      </c>
      <c r="Y45" s="78">
        <v>17041.605105468701</v>
      </c>
      <c r="Z45" s="78">
        <v>433.31164072265602</v>
      </c>
      <c r="AA45" s="78">
        <v>46022.139679687498</v>
      </c>
      <c r="AB45" s="78">
        <v>33844.704914062502</v>
      </c>
      <c r="AC45" s="78">
        <v>46503.657968163097</v>
      </c>
      <c r="AD45" s="78">
        <v>63936.541421875103</v>
      </c>
      <c r="AE45" s="78">
        <v>17675.233990234399</v>
      </c>
      <c r="AF45" s="78">
        <v>12.7036087802419</v>
      </c>
      <c r="AG45" s="78">
        <v>38665.181281249999</v>
      </c>
      <c r="AH45" s="78">
        <v>76184.321226562504</v>
      </c>
      <c r="AI45" s="78">
        <v>17122.7834960937</v>
      </c>
      <c r="AJ45" s="78">
        <v>105.681302978516</v>
      </c>
      <c r="AK45" s="78">
        <v>4952.1625488281197</v>
      </c>
      <c r="AL45" s="78">
        <v>34028.9993867187</v>
      </c>
      <c r="AM45" s="78">
        <v>35834.1262648872</v>
      </c>
      <c r="AN45" s="78">
        <v>8780.3960937499996</v>
      </c>
      <c r="AO45" s="78">
        <v>65217.010541992197</v>
      </c>
      <c r="AP45" s="78">
        <v>479.784822265625</v>
      </c>
      <c r="AQ45" s="78">
        <v>81153.829414062493</v>
      </c>
      <c r="AR45" s="78">
        <v>74640.572689116394</v>
      </c>
      <c r="AS45" s="78">
        <v>82159.413140624994</v>
      </c>
      <c r="AT45" s="78">
        <v>20524.5174153226</v>
      </c>
      <c r="AU45" s="78">
        <v>95048.287519531295</v>
      </c>
      <c r="AV45" s="78">
        <v>45198.5173984375</v>
      </c>
      <c r="AW45" s="78">
        <v>5752.2935890204699</v>
      </c>
      <c r="AX45" s="78">
        <v>72714.419814453096</v>
      </c>
      <c r="AY45" s="78">
        <v>81088.837864597401</v>
      </c>
    </row>
    <row r="46" spans="1:51" x14ac:dyDescent="0.25">
      <c r="A46" s="90">
        <v>43648</v>
      </c>
      <c r="B46" s="91">
        <v>21</v>
      </c>
      <c r="C46" s="78">
        <v>56786.159496093802</v>
      </c>
      <c r="D46" s="78">
        <v>58798.1505555556</v>
      </c>
      <c r="E46" s="78">
        <v>34579.436699218699</v>
      </c>
      <c r="F46" s="78">
        <v>105618.637235635</v>
      </c>
      <c r="G46" s="78">
        <v>51470.194401853703</v>
      </c>
      <c r="H46" s="78">
        <v>4695.5814888246596</v>
      </c>
      <c r="I46" s="78">
        <v>47979.963133789097</v>
      </c>
      <c r="J46" s="78">
        <v>142.19354629516599</v>
      </c>
      <c r="K46" s="78">
        <v>32107.4579589844</v>
      </c>
      <c r="L46" s="78">
        <v>15074.4787966615</v>
      </c>
      <c r="M46" s="78">
        <v>38747.811181249999</v>
      </c>
      <c r="N46" s="78">
        <v>19699.563205183102</v>
      </c>
      <c r="O46" s="78">
        <v>74711.642185640594</v>
      </c>
      <c r="P46" s="78">
        <v>2253.6316806640698</v>
      </c>
      <c r="Q46" s="78">
        <v>32.721515655517599</v>
      </c>
      <c r="R46" s="78">
        <v>11557.957067871101</v>
      </c>
      <c r="S46" s="78">
        <v>78224.553804687501</v>
      </c>
      <c r="T46" s="78">
        <v>25878.163814453099</v>
      </c>
      <c r="U46" s="78">
        <v>12588.0864355469</v>
      </c>
      <c r="V46" s="78">
        <v>118883.625171875</v>
      </c>
      <c r="W46" s="78">
        <v>6266.6252929687598</v>
      </c>
      <c r="X46" s="78">
        <v>23180.944066133601</v>
      </c>
      <c r="Y46" s="78">
        <v>17348.398183593799</v>
      </c>
      <c r="Z46" s="78">
        <v>418.785043017578</v>
      </c>
      <c r="AA46" s="78">
        <v>47699.218285156203</v>
      </c>
      <c r="AB46" s="78">
        <v>32563.8955820312</v>
      </c>
      <c r="AC46" s="78">
        <v>45431.176666302803</v>
      </c>
      <c r="AD46" s="78">
        <v>67274.254281250003</v>
      </c>
      <c r="AE46" s="78">
        <v>17318.7731972656</v>
      </c>
      <c r="AF46" s="78">
        <v>12.7036087802419</v>
      </c>
      <c r="AG46" s="78">
        <v>40059.230898437498</v>
      </c>
      <c r="AH46" s="78">
        <v>79922.644835937506</v>
      </c>
      <c r="AI46" s="78">
        <v>17408.365820312501</v>
      </c>
      <c r="AJ46" s="78">
        <v>86.075568603516004</v>
      </c>
      <c r="AK46" s="78">
        <v>5057.2101269531204</v>
      </c>
      <c r="AL46" s="78">
        <v>35562.984093749998</v>
      </c>
      <c r="AM46" s="78">
        <v>36657.852546137197</v>
      </c>
      <c r="AN46" s="78">
        <v>9336.2981445312507</v>
      </c>
      <c r="AO46" s="78">
        <v>66184.009666015598</v>
      </c>
      <c r="AP46" s="78">
        <v>466.22116906738302</v>
      </c>
      <c r="AQ46" s="78">
        <v>76886.247146484398</v>
      </c>
      <c r="AR46" s="78">
        <v>76789.659597319594</v>
      </c>
      <c r="AS46" s="78">
        <v>85736.203441406295</v>
      </c>
      <c r="AT46" s="78">
        <v>20226.5725715726</v>
      </c>
      <c r="AU46" s="78">
        <v>100191.03332812501</v>
      </c>
      <c r="AV46" s="78">
        <v>48164.088769531299</v>
      </c>
      <c r="AW46" s="78">
        <v>6128.9071810863497</v>
      </c>
      <c r="AX46" s="78">
        <v>76261.807089843802</v>
      </c>
      <c r="AY46" s="78">
        <v>75783.621001316002</v>
      </c>
    </row>
    <row r="47" spans="1:51" x14ac:dyDescent="0.25">
      <c r="A47" s="90">
        <v>43648</v>
      </c>
      <c r="B47" s="91">
        <v>22</v>
      </c>
      <c r="C47" s="78">
        <v>53869.163468750099</v>
      </c>
      <c r="D47" s="78">
        <v>58176.472551649298</v>
      </c>
      <c r="E47" s="78">
        <v>34107.219707031203</v>
      </c>
      <c r="F47" s="78">
        <v>100475.936587198</v>
      </c>
      <c r="G47" s="78">
        <v>50517.958722166302</v>
      </c>
      <c r="H47" s="78">
        <v>6126.6402542465403</v>
      </c>
      <c r="I47" s="78">
        <v>45651.3905410156</v>
      </c>
      <c r="J47" s="78">
        <v>136.63616943359401</v>
      </c>
      <c r="K47" s="78">
        <v>31970.682470703101</v>
      </c>
      <c r="L47" s="78">
        <v>15322.163905059901</v>
      </c>
      <c r="M47" s="78">
        <v>38825.834822265599</v>
      </c>
      <c r="N47" s="78">
        <v>18745.235462995599</v>
      </c>
      <c r="O47" s="78">
        <v>73749.056009328197</v>
      </c>
      <c r="P47" s="78">
        <v>2236.2857470703202</v>
      </c>
      <c r="Q47" s="78">
        <v>32.854457855224602</v>
      </c>
      <c r="R47" s="78">
        <v>11686.102172851601</v>
      </c>
      <c r="S47" s="78">
        <v>78050.142714843707</v>
      </c>
      <c r="T47" s="78">
        <v>24013.197322265602</v>
      </c>
      <c r="U47" s="78">
        <v>12094.719074218699</v>
      </c>
      <c r="V47" s="78">
        <v>118277.739023438</v>
      </c>
      <c r="W47" s="78">
        <v>6117.51203613281</v>
      </c>
      <c r="X47" s="78">
        <v>22589.4515233524</v>
      </c>
      <c r="Y47" s="78">
        <v>17432.862703125</v>
      </c>
      <c r="Z47" s="78">
        <v>403.759566809082</v>
      </c>
      <c r="AA47" s="78">
        <v>47432.109328125</v>
      </c>
      <c r="AB47" s="78">
        <v>30096.908371093701</v>
      </c>
      <c r="AC47" s="78">
        <v>43543.815508006301</v>
      </c>
      <c r="AD47" s="78">
        <v>67465.749195312499</v>
      </c>
      <c r="AE47" s="78">
        <v>15704.7277880859</v>
      </c>
      <c r="AF47" s="78">
        <v>12.7036087802419</v>
      </c>
      <c r="AG47" s="78">
        <v>39399.557406250002</v>
      </c>
      <c r="AH47" s="78">
        <v>80988.985273437502</v>
      </c>
      <c r="AI47" s="78">
        <v>16825.455859375001</v>
      </c>
      <c r="AJ47" s="78">
        <v>76.671266845703101</v>
      </c>
      <c r="AK47" s="78">
        <v>4911.5024462890597</v>
      </c>
      <c r="AL47" s="78">
        <v>35793.615375000001</v>
      </c>
      <c r="AM47" s="78">
        <v>36440.385878168403</v>
      </c>
      <c r="AN47" s="78">
        <v>9280.4388671875004</v>
      </c>
      <c r="AO47" s="78">
        <v>65270.266967773503</v>
      </c>
      <c r="AP47" s="78">
        <v>478.57457006835898</v>
      </c>
      <c r="AQ47" s="78">
        <v>72407.261056640695</v>
      </c>
      <c r="AR47" s="78">
        <v>76891.407030913397</v>
      </c>
      <c r="AS47" s="78">
        <v>85738.531253906302</v>
      </c>
      <c r="AT47" s="78">
        <v>19856.997950478799</v>
      </c>
      <c r="AU47" s="78">
        <v>99159.615738281194</v>
      </c>
      <c r="AV47" s="78">
        <v>48252.773851562502</v>
      </c>
      <c r="AW47" s="78">
        <v>6330.99786244805</v>
      </c>
      <c r="AX47" s="78">
        <v>77292.673740234401</v>
      </c>
      <c r="AY47" s="78">
        <v>71136.8701770974</v>
      </c>
    </row>
    <row r="48" spans="1:51" x14ac:dyDescent="0.25">
      <c r="A48" s="90">
        <v>43648</v>
      </c>
      <c r="B48" s="91">
        <v>23</v>
      </c>
      <c r="C48" s="78">
        <v>48808.338062499999</v>
      </c>
      <c r="D48" s="78">
        <v>54779.894274305603</v>
      </c>
      <c r="E48" s="78">
        <v>31249.93375</v>
      </c>
      <c r="F48" s="78">
        <v>90503.022903603895</v>
      </c>
      <c r="G48" s="78">
        <v>46094.009712400599</v>
      </c>
      <c r="H48" s="78">
        <v>5797.2791402777702</v>
      </c>
      <c r="I48" s="78">
        <v>41745.633313476501</v>
      </c>
      <c r="J48" s="78">
        <v>128.55830574035599</v>
      </c>
      <c r="K48" s="78">
        <v>30193.271386718799</v>
      </c>
      <c r="L48" s="78">
        <v>14281.217426544301</v>
      </c>
      <c r="M48" s="78">
        <v>37584.771821875001</v>
      </c>
      <c r="N48" s="78">
        <v>16969.446533308099</v>
      </c>
      <c r="O48" s="78">
        <v>68870.316907312503</v>
      </c>
      <c r="P48" s="78">
        <v>2080.82664648438</v>
      </c>
      <c r="Q48" s="78">
        <v>32.505126953125</v>
      </c>
      <c r="R48" s="78">
        <v>10949.207702636701</v>
      </c>
      <c r="S48" s="78">
        <v>73482.394054687495</v>
      </c>
      <c r="T48" s="78">
        <v>21393.257636718801</v>
      </c>
      <c r="U48" s="78">
        <v>10813.0189492187</v>
      </c>
      <c r="V48" s="78">
        <v>109946.254117188</v>
      </c>
      <c r="W48" s="78">
        <v>5953.44807128907</v>
      </c>
      <c r="X48" s="78">
        <v>21736.161740977401</v>
      </c>
      <c r="Y48" s="78">
        <v>15894.247183593799</v>
      </c>
      <c r="Z48" s="78">
        <v>397.44782974853501</v>
      </c>
      <c r="AA48" s="78">
        <v>43768.743119140599</v>
      </c>
      <c r="AB48" s="78">
        <v>27264.0691542969</v>
      </c>
      <c r="AC48" s="78">
        <v>39858.166009023997</v>
      </c>
      <c r="AD48" s="78">
        <v>63646.106804687501</v>
      </c>
      <c r="AE48" s="78">
        <v>15839.036823242201</v>
      </c>
      <c r="AF48" s="78">
        <v>12.7036087802419</v>
      </c>
      <c r="AG48" s="78">
        <v>36457.5057265625</v>
      </c>
      <c r="AH48" s="78">
        <v>76909.157976562405</v>
      </c>
      <c r="AI48" s="78">
        <v>15066.355908203101</v>
      </c>
      <c r="AJ48" s="78">
        <v>72.035245361327398</v>
      </c>
      <c r="AK48" s="78">
        <v>4607.2523291015596</v>
      </c>
      <c r="AL48" s="78">
        <v>33826.721503906199</v>
      </c>
      <c r="AM48" s="78">
        <v>34076.114288324701</v>
      </c>
      <c r="AN48" s="78">
        <v>8604.4287597656294</v>
      </c>
      <c r="AO48" s="78">
        <v>61690.867150390601</v>
      </c>
      <c r="AP48" s="78">
        <v>396.85532897949201</v>
      </c>
      <c r="AQ48" s="78">
        <v>66057.192919921799</v>
      </c>
      <c r="AR48" s="78">
        <v>72584.959696928898</v>
      </c>
      <c r="AS48" s="78">
        <v>80975.134683593802</v>
      </c>
      <c r="AT48" s="78">
        <v>18850.192419228799</v>
      </c>
      <c r="AU48" s="78">
        <v>91978.985382812607</v>
      </c>
      <c r="AV48" s="78">
        <v>45261.506390625</v>
      </c>
      <c r="AW48" s="78">
        <v>5961.8089782821398</v>
      </c>
      <c r="AX48" s="78">
        <v>73327.972622070301</v>
      </c>
      <c r="AY48" s="78">
        <v>65230.412585300503</v>
      </c>
    </row>
    <row r="49" spans="1:51" x14ac:dyDescent="0.25">
      <c r="A49" s="90">
        <v>43648</v>
      </c>
      <c r="B49" s="91">
        <v>24</v>
      </c>
      <c r="C49" s="78">
        <v>42613.352855468802</v>
      </c>
      <c r="D49" s="78">
        <v>48145.537789930597</v>
      </c>
      <c r="E49" s="78">
        <v>26267.188261718798</v>
      </c>
      <c r="F49" s="78">
        <v>77011.501575478906</v>
      </c>
      <c r="G49" s="78">
        <v>38865.190704588102</v>
      </c>
      <c r="H49" s="78">
        <v>5666.2992588402703</v>
      </c>
      <c r="I49" s="78">
        <v>36076.898973144504</v>
      </c>
      <c r="J49" s="78">
        <v>98.753210067748995</v>
      </c>
      <c r="K49" s="78">
        <v>26229.074609374999</v>
      </c>
      <c r="L49" s="78">
        <v>11914.1651443177</v>
      </c>
      <c r="M49" s="78">
        <v>35457.566841406202</v>
      </c>
      <c r="N49" s="78">
        <v>14532.9938965894</v>
      </c>
      <c r="O49" s="78">
        <v>59489.299826593699</v>
      </c>
      <c r="P49" s="78">
        <v>1933.02854492187</v>
      </c>
      <c r="Q49" s="78">
        <v>32.3240098953247</v>
      </c>
      <c r="R49" s="78">
        <v>9230.1610473632809</v>
      </c>
      <c r="S49" s="78">
        <v>63530.796302734401</v>
      </c>
      <c r="T49" s="78">
        <v>18415.857714843802</v>
      </c>
      <c r="U49" s="78">
        <v>9172.8522167968695</v>
      </c>
      <c r="V49" s="78">
        <v>92771.542781249998</v>
      </c>
      <c r="W49" s="78">
        <v>5336.1711425781295</v>
      </c>
      <c r="X49" s="78">
        <v>19780.699427993</v>
      </c>
      <c r="Y49" s="78">
        <v>14107.530867187499</v>
      </c>
      <c r="Z49" s="78">
        <v>385.55208746948199</v>
      </c>
      <c r="AA49" s="78">
        <v>37846.178861328102</v>
      </c>
      <c r="AB49" s="78">
        <v>24023.725535156202</v>
      </c>
      <c r="AC49" s="78">
        <v>34534.939978904302</v>
      </c>
      <c r="AD49" s="78">
        <v>53912.775695312499</v>
      </c>
      <c r="AE49" s="78">
        <v>14140.8807744141</v>
      </c>
      <c r="AF49" s="78">
        <v>12.7036087802419</v>
      </c>
      <c r="AG49" s="78">
        <v>31387.717867187501</v>
      </c>
      <c r="AH49" s="78">
        <v>61033.766546874998</v>
      </c>
      <c r="AI49" s="78">
        <v>13271.3459472656</v>
      </c>
      <c r="AJ49" s="78">
        <v>76.492609130859904</v>
      </c>
      <c r="AK49" s="78">
        <v>4162.9232373046798</v>
      </c>
      <c r="AL49" s="78">
        <v>28406.852603515599</v>
      </c>
      <c r="AM49" s="78">
        <v>28681.3453293403</v>
      </c>
      <c r="AN49" s="78">
        <v>6981.1392578125096</v>
      </c>
      <c r="AO49" s="78">
        <v>53307.918607421903</v>
      </c>
      <c r="AP49" s="78">
        <v>309.46097705078103</v>
      </c>
      <c r="AQ49" s="78">
        <v>58558.515932617098</v>
      </c>
      <c r="AR49" s="78">
        <v>62866.620764311898</v>
      </c>
      <c r="AS49" s="78">
        <v>68802.990330078203</v>
      </c>
      <c r="AT49" s="78">
        <v>17466.854157510101</v>
      </c>
      <c r="AU49" s="78">
        <v>78276.170175781299</v>
      </c>
      <c r="AV49" s="78">
        <v>38813.781898437497</v>
      </c>
      <c r="AW49" s="78">
        <v>7257.5550863439603</v>
      </c>
      <c r="AX49" s="78">
        <v>62080.529487304702</v>
      </c>
      <c r="AY49" s="78">
        <v>57638.438106784801</v>
      </c>
    </row>
    <row r="50" spans="1:51" x14ac:dyDescent="0.25">
      <c r="A50" s="90">
        <v>43649</v>
      </c>
      <c r="B50" s="91">
        <v>1</v>
      </c>
      <c r="C50" s="78">
        <v>36324.0032265626</v>
      </c>
      <c r="D50" s="78">
        <v>39613.964590711803</v>
      </c>
      <c r="E50" s="78">
        <v>21713.319042968698</v>
      </c>
      <c r="F50" s="78">
        <v>64082.524841103797</v>
      </c>
      <c r="G50" s="78">
        <v>31758.8591928694</v>
      </c>
      <c r="H50" s="78">
        <v>5388.2446947934004</v>
      </c>
      <c r="I50" s="78">
        <v>30377.932049316401</v>
      </c>
      <c r="J50" s="78">
        <v>84.989864349365206</v>
      </c>
      <c r="K50" s="78">
        <v>21411.5459472656</v>
      </c>
      <c r="L50" s="78">
        <v>10739.7071365052</v>
      </c>
      <c r="M50" s="78">
        <v>32043.6488052813</v>
      </c>
      <c r="N50" s="78">
        <v>12774.0676915113</v>
      </c>
      <c r="O50" s="78">
        <v>48761.5972100781</v>
      </c>
      <c r="P50" s="78">
        <v>1711.9719619140601</v>
      </c>
      <c r="Q50" s="78">
        <v>32.179980278015101</v>
      </c>
      <c r="R50" s="78">
        <v>7306.0761108398501</v>
      </c>
      <c r="S50" s="78">
        <v>50956.812589843801</v>
      </c>
      <c r="T50" s="78">
        <v>15990.0373164063</v>
      </c>
      <c r="U50" s="78">
        <v>7960.1042041015598</v>
      </c>
      <c r="V50" s="78">
        <v>74253.0798125</v>
      </c>
      <c r="W50" s="78">
        <v>4792.3565185546904</v>
      </c>
      <c r="X50" s="78">
        <v>16790.832835602501</v>
      </c>
      <c r="Y50" s="78">
        <v>13283.38725</v>
      </c>
      <c r="Z50" s="78">
        <v>375.66626017456099</v>
      </c>
      <c r="AA50" s="78">
        <v>30739.2534082032</v>
      </c>
      <c r="AB50" s="78">
        <v>20534.2813847656</v>
      </c>
      <c r="AC50" s="78">
        <v>29089.989817216199</v>
      </c>
      <c r="AD50" s="78">
        <v>42861.572472656298</v>
      </c>
      <c r="AE50" s="78">
        <v>12353.6128789062</v>
      </c>
      <c r="AF50" s="78">
        <v>12.7036087802419</v>
      </c>
      <c r="AG50" s="78">
        <v>24700.1831484375</v>
      </c>
      <c r="AH50" s="78">
        <v>45615.389875000001</v>
      </c>
      <c r="AI50" s="78">
        <v>11464.425634765599</v>
      </c>
      <c r="AJ50" s="78">
        <v>64.550025878905899</v>
      </c>
      <c r="AK50" s="78">
        <v>3826.6969335937501</v>
      </c>
      <c r="AL50" s="78">
        <v>22459.431419921901</v>
      </c>
      <c r="AM50" s="78">
        <v>23594.558288324599</v>
      </c>
      <c r="AN50" s="78">
        <v>5114.9484375000002</v>
      </c>
      <c r="AO50" s="78">
        <v>43970.729333984404</v>
      </c>
      <c r="AP50" s="78">
        <v>271.36282421875001</v>
      </c>
      <c r="AQ50" s="78">
        <v>50967.513302734398</v>
      </c>
      <c r="AR50" s="78">
        <v>51908.901728178898</v>
      </c>
      <c r="AS50" s="78">
        <v>54968.780407226601</v>
      </c>
      <c r="AT50" s="78">
        <v>15626.4781379789</v>
      </c>
      <c r="AU50" s="78">
        <v>63250.490644531303</v>
      </c>
      <c r="AV50" s="78">
        <v>30677.708414062501</v>
      </c>
      <c r="AW50" s="78">
        <v>7021.3247829373304</v>
      </c>
      <c r="AX50" s="78">
        <v>48413.9578051758</v>
      </c>
      <c r="AY50" s="78">
        <v>50679.737845066004</v>
      </c>
    </row>
    <row r="51" spans="1:51" x14ac:dyDescent="0.25">
      <c r="A51" s="90">
        <v>43649</v>
      </c>
      <c r="B51" s="91">
        <v>2</v>
      </c>
      <c r="C51" s="78">
        <v>32795.639148437498</v>
      </c>
      <c r="D51" s="78">
        <v>32890.3503211805</v>
      </c>
      <c r="E51" s="78">
        <v>18653.045537109399</v>
      </c>
      <c r="F51" s="78">
        <v>55995.212774697597</v>
      </c>
      <c r="G51" s="78">
        <v>26844.254599119398</v>
      </c>
      <c r="H51" s="78">
        <v>5118.5063669965302</v>
      </c>
      <c r="I51" s="78">
        <v>26328.9748115234</v>
      </c>
      <c r="J51" s="78">
        <v>69.285823822021499</v>
      </c>
      <c r="K51" s="78">
        <v>17774.252636718698</v>
      </c>
      <c r="L51" s="78">
        <v>10194.4125124818</v>
      </c>
      <c r="M51" s="78">
        <v>29614.076026078099</v>
      </c>
      <c r="N51" s="78">
        <v>11879.8208360425</v>
      </c>
      <c r="O51" s="78">
        <v>41631.022383273397</v>
      </c>
      <c r="P51" s="78">
        <v>1488.5886249999901</v>
      </c>
      <c r="Q51" s="78">
        <v>31.8731737136841</v>
      </c>
      <c r="R51" s="78">
        <v>5811.4937255859404</v>
      </c>
      <c r="S51" s="78">
        <v>41300.070005859401</v>
      </c>
      <c r="T51" s="78">
        <v>14688.191670898501</v>
      </c>
      <c r="U51" s="78">
        <v>7279.26491210937</v>
      </c>
      <c r="V51" s="78">
        <v>61441.267144531201</v>
      </c>
      <c r="W51" s="78">
        <v>4394.2251708984404</v>
      </c>
      <c r="X51" s="78">
        <v>15510.9742755555</v>
      </c>
      <c r="Y51" s="78">
        <v>11355.335691406301</v>
      </c>
      <c r="Z51" s="78">
        <v>376.11729529418898</v>
      </c>
      <c r="AA51" s="78">
        <v>25065.8793515625</v>
      </c>
      <c r="AB51" s="78">
        <v>18281.553949218702</v>
      </c>
      <c r="AC51" s="78">
        <v>26138.8698482826</v>
      </c>
      <c r="AD51" s="78">
        <v>34883.915386718698</v>
      </c>
      <c r="AE51" s="78">
        <v>10964.2939892578</v>
      </c>
      <c r="AF51" s="78">
        <v>12.7036087802419</v>
      </c>
      <c r="AG51" s="78">
        <v>19795.5572460937</v>
      </c>
      <c r="AH51" s="78">
        <v>35415.066425781202</v>
      </c>
      <c r="AI51" s="78">
        <v>9829.482421875</v>
      </c>
      <c r="AJ51" s="78">
        <v>67.620675537109804</v>
      </c>
      <c r="AK51" s="78">
        <v>3299.4393066406201</v>
      </c>
      <c r="AL51" s="78">
        <v>17424.500308593699</v>
      </c>
      <c r="AM51" s="78">
        <v>19361.7733762153</v>
      </c>
      <c r="AN51" s="78">
        <v>3861.6959472656199</v>
      </c>
      <c r="AO51" s="78">
        <v>36723.3311225586</v>
      </c>
      <c r="AP51" s="78">
        <v>395.131950073241</v>
      </c>
      <c r="AQ51" s="78">
        <v>45229.147789062503</v>
      </c>
      <c r="AR51" s="78">
        <v>43532.666931303902</v>
      </c>
      <c r="AS51" s="78">
        <v>44065.04771875</v>
      </c>
      <c r="AT51" s="78">
        <v>14550.3814348539</v>
      </c>
      <c r="AU51" s="78">
        <v>53127.207482421902</v>
      </c>
      <c r="AV51" s="78">
        <v>24290.713347656201</v>
      </c>
      <c r="AW51" s="78">
        <v>6359.0625232347102</v>
      </c>
      <c r="AX51" s="78">
        <v>38347.549904785199</v>
      </c>
      <c r="AY51" s="78">
        <v>45494.590243503597</v>
      </c>
    </row>
    <row r="52" spans="1:51" x14ac:dyDescent="0.25">
      <c r="A52" s="90">
        <v>43649</v>
      </c>
      <c r="B52" s="91">
        <v>3</v>
      </c>
      <c r="C52" s="78">
        <v>30865.977953124999</v>
      </c>
      <c r="D52" s="78">
        <v>29250.583438368001</v>
      </c>
      <c r="E52" s="78">
        <v>17035.5707128906</v>
      </c>
      <c r="F52" s="78">
        <v>51997.614454385002</v>
      </c>
      <c r="G52" s="78">
        <v>24280.9796616194</v>
      </c>
      <c r="H52" s="78">
        <v>5295.4841299496502</v>
      </c>
      <c r="I52" s="78">
        <v>24056.965089843699</v>
      </c>
      <c r="J52" s="78">
        <v>66.994318008422894</v>
      </c>
      <c r="K52" s="78">
        <v>15833.156445312499</v>
      </c>
      <c r="L52" s="78">
        <v>9612.4103796692798</v>
      </c>
      <c r="M52" s="78">
        <v>27805.350908484401</v>
      </c>
      <c r="N52" s="78">
        <v>11508.871701276899</v>
      </c>
      <c r="O52" s="78">
        <v>37139.492025961001</v>
      </c>
      <c r="P52" s="78">
        <v>1401.62570214844</v>
      </c>
      <c r="Q52" s="78">
        <v>31.3511705398559</v>
      </c>
      <c r="R52" s="78">
        <v>5112.9301879882796</v>
      </c>
      <c r="S52" s="78">
        <v>35969.169601562498</v>
      </c>
      <c r="T52" s="78">
        <v>14015.95603125</v>
      </c>
      <c r="U52" s="78">
        <v>6997.8471562499999</v>
      </c>
      <c r="V52" s="78">
        <v>54524.647941406198</v>
      </c>
      <c r="W52" s="78">
        <v>4220.9960449218797</v>
      </c>
      <c r="X52" s="78">
        <v>14612.142063039901</v>
      </c>
      <c r="Y52" s="78">
        <v>10170.090152343701</v>
      </c>
      <c r="Z52" s="78">
        <v>413.67272255859399</v>
      </c>
      <c r="AA52" s="78">
        <v>21813.137755859399</v>
      </c>
      <c r="AB52" s="78">
        <v>17028.787779296799</v>
      </c>
      <c r="AC52" s="78">
        <v>24700.7393633188</v>
      </c>
      <c r="AD52" s="78">
        <v>30715.540050781299</v>
      </c>
      <c r="AE52" s="78">
        <v>9924.8521132812493</v>
      </c>
      <c r="AF52" s="78">
        <v>12.7036087802419</v>
      </c>
      <c r="AG52" s="78">
        <v>17188.3695859375</v>
      </c>
      <c r="AH52" s="78">
        <v>31930.376292968798</v>
      </c>
      <c r="AI52" s="78">
        <v>8936.6801269531297</v>
      </c>
      <c r="AJ52" s="78">
        <v>67.942048339844206</v>
      </c>
      <c r="AK52" s="78">
        <v>3109.4227050781301</v>
      </c>
      <c r="AL52" s="78">
        <v>14603.6516728516</v>
      </c>
      <c r="AM52" s="78">
        <v>17004.4305207465</v>
      </c>
      <c r="AN52" s="78">
        <v>3190.9727539062501</v>
      </c>
      <c r="AO52" s="78">
        <v>32374.505427246098</v>
      </c>
      <c r="AP52" s="78">
        <v>356.43004821777299</v>
      </c>
      <c r="AQ52" s="78">
        <v>41831.533132812503</v>
      </c>
      <c r="AR52" s="78">
        <v>38622.775384428904</v>
      </c>
      <c r="AS52" s="78">
        <v>37820.242671874999</v>
      </c>
      <c r="AT52" s="78">
        <v>13668.6895481351</v>
      </c>
      <c r="AU52" s="78">
        <v>47715.832867187499</v>
      </c>
      <c r="AV52" s="78">
        <v>21217.849687499998</v>
      </c>
      <c r="AW52" s="78">
        <v>3769.4488862906601</v>
      </c>
      <c r="AX52" s="78">
        <v>32080.871933593698</v>
      </c>
      <c r="AY52" s="78">
        <v>42943.103679050502</v>
      </c>
    </row>
    <row r="53" spans="1:51" x14ac:dyDescent="0.25">
      <c r="A53" s="90">
        <v>43649</v>
      </c>
      <c r="B53" s="91">
        <v>4</v>
      </c>
      <c r="C53" s="78">
        <v>29836.745339843801</v>
      </c>
      <c r="D53" s="78">
        <v>27636.550270399301</v>
      </c>
      <c r="E53" s="78">
        <v>16189.4004980469</v>
      </c>
      <c r="F53" s="78">
        <v>50186.0675598538</v>
      </c>
      <c r="G53" s="78">
        <v>23239.7766069319</v>
      </c>
      <c r="H53" s="78">
        <v>5015.4776434652804</v>
      </c>
      <c r="I53" s="78">
        <v>22902.9891289062</v>
      </c>
      <c r="J53" s="78">
        <v>62.756983757019</v>
      </c>
      <c r="K53" s="78">
        <v>14849.053173828101</v>
      </c>
      <c r="L53" s="78">
        <v>9534.9127976380296</v>
      </c>
      <c r="M53" s="78">
        <v>27675.1962478438</v>
      </c>
      <c r="N53" s="78">
        <v>11217.258505964401</v>
      </c>
      <c r="O53" s="78">
        <v>35195.130798890699</v>
      </c>
      <c r="P53" s="78">
        <v>1412.8978378906199</v>
      </c>
      <c r="Q53" s="78">
        <v>29.7656764984131</v>
      </c>
      <c r="R53" s="78">
        <v>4799.2406433105498</v>
      </c>
      <c r="S53" s="78">
        <v>33182.297393554698</v>
      </c>
      <c r="T53" s="78">
        <v>13802.226710937501</v>
      </c>
      <c r="U53" s="78">
        <v>6916.3832021484304</v>
      </c>
      <c r="V53" s="78">
        <v>50823.030207031203</v>
      </c>
      <c r="W53" s="78">
        <v>4157.3404052734304</v>
      </c>
      <c r="X53" s="78">
        <v>14023.725156008701</v>
      </c>
      <c r="Y53" s="78">
        <v>9986.0713242187394</v>
      </c>
      <c r="Z53" s="78">
        <v>440.31116616210898</v>
      </c>
      <c r="AA53" s="78">
        <v>19612.1204970703</v>
      </c>
      <c r="AB53" s="78">
        <v>16602.6697636719</v>
      </c>
      <c r="AC53" s="78">
        <v>23967.151861924202</v>
      </c>
      <c r="AD53" s="78">
        <v>28812.000476562502</v>
      </c>
      <c r="AE53" s="78">
        <v>10266.8627539062</v>
      </c>
      <c r="AF53" s="78">
        <v>12.7036087802419</v>
      </c>
      <c r="AG53" s="78">
        <v>15859.1821210937</v>
      </c>
      <c r="AH53" s="78">
        <v>29561.096933593799</v>
      </c>
      <c r="AI53" s="78">
        <v>8529.0289062500106</v>
      </c>
      <c r="AJ53" s="78">
        <v>70.922660644530694</v>
      </c>
      <c r="AK53" s="78">
        <v>3045.8660546874999</v>
      </c>
      <c r="AL53" s="78">
        <v>13253.5729570312</v>
      </c>
      <c r="AM53" s="78">
        <v>16411.5319621528</v>
      </c>
      <c r="AN53" s="78">
        <v>2831.2857421875001</v>
      </c>
      <c r="AO53" s="78">
        <v>30441.231019043</v>
      </c>
      <c r="AP53" s="78">
        <v>356.49153430175801</v>
      </c>
      <c r="AQ53" s="78">
        <v>40286.705082031302</v>
      </c>
      <c r="AR53" s="78">
        <v>36254.803915678902</v>
      </c>
      <c r="AS53" s="78">
        <v>34506.093093261799</v>
      </c>
      <c r="AT53" s="78">
        <v>13579.3733567288</v>
      </c>
      <c r="AU53" s="78">
        <v>45122.642164062498</v>
      </c>
      <c r="AV53" s="78">
        <v>19882.919375000001</v>
      </c>
      <c r="AW53" s="78">
        <v>3446.6612902670299</v>
      </c>
      <c r="AX53" s="78">
        <v>29503.6452282715</v>
      </c>
      <c r="AY53" s="78">
        <v>41875.127638034901</v>
      </c>
    </row>
    <row r="54" spans="1:51" x14ac:dyDescent="0.25">
      <c r="A54" s="90">
        <v>43649</v>
      </c>
      <c r="B54" s="91">
        <v>5</v>
      </c>
      <c r="C54" s="78">
        <v>29493.492160156198</v>
      </c>
      <c r="D54" s="78">
        <v>27340.0738485244</v>
      </c>
      <c r="E54" s="78">
        <v>15777.8864355469</v>
      </c>
      <c r="F54" s="78">
        <v>49339.792677041303</v>
      </c>
      <c r="G54" s="78">
        <v>22974.9939350569</v>
      </c>
      <c r="H54" s="78">
        <v>5298.2298509652701</v>
      </c>
      <c r="I54" s="78">
        <v>22469.883247070298</v>
      </c>
      <c r="J54" s="78">
        <v>63.864320755004897</v>
      </c>
      <c r="K54" s="78">
        <v>14397.000366210999</v>
      </c>
      <c r="L54" s="78">
        <v>9321.2581648255491</v>
      </c>
      <c r="M54" s="78">
        <v>26811.111171468801</v>
      </c>
      <c r="N54" s="78">
        <v>11439.4482051831</v>
      </c>
      <c r="O54" s="78">
        <v>34626.946631914099</v>
      </c>
      <c r="P54" s="78">
        <v>1386.49255078125</v>
      </c>
      <c r="Q54" s="78">
        <v>30.462531089782701</v>
      </c>
      <c r="R54" s="78">
        <v>4666.0239135742204</v>
      </c>
      <c r="S54" s="78">
        <v>31776.707675781301</v>
      </c>
      <c r="T54" s="78">
        <v>13749.673763671901</v>
      </c>
      <c r="U54" s="78">
        <v>6848.5622910156198</v>
      </c>
      <c r="V54" s="78">
        <v>49089.546796875002</v>
      </c>
      <c r="W54" s="78">
        <v>3936.8416992187499</v>
      </c>
      <c r="X54" s="78">
        <v>13099.2909745868</v>
      </c>
      <c r="Y54" s="78">
        <v>10459.551695312501</v>
      </c>
      <c r="Z54" s="78">
        <v>409.41112121582</v>
      </c>
      <c r="AA54" s="78">
        <v>18907.545619140601</v>
      </c>
      <c r="AB54" s="78">
        <v>16520.225316406199</v>
      </c>
      <c r="AC54" s="78">
        <v>23732.629566896401</v>
      </c>
      <c r="AD54" s="78">
        <v>28037.575578125001</v>
      </c>
      <c r="AE54" s="78">
        <v>9985.9162324218705</v>
      </c>
      <c r="AF54" s="78">
        <v>12.7036087802419</v>
      </c>
      <c r="AG54" s="78">
        <v>15406.2627773437</v>
      </c>
      <c r="AH54" s="78">
        <v>28105.4033710937</v>
      </c>
      <c r="AI54" s="78">
        <v>8217.1362792968703</v>
      </c>
      <c r="AJ54" s="78">
        <v>67.476795166016103</v>
      </c>
      <c r="AK54" s="78">
        <v>3022.4708886718699</v>
      </c>
      <c r="AL54" s="78">
        <v>12841.0264667969</v>
      </c>
      <c r="AM54" s="78">
        <v>15587.3515266059</v>
      </c>
      <c r="AN54" s="78">
        <v>2725.7213378906399</v>
      </c>
      <c r="AO54" s="78">
        <v>29582.7226899415</v>
      </c>
      <c r="AP54" s="78">
        <v>381.64007617187502</v>
      </c>
      <c r="AQ54" s="78">
        <v>39406.920444335999</v>
      </c>
      <c r="AR54" s="78">
        <v>35182.367798491403</v>
      </c>
      <c r="AS54" s="78">
        <v>32992.205630859396</v>
      </c>
      <c r="AT54" s="78">
        <v>13418.592380166299</v>
      </c>
      <c r="AU54" s="78">
        <v>43834.812060546901</v>
      </c>
      <c r="AV54" s="78">
        <v>19293.269296875002</v>
      </c>
      <c r="AW54" s="78">
        <v>4323.2730713030496</v>
      </c>
      <c r="AX54" s="78">
        <v>28806.2687109375</v>
      </c>
      <c r="AY54" s="78">
        <v>41415.030413425498</v>
      </c>
    </row>
    <row r="55" spans="1:51" x14ac:dyDescent="0.25">
      <c r="A55" s="90">
        <v>43649</v>
      </c>
      <c r="B55" s="91">
        <v>6</v>
      </c>
      <c r="C55" s="78">
        <v>30456.341806640601</v>
      </c>
      <c r="D55" s="78">
        <v>28798.670297743101</v>
      </c>
      <c r="E55" s="78">
        <v>16462.043330078101</v>
      </c>
      <c r="F55" s="78">
        <v>51257.476794228802</v>
      </c>
      <c r="G55" s="78">
        <v>24613.770454588099</v>
      </c>
      <c r="H55" s="78">
        <v>5219.7440838871598</v>
      </c>
      <c r="I55" s="78">
        <v>23506.171461914098</v>
      </c>
      <c r="J55" s="78">
        <v>67.573604583740206</v>
      </c>
      <c r="K55" s="78">
        <v>15114.3265136719</v>
      </c>
      <c r="L55" s="78">
        <v>9492.0437429505291</v>
      </c>
      <c r="M55" s="78">
        <v>27903.972379999999</v>
      </c>
      <c r="N55" s="78">
        <v>11712.203976667501</v>
      </c>
      <c r="O55" s="78">
        <v>35970.975616539101</v>
      </c>
      <c r="P55" s="78">
        <v>1439.62401660157</v>
      </c>
      <c r="Q55" s="78">
        <v>30.3036212921143</v>
      </c>
      <c r="R55" s="78">
        <v>5000.15234375</v>
      </c>
      <c r="S55" s="78">
        <v>33466.633777343799</v>
      </c>
      <c r="T55" s="78">
        <v>14325.422010742201</v>
      </c>
      <c r="U55" s="78">
        <v>7137.8253740234404</v>
      </c>
      <c r="V55" s="78">
        <v>51596.965226562497</v>
      </c>
      <c r="W55" s="78">
        <v>3884.3451904296899</v>
      </c>
      <c r="X55" s="78">
        <v>13743.059580102399</v>
      </c>
      <c r="Y55" s="78">
        <v>11672.1770507812</v>
      </c>
      <c r="Z55" s="78">
        <v>395.14864891357399</v>
      </c>
      <c r="AA55" s="78">
        <v>20295.1583779297</v>
      </c>
      <c r="AB55" s="78">
        <v>17142.364001953199</v>
      </c>
      <c r="AC55" s="78">
        <v>24467.319464963599</v>
      </c>
      <c r="AD55" s="78">
        <v>30001.540789062499</v>
      </c>
      <c r="AE55" s="78">
        <v>10133.757077148401</v>
      </c>
      <c r="AF55" s="78">
        <v>12.7036087802419</v>
      </c>
      <c r="AG55" s="78">
        <v>16413.647546875</v>
      </c>
      <c r="AH55" s="78">
        <v>31347.018488281301</v>
      </c>
      <c r="AI55" s="78">
        <v>8537.3867675781294</v>
      </c>
      <c r="AJ55" s="78">
        <v>71.013114501953893</v>
      </c>
      <c r="AK55" s="78">
        <v>3164.0007958984402</v>
      </c>
      <c r="AL55" s="78">
        <v>13659.8107050781</v>
      </c>
      <c r="AM55" s="78">
        <v>16370.3618420356</v>
      </c>
      <c r="AN55" s="78">
        <v>2998.7490722656298</v>
      </c>
      <c r="AO55" s="78">
        <v>31274.552389160199</v>
      </c>
      <c r="AP55" s="78">
        <v>391.20202966308602</v>
      </c>
      <c r="AQ55" s="78">
        <v>40271.572476562498</v>
      </c>
      <c r="AR55" s="78">
        <v>36423.590630522704</v>
      </c>
      <c r="AS55" s="78">
        <v>35560.035527343804</v>
      </c>
      <c r="AT55" s="78">
        <v>13989.113973916301</v>
      </c>
      <c r="AU55" s="78">
        <v>45350.796359375003</v>
      </c>
      <c r="AV55" s="78">
        <v>20935.6758007813</v>
      </c>
      <c r="AW55" s="78">
        <v>2882.6997294921898</v>
      </c>
      <c r="AX55" s="78">
        <v>30624.506468505901</v>
      </c>
      <c r="AY55" s="78">
        <v>43003.586218113</v>
      </c>
    </row>
    <row r="56" spans="1:51" x14ac:dyDescent="0.25">
      <c r="A56" s="90">
        <v>43649</v>
      </c>
      <c r="B56" s="91">
        <v>7</v>
      </c>
      <c r="C56" s="78">
        <v>36816.280505859402</v>
      </c>
      <c r="D56" s="78">
        <v>35920.673852430496</v>
      </c>
      <c r="E56" s="78">
        <v>21917.3194921875</v>
      </c>
      <c r="F56" s="78">
        <v>64669.256927041402</v>
      </c>
      <c r="G56" s="78">
        <v>32239.391265135</v>
      </c>
      <c r="H56" s="78">
        <v>5749.6865296840397</v>
      </c>
      <c r="I56" s="78">
        <v>28866.910183105399</v>
      </c>
      <c r="J56" s="78">
        <v>74.925155639648494</v>
      </c>
      <c r="K56" s="78">
        <v>18782.87890625</v>
      </c>
      <c r="L56" s="78">
        <v>11562.599108184901</v>
      </c>
      <c r="M56" s="78">
        <v>32305.516049031201</v>
      </c>
      <c r="N56" s="78">
        <v>14730.408093855</v>
      </c>
      <c r="O56" s="78">
        <v>45129.8793400547</v>
      </c>
      <c r="P56" s="78">
        <v>1632.9151015625</v>
      </c>
      <c r="Q56" s="78">
        <v>30.246701717376698</v>
      </c>
      <c r="R56" s="78">
        <v>6926.3675170898396</v>
      </c>
      <c r="S56" s="78">
        <v>43306.552761718704</v>
      </c>
      <c r="T56" s="78">
        <v>17036.5782373047</v>
      </c>
      <c r="U56" s="78">
        <v>9139.64913671875</v>
      </c>
      <c r="V56" s="78">
        <v>68365.795804687499</v>
      </c>
      <c r="W56" s="78">
        <v>4522.66779785156</v>
      </c>
      <c r="X56" s="78">
        <v>15669.426802821201</v>
      </c>
      <c r="Y56" s="78">
        <v>13880.3034257812</v>
      </c>
      <c r="Z56" s="78">
        <v>392.82912812500001</v>
      </c>
      <c r="AA56" s="78">
        <v>26474.836522460999</v>
      </c>
      <c r="AB56" s="78">
        <v>21589.9684003906</v>
      </c>
      <c r="AC56" s="78">
        <v>29846.0983555038</v>
      </c>
      <c r="AD56" s="78">
        <v>40320.488050781198</v>
      </c>
      <c r="AE56" s="78">
        <v>11650.328858398399</v>
      </c>
      <c r="AF56" s="78">
        <v>12.7036087802419</v>
      </c>
      <c r="AG56" s="78">
        <v>21806.261925781298</v>
      </c>
      <c r="AH56" s="78">
        <v>43452.754347656199</v>
      </c>
      <c r="AI56" s="78">
        <v>10616.0998535156</v>
      </c>
      <c r="AJ56" s="78">
        <v>79.398963867187902</v>
      </c>
      <c r="AK56" s="78">
        <v>3576.2412011718702</v>
      </c>
      <c r="AL56" s="78">
        <v>17593.807402343798</v>
      </c>
      <c r="AM56" s="78">
        <v>22245.014575434001</v>
      </c>
      <c r="AN56" s="78">
        <v>4715.72705078126</v>
      </c>
      <c r="AO56" s="78">
        <v>39146.393345703102</v>
      </c>
      <c r="AP56" s="78">
        <v>454.82851538085799</v>
      </c>
      <c r="AQ56" s="78">
        <v>46841.624750000003</v>
      </c>
      <c r="AR56" s="78">
        <v>45918.540019194603</v>
      </c>
      <c r="AS56" s="78">
        <v>46350.324539062502</v>
      </c>
      <c r="AT56" s="78">
        <v>16238.4743879788</v>
      </c>
      <c r="AU56" s="78">
        <v>59176.2111523438</v>
      </c>
      <c r="AV56" s="78">
        <v>26391.943085937499</v>
      </c>
      <c r="AW56" s="78">
        <v>3052.6945903320302</v>
      </c>
      <c r="AX56" s="78">
        <v>40094.370541992197</v>
      </c>
      <c r="AY56" s="78">
        <v>50863.513261081702</v>
      </c>
    </row>
    <row r="57" spans="1:51" x14ac:dyDescent="0.25">
      <c r="A57" s="90">
        <v>43649</v>
      </c>
      <c r="B57" s="91">
        <v>8</v>
      </c>
      <c r="C57" s="78">
        <v>48104.901082031298</v>
      </c>
      <c r="D57" s="78">
        <v>44395.516422743</v>
      </c>
      <c r="E57" s="78">
        <v>26590.5010839844</v>
      </c>
      <c r="F57" s="78">
        <v>83573.173790322602</v>
      </c>
      <c r="G57" s="78">
        <v>40055.203213600798</v>
      </c>
      <c r="H57" s="78">
        <v>7082.8569932152704</v>
      </c>
      <c r="I57" s="78">
        <v>39740.9190273438</v>
      </c>
      <c r="J57" s="78">
        <v>91.655570983886705</v>
      </c>
      <c r="K57" s="78">
        <v>24283.534277343799</v>
      </c>
      <c r="L57" s="78">
        <v>13479.8789382631</v>
      </c>
      <c r="M57" s="78">
        <v>38903.384955687499</v>
      </c>
      <c r="N57" s="78">
        <v>16488.782666120602</v>
      </c>
      <c r="O57" s="78">
        <v>59267.6277042812</v>
      </c>
      <c r="P57" s="78">
        <v>2028.71744600742</v>
      </c>
      <c r="Q57" s="78">
        <v>31.956357479095502</v>
      </c>
      <c r="R57" s="78">
        <v>7665.8197753906097</v>
      </c>
      <c r="S57" s="78">
        <v>53470.274064453202</v>
      </c>
      <c r="T57" s="78">
        <v>19611.611021484401</v>
      </c>
      <c r="U57" s="78">
        <v>10401.600041015599</v>
      </c>
      <c r="V57" s="78">
        <v>84096.985726562605</v>
      </c>
      <c r="W57" s="78">
        <v>5142.6003417968795</v>
      </c>
      <c r="X57" s="78">
        <v>20550.7164956866</v>
      </c>
      <c r="Y57" s="78">
        <v>16567.984726562499</v>
      </c>
      <c r="Z57" s="78">
        <v>425.58243809814502</v>
      </c>
      <c r="AA57" s="78">
        <v>34118.111349609302</v>
      </c>
      <c r="AB57" s="78">
        <v>31202.2807421875</v>
      </c>
      <c r="AC57" s="78">
        <v>36618.918419678201</v>
      </c>
      <c r="AD57" s="78">
        <v>46841.5352421875</v>
      </c>
      <c r="AE57" s="78">
        <v>13210.4110253906</v>
      </c>
      <c r="AF57" s="78">
        <v>12.7036087802419</v>
      </c>
      <c r="AG57" s="78">
        <v>27538.775085937501</v>
      </c>
      <c r="AH57" s="78">
        <v>51074.116199218799</v>
      </c>
      <c r="AI57" s="78">
        <v>13338.910986328099</v>
      </c>
      <c r="AJ57" s="78">
        <v>137.654921386719</v>
      </c>
      <c r="AK57" s="78">
        <v>3962.0930731654698</v>
      </c>
      <c r="AL57" s="78">
        <v>21138.8490273438</v>
      </c>
      <c r="AM57" s="78">
        <v>26868.8015617622</v>
      </c>
      <c r="AN57" s="78">
        <v>5580.7942382812498</v>
      </c>
      <c r="AO57" s="78">
        <v>50273.227923828097</v>
      </c>
      <c r="AP57" s="78">
        <v>531.11439257812503</v>
      </c>
      <c r="AQ57" s="78">
        <v>63108.7445566405</v>
      </c>
      <c r="AR57" s="78">
        <v>58462.888246733601</v>
      </c>
      <c r="AS57" s="78">
        <v>55531.581683593802</v>
      </c>
      <c r="AT57" s="78">
        <v>19181.523235635101</v>
      </c>
      <c r="AU57" s="78">
        <v>75552.019644531203</v>
      </c>
      <c r="AV57" s="78">
        <v>29711.38671875</v>
      </c>
      <c r="AW57" s="78">
        <v>3344.0672495117101</v>
      </c>
      <c r="AX57" s="78">
        <v>48668.007072753899</v>
      </c>
      <c r="AY57" s="78">
        <v>70190.901888034903</v>
      </c>
    </row>
    <row r="58" spans="1:51" x14ac:dyDescent="0.25">
      <c r="A58" s="90">
        <v>43649</v>
      </c>
      <c r="B58" s="91">
        <v>9</v>
      </c>
      <c r="C58" s="78">
        <v>54144.351355468803</v>
      </c>
      <c r="D58" s="78">
        <v>49535.412883680598</v>
      </c>
      <c r="E58" s="78">
        <v>26547.100664062498</v>
      </c>
      <c r="F58" s="78">
        <v>88587.336653603896</v>
      </c>
      <c r="G58" s="78">
        <v>43836.103394497703</v>
      </c>
      <c r="H58" s="78">
        <v>9405.0904216840299</v>
      </c>
      <c r="I58" s="78">
        <v>46484.815186523403</v>
      </c>
      <c r="J58" s="78">
        <v>103.20251083374001</v>
      </c>
      <c r="K58" s="78">
        <v>27631.8759765625</v>
      </c>
      <c r="L58" s="78">
        <v>15861.4232546693</v>
      </c>
      <c r="M58" s="78">
        <v>45373.424368468703</v>
      </c>
      <c r="N58" s="78">
        <v>15232.6035606519</v>
      </c>
      <c r="O58" s="78">
        <v>68223.705627921896</v>
      </c>
      <c r="P58" s="78">
        <v>2776.1839270180899</v>
      </c>
      <c r="Q58" s="78">
        <v>35.010552406311</v>
      </c>
      <c r="R58" s="78">
        <v>6624.8738403320203</v>
      </c>
      <c r="S58" s="78">
        <v>55761.005121093804</v>
      </c>
      <c r="T58" s="78">
        <v>20145.1159453125</v>
      </c>
      <c r="U58" s="78">
        <v>9530.5658691406406</v>
      </c>
      <c r="V58" s="78">
        <v>81251.507907812498</v>
      </c>
      <c r="W58" s="78">
        <v>5775.3513183593795</v>
      </c>
      <c r="X58" s="78">
        <v>24410.469672432399</v>
      </c>
      <c r="Y58" s="78">
        <v>19173.186710937502</v>
      </c>
      <c r="Z58" s="78">
        <v>470.37657238769498</v>
      </c>
      <c r="AA58" s="78">
        <v>37024.739121093698</v>
      </c>
      <c r="AB58" s="78">
        <v>40185.177671874997</v>
      </c>
      <c r="AC58" s="78">
        <v>38251.896685571701</v>
      </c>
      <c r="AD58" s="78">
        <v>43958.439332031303</v>
      </c>
      <c r="AE58" s="78">
        <v>14490.7151933594</v>
      </c>
      <c r="AF58" s="78">
        <v>12.7036087802419</v>
      </c>
      <c r="AG58" s="78">
        <v>28658.202539062499</v>
      </c>
      <c r="AH58" s="78">
        <v>47089.387179687503</v>
      </c>
      <c r="AI58" s="78">
        <v>15827.6725585938</v>
      </c>
      <c r="AJ58" s="78">
        <v>231.064790527345</v>
      </c>
      <c r="AK58" s="78">
        <v>3782.56002867183</v>
      </c>
      <c r="AL58" s="78">
        <v>20419.6582011719</v>
      </c>
      <c r="AM58" s="78">
        <v>28115.765380121498</v>
      </c>
      <c r="AN58" s="78">
        <v>4600.2488281250098</v>
      </c>
      <c r="AO58" s="78">
        <v>56135.694526367202</v>
      </c>
      <c r="AP58" s="78">
        <v>795.46028930663999</v>
      </c>
      <c r="AQ58" s="78">
        <v>80329.814728515499</v>
      </c>
      <c r="AR58" s="78">
        <v>67856.375546538402</v>
      </c>
      <c r="AS58" s="78">
        <v>57193.182005859402</v>
      </c>
      <c r="AT58" s="78">
        <v>21078.000403603801</v>
      </c>
      <c r="AU58" s="78">
        <v>79795.765289062605</v>
      </c>
      <c r="AV58" s="78">
        <v>28592.682136718799</v>
      </c>
      <c r="AW58" s="78">
        <v>2876.7199233398501</v>
      </c>
      <c r="AX58" s="78">
        <v>46992.976694335899</v>
      </c>
      <c r="AY58" s="78">
        <v>90045.5330052223</v>
      </c>
    </row>
    <row r="59" spans="1:51" x14ac:dyDescent="0.25">
      <c r="A59" s="90">
        <v>43649</v>
      </c>
      <c r="B59" s="91">
        <v>10</v>
      </c>
      <c r="C59" s="78">
        <v>58246.981406250001</v>
      </c>
      <c r="D59" s="78">
        <v>53463.828360243002</v>
      </c>
      <c r="E59" s="78">
        <v>27629.578691406201</v>
      </c>
      <c r="F59" s="78">
        <v>92617.299516885105</v>
      </c>
      <c r="G59" s="78">
        <v>47501.961230214001</v>
      </c>
      <c r="H59" s="78">
        <v>10678.1541416528</v>
      </c>
      <c r="I59" s="78">
        <v>51237.1621074219</v>
      </c>
      <c r="J59" s="78">
        <v>85.348457336425795</v>
      </c>
      <c r="K59" s="78">
        <v>30153.163769531198</v>
      </c>
      <c r="L59" s="78">
        <v>17247.610549591202</v>
      </c>
      <c r="M59" s="78">
        <v>48292.291864812498</v>
      </c>
      <c r="N59" s="78">
        <v>15802.6356583081</v>
      </c>
      <c r="O59" s="78">
        <v>74170.091371234405</v>
      </c>
      <c r="P59" s="78">
        <v>4211.6266879141203</v>
      </c>
      <c r="Q59" s="78">
        <v>35.961401939392097</v>
      </c>
      <c r="R59" s="78">
        <v>6703.6558837890698</v>
      </c>
      <c r="S59" s="78">
        <v>58283.827054687499</v>
      </c>
      <c r="T59" s="78">
        <v>21413.091468750001</v>
      </c>
      <c r="U59" s="78">
        <v>9766.2293085937599</v>
      </c>
      <c r="V59" s="78">
        <v>82187.577627218794</v>
      </c>
      <c r="W59" s="78">
        <v>6668.6776367187504</v>
      </c>
      <c r="X59" s="78">
        <v>26825.5283516825</v>
      </c>
      <c r="Y59" s="78">
        <v>20305.1386523437</v>
      </c>
      <c r="Z59" s="78">
        <v>488.13827344970701</v>
      </c>
      <c r="AA59" s="78">
        <v>39500.194416015598</v>
      </c>
      <c r="AB59" s="78">
        <v>44993.774273437499</v>
      </c>
      <c r="AC59" s="78">
        <v>40655.7324595795</v>
      </c>
      <c r="AD59" s="78">
        <v>44403.876585937498</v>
      </c>
      <c r="AE59" s="78">
        <v>15005.1617617187</v>
      </c>
      <c r="AF59" s="78">
        <v>12.7036087802419</v>
      </c>
      <c r="AG59" s="78">
        <v>29982.19325</v>
      </c>
      <c r="AH59" s="78">
        <v>46066.795910156303</v>
      </c>
      <c r="AI59" s="78">
        <v>17267.124414062499</v>
      </c>
      <c r="AJ59" s="78">
        <v>277.73325659179699</v>
      </c>
      <c r="AK59" s="78">
        <v>2844.2636702151499</v>
      </c>
      <c r="AL59" s="78">
        <v>20722.265734375</v>
      </c>
      <c r="AM59" s="78">
        <v>30021.0595461372</v>
      </c>
      <c r="AN59" s="78">
        <v>4673.2090820312596</v>
      </c>
      <c r="AO59" s="78">
        <v>60746.904144531203</v>
      </c>
      <c r="AP59" s="78">
        <v>1036.0283813476599</v>
      </c>
      <c r="AQ59" s="78">
        <v>91914.357714843703</v>
      </c>
      <c r="AR59" s="78">
        <v>74789.847247710204</v>
      </c>
      <c r="AS59" s="78">
        <v>61485.153240234402</v>
      </c>
      <c r="AT59" s="78">
        <v>22147.689700478801</v>
      </c>
      <c r="AU59" s="78">
        <v>82977.225363281294</v>
      </c>
      <c r="AV59" s="78">
        <v>29945.995777343702</v>
      </c>
      <c r="AW59" s="78">
        <v>2853.7970218641699</v>
      </c>
      <c r="AX59" s="78">
        <v>48271.627561035202</v>
      </c>
      <c r="AY59" s="78">
        <v>102264.567227878</v>
      </c>
    </row>
    <row r="60" spans="1:51" x14ac:dyDescent="0.25">
      <c r="A60" s="90">
        <v>43649</v>
      </c>
      <c r="B60" s="91">
        <v>11</v>
      </c>
      <c r="C60" s="78">
        <v>59376.953863281298</v>
      </c>
      <c r="D60" s="78">
        <v>54487.203032118101</v>
      </c>
      <c r="E60" s="78">
        <v>27688.482441406199</v>
      </c>
      <c r="F60" s="78">
        <v>94002.521384072606</v>
      </c>
      <c r="G60" s="78">
        <v>48433.781749928101</v>
      </c>
      <c r="H60" s="78">
        <v>11065.137252308999</v>
      </c>
      <c r="I60" s="78">
        <v>54359.975944335798</v>
      </c>
      <c r="J60" s="78">
        <v>89.678108215332102</v>
      </c>
      <c r="K60" s="78">
        <v>30955.7451171875</v>
      </c>
      <c r="L60" s="78">
        <v>17366.671397247399</v>
      </c>
      <c r="M60" s="78">
        <v>48318.8125945625</v>
      </c>
      <c r="N60" s="78">
        <v>16520.566435651901</v>
      </c>
      <c r="O60" s="78">
        <v>77243.094607890598</v>
      </c>
      <c r="P60" s="78">
        <v>4599.3121869348097</v>
      </c>
      <c r="Q60" s="78">
        <v>43.185736656189</v>
      </c>
      <c r="R60" s="78">
        <v>6729.1286865234397</v>
      </c>
      <c r="S60" s="78">
        <v>58880.3182734375</v>
      </c>
      <c r="T60" s="78">
        <v>22405.165314453101</v>
      </c>
      <c r="U60" s="78">
        <v>10087.9989960937</v>
      </c>
      <c r="V60" s="78">
        <v>82525.627638312493</v>
      </c>
      <c r="W60" s="78">
        <v>6676.4589355468797</v>
      </c>
      <c r="X60" s="78">
        <v>27493.615507035702</v>
      </c>
      <c r="Y60" s="78">
        <v>19917.19025</v>
      </c>
      <c r="Z60" s="78">
        <v>510.24607186279297</v>
      </c>
      <c r="AA60" s="78">
        <v>39776.177029296901</v>
      </c>
      <c r="AB60" s="78">
        <v>46281.165472656197</v>
      </c>
      <c r="AC60" s="78">
        <v>41301.419693983502</v>
      </c>
      <c r="AD60" s="78">
        <v>44406.942320312497</v>
      </c>
      <c r="AE60" s="78">
        <v>14988.0620527344</v>
      </c>
      <c r="AF60" s="78">
        <v>12.7036087802419</v>
      </c>
      <c r="AG60" s="78">
        <v>30272.726914062499</v>
      </c>
      <c r="AH60" s="78">
        <v>47024.808664062497</v>
      </c>
      <c r="AI60" s="78">
        <v>17675.742285156299</v>
      </c>
      <c r="AJ60" s="78">
        <v>282.01333081054702</v>
      </c>
      <c r="AK60" s="78">
        <v>2866.5595076177001</v>
      </c>
      <c r="AL60" s="78">
        <v>20800.0532871094</v>
      </c>
      <c r="AM60" s="78">
        <v>30597.132637934101</v>
      </c>
      <c r="AN60" s="78">
        <v>4798.9795410156303</v>
      </c>
      <c r="AO60" s="78">
        <v>61145.955361328197</v>
      </c>
      <c r="AP60" s="78">
        <v>1011.8641204834</v>
      </c>
      <c r="AQ60" s="78">
        <v>96959.329503906294</v>
      </c>
      <c r="AR60" s="78">
        <v>75731.012544585101</v>
      </c>
      <c r="AS60" s="78">
        <v>62986.390749999999</v>
      </c>
      <c r="AT60" s="78">
        <v>22011.486602822599</v>
      </c>
      <c r="AU60" s="78">
        <v>83160.721589843801</v>
      </c>
      <c r="AV60" s="78">
        <v>30638.486503906301</v>
      </c>
      <c r="AW60" s="78">
        <v>3009.96764783036</v>
      </c>
      <c r="AX60" s="78">
        <v>48361.661540527297</v>
      </c>
      <c r="AY60" s="78">
        <v>104898.775114597</v>
      </c>
    </row>
    <row r="61" spans="1:51" x14ac:dyDescent="0.25">
      <c r="A61" s="90">
        <v>43649</v>
      </c>
      <c r="B61" s="91">
        <v>12</v>
      </c>
      <c r="C61" s="78">
        <v>59235.066929687397</v>
      </c>
      <c r="D61" s="78">
        <v>53904.031758680503</v>
      </c>
      <c r="E61" s="78">
        <v>27437.336367187501</v>
      </c>
      <c r="F61" s="78">
        <v>93490.654329385099</v>
      </c>
      <c r="G61" s="78">
        <v>47221.960116816997</v>
      </c>
      <c r="H61" s="78">
        <v>11159.503255277799</v>
      </c>
      <c r="I61" s="78">
        <v>55149.481602539003</v>
      </c>
      <c r="J61" s="78">
        <v>84.074117660522404</v>
      </c>
      <c r="K61" s="78">
        <v>30768.487109375001</v>
      </c>
      <c r="L61" s="78">
        <v>17048.436875763</v>
      </c>
      <c r="M61" s="78">
        <v>47279.737810156199</v>
      </c>
      <c r="N61" s="78">
        <v>17141.208615339401</v>
      </c>
      <c r="O61" s="78">
        <v>76550.924829625001</v>
      </c>
      <c r="P61" s="78">
        <v>4299.3238838507104</v>
      </c>
      <c r="Q61" s="78">
        <v>34.716104507446303</v>
      </c>
      <c r="R61" s="78">
        <v>6642.0746826171799</v>
      </c>
      <c r="S61" s="78">
        <v>58348.084529296902</v>
      </c>
      <c r="T61" s="78">
        <v>23185.607208984398</v>
      </c>
      <c r="U61" s="78">
        <v>10296.1120429688</v>
      </c>
      <c r="V61" s="78">
        <v>81423.129549031306</v>
      </c>
      <c r="W61" s="78">
        <v>6765.4247314453096</v>
      </c>
      <c r="X61" s="78">
        <v>27674.121684567501</v>
      </c>
      <c r="Y61" s="78">
        <v>19085.930078124999</v>
      </c>
      <c r="Z61" s="78">
        <v>522.09730628662101</v>
      </c>
      <c r="AA61" s="78">
        <v>39552.840226562497</v>
      </c>
      <c r="AB61" s="78">
        <v>46033.474808593703</v>
      </c>
      <c r="AC61" s="78">
        <v>40845.037055173801</v>
      </c>
      <c r="AD61" s="78">
        <v>44186.784648437497</v>
      </c>
      <c r="AE61" s="78">
        <v>14133.7901757813</v>
      </c>
      <c r="AF61" s="78">
        <v>12.7036087802419</v>
      </c>
      <c r="AG61" s="78">
        <v>29862.00828125</v>
      </c>
      <c r="AH61" s="78">
        <v>47063.307710937501</v>
      </c>
      <c r="AI61" s="78">
        <v>17403.409374999999</v>
      </c>
      <c r="AJ61" s="78">
        <v>286.46295947265702</v>
      </c>
      <c r="AK61" s="78">
        <v>2897.5196521261601</v>
      </c>
      <c r="AL61" s="78">
        <v>21563.8499453125</v>
      </c>
      <c r="AM61" s="78">
        <v>29852.051245355899</v>
      </c>
      <c r="AN61" s="78">
        <v>4868.3440429687598</v>
      </c>
      <c r="AO61" s="78">
        <v>60509.273443359401</v>
      </c>
      <c r="AP61" s="78">
        <v>663.78452130077903</v>
      </c>
      <c r="AQ61" s="78">
        <v>97580.449660156301</v>
      </c>
      <c r="AR61" s="78">
        <v>74738.1202965384</v>
      </c>
      <c r="AS61" s="78">
        <v>63027.122414062498</v>
      </c>
      <c r="AT61" s="78">
        <v>20973.931680947499</v>
      </c>
      <c r="AU61" s="78">
        <v>82192.2790273438</v>
      </c>
      <c r="AV61" s="78">
        <v>30914.733386718701</v>
      </c>
      <c r="AW61" s="78">
        <v>3044.68667698534</v>
      </c>
      <c r="AX61" s="78">
        <v>47271.697551269499</v>
      </c>
      <c r="AY61" s="78">
        <v>103893.418083347</v>
      </c>
    </row>
    <row r="62" spans="1:51" x14ac:dyDescent="0.25">
      <c r="A62" s="90">
        <v>43649</v>
      </c>
      <c r="B62" s="91">
        <v>13</v>
      </c>
      <c r="C62" s="78">
        <v>58279.878210937502</v>
      </c>
      <c r="D62" s="78">
        <v>52613.609348524296</v>
      </c>
      <c r="E62" s="78">
        <v>27083.5468164062</v>
      </c>
      <c r="F62" s="78">
        <v>92495.444415322607</v>
      </c>
      <c r="G62" s="78">
        <v>44734.842835756303</v>
      </c>
      <c r="H62" s="78">
        <v>10515.9650488403</v>
      </c>
      <c r="I62" s="78">
        <v>54280.539477539103</v>
      </c>
      <c r="J62" s="78">
        <v>82.964570999145494</v>
      </c>
      <c r="K62" s="78">
        <v>30105.665722656198</v>
      </c>
      <c r="L62" s="78">
        <v>15860.449863067801</v>
      </c>
      <c r="M62" s="78">
        <v>46362.2059695313</v>
      </c>
      <c r="N62" s="78">
        <v>17402.694861433101</v>
      </c>
      <c r="O62" s="78">
        <v>75387.201189703104</v>
      </c>
      <c r="P62" s="78">
        <v>4157.01828189148</v>
      </c>
      <c r="Q62" s="78">
        <v>33.4441142082214</v>
      </c>
      <c r="R62" s="78">
        <v>6536.6527343750004</v>
      </c>
      <c r="S62" s="78">
        <v>57420.198328125</v>
      </c>
      <c r="T62" s="78">
        <v>23759.410824218801</v>
      </c>
      <c r="U62" s="78">
        <v>10538.198226562499</v>
      </c>
      <c r="V62" s="78">
        <v>81070.177073968807</v>
      </c>
      <c r="W62" s="78">
        <v>6117.3169189453201</v>
      </c>
      <c r="X62" s="78">
        <v>27080.1860336231</v>
      </c>
      <c r="Y62" s="78">
        <v>18194.1947070313</v>
      </c>
      <c r="Z62" s="78">
        <v>480.70281824951098</v>
      </c>
      <c r="AA62" s="78">
        <v>38955.799896484401</v>
      </c>
      <c r="AB62" s="78">
        <v>45163.235308593699</v>
      </c>
      <c r="AC62" s="78">
        <v>40640.971427776502</v>
      </c>
      <c r="AD62" s="78">
        <v>43722.002359375001</v>
      </c>
      <c r="AE62" s="78">
        <v>13055.6146542969</v>
      </c>
      <c r="AF62" s="78">
        <v>12.7036087802419</v>
      </c>
      <c r="AG62" s="78">
        <v>29277.454226562499</v>
      </c>
      <c r="AH62" s="78">
        <v>46119.905207031203</v>
      </c>
      <c r="AI62" s="78">
        <v>17022.687890624999</v>
      </c>
      <c r="AJ62" s="78">
        <v>274.87692919921898</v>
      </c>
      <c r="AK62" s="78">
        <v>2735.8525495082799</v>
      </c>
      <c r="AL62" s="78">
        <v>21099.174263671899</v>
      </c>
      <c r="AM62" s="78">
        <v>28715.509716059001</v>
      </c>
      <c r="AN62" s="78">
        <v>4912.5089355468799</v>
      </c>
      <c r="AO62" s="78">
        <v>59299.7783623047</v>
      </c>
      <c r="AP62" s="78">
        <v>902.14723205566497</v>
      </c>
      <c r="AQ62" s="78">
        <v>95993.722296874897</v>
      </c>
      <c r="AR62" s="78">
        <v>72752.699086577399</v>
      </c>
      <c r="AS62" s="78">
        <v>62148.415074218698</v>
      </c>
      <c r="AT62" s="78">
        <v>20893.280591103801</v>
      </c>
      <c r="AU62" s="78">
        <v>80660.778089843807</v>
      </c>
      <c r="AV62" s="78">
        <v>30659.3321875</v>
      </c>
      <c r="AW62" s="78">
        <v>3040.1028361849999</v>
      </c>
      <c r="AX62" s="78">
        <v>46728.968886718802</v>
      </c>
      <c r="AY62" s="78">
        <v>101129.168614597</v>
      </c>
    </row>
    <row r="63" spans="1:51" x14ac:dyDescent="0.25">
      <c r="A63" s="90">
        <v>43649</v>
      </c>
      <c r="B63" s="91">
        <v>14</v>
      </c>
      <c r="C63" s="78">
        <v>57497.329656250004</v>
      </c>
      <c r="D63" s="78">
        <v>50292.638153211803</v>
      </c>
      <c r="E63" s="78">
        <v>26345.939882812501</v>
      </c>
      <c r="F63" s="78">
        <v>91022.117446572694</v>
      </c>
      <c r="G63" s="78">
        <v>40524.673836455797</v>
      </c>
      <c r="H63" s="78">
        <v>10393.038194809</v>
      </c>
      <c r="I63" s="78">
        <v>53663.409659179801</v>
      </c>
      <c r="J63" s="78">
        <v>90.855787277221694</v>
      </c>
      <c r="K63" s="78">
        <v>28931.164697265602</v>
      </c>
      <c r="L63" s="78">
        <v>14871.0305964662</v>
      </c>
      <c r="M63" s="78">
        <v>43527.8968953125</v>
      </c>
      <c r="N63" s="78">
        <v>16686.355045026899</v>
      </c>
      <c r="O63" s="78">
        <v>73360.289727515701</v>
      </c>
      <c r="P63" s="78">
        <v>3917.9849495202602</v>
      </c>
      <c r="Q63" s="78">
        <v>33.311052322387702</v>
      </c>
      <c r="R63" s="78">
        <v>6478.5823120117202</v>
      </c>
      <c r="S63" s="78">
        <v>55286.562792968798</v>
      </c>
      <c r="T63" s="78">
        <v>23043.120869140599</v>
      </c>
      <c r="U63" s="78">
        <v>10651.3186777344</v>
      </c>
      <c r="V63" s="78">
        <v>79673.548352625003</v>
      </c>
      <c r="W63" s="78">
        <v>5779.2064941406297</v>
      </c>
      <c r="X63" s="78">
        <v>25930.2019011714</v>
      </c>
      <c r="Y63" s="78">
        <v>16319.4620234375</v>
      </c>
      <c r="Z63" s="78">
        <v>411.47934581298802</v>
      </c>
      <c r="AA63" s="78">
        <v>36979.074066406298</v>
      </c>
      <c r="AB63" s="78">
        <v>44231.8112539063</v>
      </c>
      <c r="AC63" s="78">
        <v>39928.7874370637</v>
      </c>
      <c r="AD63" s="78">
        <v>43299.459105468697</v>
      </c>
      <c r="AE63" s="78">
        <v>12912.231775390601</v>
      </c>
      <c r="AF63" s="78">
        <v>12.7036087802419</v>
      </c>
      <c r="AG63" s="78">
        <v>29276.672281250001</v>
      </c>
      <c r="AH63" s="78">
        <v>45380.501902343698</v>
      </c>
      <c r="AI63" s="78">
        <v>15803.653125000001</v>
      </c>
      <c r="AJ63" s="78">
        <v>227.32675805663999</v>
      </c>
      <c r="AK63" s="78">
        <v>2690.8133918374601</v>
      </c>
      <c r="AL63" s="78">
        <v>20964.178322265601</v>
      </c>
      <c r="AM63" s="78">
        <v>28424.1312824653</v>
      </c>
      <c r="AN63" s="78">
        <v>5022.8589843749996</v>
      </c>
      <c r="AO63" s="78">
        <v>57162.853800781202</v>
      </c>
      <c r="AP63" s="78">
        <v>887.22213745117199</v>
      </c>
      <c r="AQ63" s="78">
        <v>94679.197519531197</v>
      </c>
      <c r="AR63" s="78">
        <v>69758.583965483704</v>
      </c>
      <c r="AS63" s="78">
        <v>60522.479564453097</v>
      </c>
      <c r="AT63" s="78">
        <v>19944.294571572598</v>
      </c>
      <c r="AU63" s="78">
        <v>79287.497562499993</v>
      </c>
      <c r="AV63" s="78">
        <v>29661.470859375</v>
      </c>
      <c r="AW63" s="78">
        <v>3479.4455765521202</v>
      </c>
      <c r="AX63" s="78">
        <v>46358.204157714797</v>
      </c>
      <c r="AY63" s="78">
        <v>99100.197770847197</v>
      </c>
    </row>
    <row r="64" spans="1:51" x14ac:dyDescent="0.25">
      <c r="A64" s="90">
        <v>43649</v>
      </c>
      <c r="B64" s="91">
        <v>15</v>
      </c>
      <c r="C64" s="78">
        <v>55665.4045273437</v>
      </c>
      <c r="D64" s="78">
        <v>50615.334590711798</v>
      </c>
      <c r="E64" s="78">
        <v>25885.533144531299</v>
      </c>
      <c r="F64" s="78">
        <v>89387.029016885193</v>
      </c>
      <c r="G64" s="78">
        <v>41282.480068179997</v>
      </c>
      <c r="H64" s="78">
        <v>10701.034776308999</v>
      </c>
      <c r="I64" s="78">
        <v>52470.668513671902</v>
      </c>
      <c r="J64" s="78">
        <v>81.767948150634794</v>
      </c>
      <c r="K64" s="78">
        <v>28897.976953124999</v>
      </c>
      <c r="L64" s="78">
        <v>14614.5802917787</v>
      </c>
      <c r="M64" s="78">
        <v>43681.140491500002</v>
      </c>
      <c r="N64" s="78">
        <v>16041.468701276901</v>
      </c>
      <c r="O64" s="78">
        <v>71750.096224406298</v>
      </c>
      <c r="P64" s="78">
        <v>4124.0181246700304</v>
      </c>
      <c r="Q64" s="78">
        <v>34.010895252227797</v>
      </c>
      <c r="R64" s="78">
        <v>6335.0259521484504</v>
      </c>
      <c r="S64" s="78">
        <v>55740.592933593703</v>
      </c>
      <c r="T64" s="78">
        <v>22425.026279296901</v>
      </c>
      <c r="U64" s="78">
        <v>10322.093044921899</v>
      </c>
      <c r="V64" s="78">
        <v>77759.346860000107</v>
      </c>
      <c r="W64" s="78">
        <v>5904.0981689453101</v>
      </c>
      <c r="X64" s="78">
        <v>25875.4865955432</v>
      </c>
      <c r="Y64" s="78">
        <v>16116.962347656199</v>
      </c>
      <c r="Z64" s="78">
        <v>404.54181177978501</v>
      </c>
      <c r="AA64" s="78">
        <v>36784.909988281303</v>
      </c>
      <c r="AB64" s="78">
        <v>42661.900480468801</v>
      </c>
      <c r="AC64" s="78">
        <v>38604.221590721201</v>
      </c>
      <c r="AD64" s="78">
        <v>42819.030648437503</v>
      </c>
      <c r="AE64" s="78">
        <v>12756.596847656299</v>
      </c>
      <c r="AF64" s="78">
        <v>12.7036087802419</v>
      </c>
      <c r="AG64" s="78">
        <v>27601.299167968798</v>
      </c>
      <c r="AH64" s="78">
        <v>45784.4178398437</v>
      </c>
      <c r="AI64" s="78">
        <v>16012.7103027344</v>
      </c>
      <c r="AJ64" s="78">
        <v>243.39602343749999</v>
      </c>
      <c r="AK64" s="78">
        <v>2514.2219937268001</v>
      </c>
      <c r="AL64" s="78">
        <v>21178.7834921875</v>
      </c>
      <c r="AM64" s="78">
        <v>28028.753161371598</v>
      </c>
      <c r="AN64" s="78">
        <v>5007.3072265624996</v>
      </c>
      <c r="AO64" s="78">
        <v>56847.236458007799</v>
      </c>
      <c r="AP64" s="78">
        <v>730.39453125</v>
      </c>
      <c r="AQ64" s="78">
        <v>92399.708496093794</v>
      </c>
      <c r="AR64" s="78">
        <v>69372.2884508352</v>
      </c>
      <c r="AS64" s="78">
        <v>60520.571164062501</v>
      </c>
      <c r="AT64" s="78">
        <v>19532.7444739163</v>
      </c>
      <c r="AU64" s="78">
        <v>77509.494796875093</v>
      </c>
      <c r="AV64" s="78">
        <v>29768.473312499998</v>
      </c>
      <c r="AW64" s="78">
        <v>3512.22490714797</v>
      </c>
      <c r="AX64" s="78">
        <v>46481.764511718698</v>
      </c>
      <c r="AY64" s="78">
        <v>95535.205684909903</v>
      </c>
    </row>
    <row r="65" spans="1:51" x14ac:dyDescent="0.25">
      <c r="A65" s="90">
        <v>43649</v>
      </c>
      <c r="B65" s="91">
        <v>16</v>
      </c>
      <c r="C65" s="78">
        <v>53722.106066406399</v>
      </c>
      <c r="D65" s="78">
        <v>50221.525828993101</v>
      </c>
      <c r="E65" s="78">
        <v>25386.700156250001</v>
      </c>
      <c r="F65" s="78">
        <v>86932.092067666294</v>
      </c>
      <c r="G65" s="78">
        <v>41147.482207478199</v>
      </c>
      <c r="H65" s="78">
        <v>10542.215007809</v>
      </c>
      <c r="I65" s="78">
        <v>51468.678478515598</v>
      </c>
      <c r="J65" s="78">
        <v>83.409797668457003</v>
      </c>
      <c r="K65" s="78">
        <v>28704.354052734401</v>
      </c>
      <c r="L65" s="78">
        <v>14895.5846931459</v>
      </c>
      <c r="M65" s="78">
        <v>43191.5995444375</v>
      </c>
      <c r="N65" s="78">
        <v>15703.3589473706</v>
      </c>
      <c r="O65" s="78">
        <v>70754.339888609393</v>
      </c>
      <c r="P65" s="78">
        <v>4016.4543743755598</v>
      </c>
      <c r="Q65" s="78">
        <v>31.129702568054199</v>
      </c>
      <c r="R65" s="78">
        <v>6253.01358642579</v>
      </c>
      <c r="S65" s="78">
        <v>55807.0770644531</v>
      </c>
      <c r="T65" s="78">
        <v>22061.491064453101</v>
      </c>
      <c r="U65" s="78">
        <v>10125.5026152344</v>
      </c>
      <c r="V65" s="78">
        <v>76987.872668062497</v>
      </c>
      <c r="W65" s="78">
        <v>6015.1405517578096</v>
      </c>
      <c r="X65" s="78">
        <v>24369.435508799699</v>
      </c>
      <c r="Y65" s="78">
        <v>17115.387492187499</v>
      </c>
      <c r="Z65" s="78">
        <v>441.53387486572302</v>
      </c>
      <c r="AA65" s="78">
        <v>36709.065130859402</v>
      </c>
      <c r="AB65" s="78">
        <v>41796.980589843799</v>
      </c>
      <c r="AC65" s="78">
        <v>37911.615743232403</v>
      </c>
      <c r="AD65" s="78">
        <v>42302.161003906302</v>
      </c>
      <c r="AE65" s="78">
        <v>12720.6126503906</v>
      </c>
      <c r="AF65" s="78">
        <v>12.7036087802419</v>
      </c>
      <c r="AG65" s="78">
        <v>28095.768562500001</v>
      </c>
      <c r="AH65" s="78">
        <v>45581.942660156201</v>
      </c>
      <c r="AI65" s="78">
        <v>15931.2502929688</v>
      </c>
      <c r="AJ65" s="78">
        <v>257.74010205078201</v>
      </c>
      <c r="AK65" s="78">
        <v>2466.9687260605301</v>
      </c>
      <c r="AL65" s="78">
        <v>21569.56059375</v>
      </c>
      <c r="AM65" s="78">
        <v>27318.100628168399</v>
      </c>
      <c r="AN65" s="78">
        <v>4956.4928222656299</v>
      </c>
      <c r="AO65" s="78">
        <v>56300.0340869141</v>
      </c>
      <c r="AP65" s="78">
        <v>839.29179382324105</v>
      </c>
      <c r="AQ65" s="78">
        <v>90413.902785156199</v>
      </c>
      <c r="AR65" s="78">
        <v>69266.874626616394</v>
      </c>
      <c r="AS65" s="78">
        <v>60354.3075683594</v>
      </c>
      <c r="AT65" s="78">
        <v>19553.2325754788</v>
      </c>
      <c r="AU65" s="78">
        <v>76045.395105468706</v>
      </c>
      <c r="AV65" s="78">
        <v>29941.354062499999</v>
      </c>
      <c r="AW65" s="78">
        <v>3052.65271861869</v>
      </c>
      <c r="AX65" s="78">
        <v>46599.205424804699</v>
      </c>
      <c r="AY65" s="78">
        <v>92919.673723972403</v>
      </c>
    </row>
    <row r="66" spans="1:51" x14ac:dyDescent="0.25">
      <c r="A66" s="90">
        <v>43649</v>
      </c>
      <c r="B66" s="91">
        <v>17</v>
      </c>
      <c r="C66" s="78">
        <v>51943.207253906199</v>
      </c>
      <c r="D66" s="78">
        <v>49826.848832899297</v>
      </c>
      <c r="E66" s="78">
        <v>24850.874355468801</v>
      </c>
      <c r="F66" s="78">
        <v>84689.471259072598</v>
      </c>
      <c r="G66" s="78">
        <v>40616.6363583852</v>
      </c>
      <c r="H66" s="78">
        <v>10270.135030621501</v>
      </c>
      <c r="I66" s="78">
        <v>50166.9800302734</v>
      </c>
      <c r="J66" s="78">
        <v>80.591964721679801</v>
      </c>
      <c r="K66" s="78">
        <v>28254.828662109401</v>
      </c>
      <c r="L66" s="78">
        <v>14623.256960724</v>
      </c>
      <c r="M66" s="78">
        <v>42166.134990500002</v>
      </c>
      <c r="N66" s="78">
        <v>14723.9293809644</v>
      </c>
      <c r="O66" s="78">
        <v>69529.123961359393</v>
      </c>
      <c r="P66" s="78">
        <v>3010.9282836679099</v>
      </c>
      <c r="Q66" s="78">
        <v>31.050618648529099</v>
      </c>
      <c r="R66" s="78">
        <v>6275.04940185546</v>
      </c>
      <c r="S66" s="78">
        <v>55987.484011718698</v>
      </c>
      <c r="T66" s="78">
        <v>21710.1647011719</v>
      </c>
      <c r="U66" s="78">
        <v>9782.3733691406305</v>
      </c>
      <c r="V66" s="78">
        <v>76880.382823406297</v>
      </c>
      <c r="W66" s="78">
        <v>5926.8547607421797</v>
      </c>
      <c r="X66" s="78">
        <v>22864.904296811601</v>
      </c>
      <c r="Y66" s="78">
        <v>17265.8346484375</v>
      </c>
      <c r="Z66" s="78">
        <v>434.42546746826201</v>
      </c>
      <c r="AA66" s="78">
        <v>35896.211957031199</v>
      </c>
      <c r="AB66" s="78">
        <v>40127.014718749997</v>
      </c>
      <c r="AC66" s="78">
        <v>37479.285417016697</v>
      </c>
      <c r="AD66" s="78">
        <v>42115.562484374997</v>
      </c>
      <c r="AE66" s="78">
        <v>13391.8085878906</v>
      </c>
      <c r="AF66" s="78">
        <v>12.7036087802419</v>
      </c>
      <c r="AG66" s="78">
        <v>28042.319390625002</v>
      </c>
      <c r="AH66" s="78">
        <v>46261.791273437499</v>
      </c>
      <c r="AI66" s="78">
        <v>16254.8841796875</v>
      </c>
      <c r="AJ66" s="78">
        <v>236.76839892578101</v>
      </c>
      <c r="AK66" s="78">
        <v>3088.2480170048502</v>
      </c>
      <c r="AL66" s="78">
        <v>22039.9010175781</v>
      </c>
      <c r="AM66" s="78">
        <v>26743.344473871599</v>
      </c>
      <c r="AN66" s="78">
        <v>4924.9520507812604</v>
      </c>
      <c r="AO66" s="78">
        <v>56076.337833984398</v>
      </c>
      <c r="AP66" s="78">
        <v>875.00820922851597</v>
      </c>
      <c r="AQ66" s="78">
        <v>87756.450714843697</v>
      </c>
      <c r="AR66" s="78">
        <v>68265.531637358596</v>
      </c>
      <c r="AS66" s="78">
        <v>61378.637281249998</v>
      </c>
      <c r="AT66" s="78">
        <v>19562.835755166299</v>
      </c>
      <c r="AU66" s="78">
        <v>74942.1344179687</v>
      </c>
      <c r="AV66" s="78">
        <v>30277.307144531202</v>
      </c>
      <c r="AW66" s="78">
        <v>3200.9180817656102</v>
      </c>
      <c r="AX66" s="78">
        <v>46498.9712573242</v>
      </c>
      <c r="AY66" s="78">
        <v>89984.892407566003</v>
      </c>
    </row>
    <row r="67" spans="1:51" x14ac:dyDescent="0.25">
      <c r="A67" s="90">
        <v>43649</v>
      </c>
      <c r="B67" s="91">
        <v>18</v>
      </c>
      <c r="C67" s="78">
        <v>53047.670234375</v>
      </c>
      <c r="D67" s="78">
        <v>49831.227735243097</v>
      </c>
      <c r="E67" s="78">
        <v>25807.519199218699</v>
      </c>
      <c r="F67" s="78">
        <v>89111.042946572605</v>
      </c>
      <c r="G67" s="78">
        <v>40058.407863838198</v>
      </c>
      <c r="H67" s="78">
        <v>8462.4096732465205</v>
      </c>
      <c r="I67" s="78">
        <v>49441.648753906302</v>
      </c>
      <c r="J67" s="78">
        <v>96.5072212219238</v>
      </c>
      <c r="K67" s="78">
        <v>28201.482568359399</v>
      </c>
      <c r="L67" s="78">
        <v>13567.811847442799</v>
      </c>
      <c r="M67" s="78">
        <v>38080.940107312497</v>
      </c>
      <c r="N67" s="78">
        <v>15066.435712995601</v>
      </c>
      <c r="O67" s="78">
        <v>69098.046263109398</v>
      </c>
      <c r="P67" s="78">
        <v>1716.82208904756</v>
      </c>
      <c r="Q67" s="78">
        <v>32.347917079925502</v>
      </c>
      <c r="R67" s="78">
        <v>7049.4069458007798</v>
      </c>
      <c r="S67" s="78">
        <v>56182.925917968802</v>
      </c>
      <c r="T67" s="78">
        <v>22176.550238281201</v>
      </c>
      <c r="U67" s="78">
        <v>9783.3453417968703</v>
      </c>
      <c r="V67" s="78">
        <v>83089.176562656299</v>
      </c>
      <c r="W67" s="78">
        <v>5729.2728027343801</v>
      </c>
      <c r="X67" s="78">
        <v>21998.714261742502</v>
      </c>
      <c r="Y67" s="78">
        <v>16194.2291523437</v>
      </c>
      <c r="Z67" s="78">
        <v>456.24836520996098</v>
      </c>
      <c r="AA67" s="78">
        <v>36305.498285156304</v>
      </c>
      <c r="AB67" s="78">
        <v>38049.2016171875</v>
      </c>
      <c r="AC67" s="78">
        <v>38151.0565628021</v>
      </c>
      <c r="AD67" s="78">
        <v>45513.396140625002</v>
      </c>
      <c r="AE67" s="78">
        <v>14085.1446640625</v>
      </c>
      <c r="AF67" s="78">
        <v>12.7036087802419</v>
      </c>
      <c r="AG67" s="78">
        <v>29422.9528125</v>
      </c>
      <c r="AH67" s="78">
        <v>51535.212351562499</v>
      </c>
      <c r="AI67" s="78">
        <v>16241.5950683594</v>
      </c>
      <c r="AJ67" s="78">
        <v>168.77613378906301</v>
      </c>
      <c r="AK67" s="78">
        <v>3939.0595246733001</v>
      </c>
      <c r="AL67" s="78">
        <v>24296.7395683594</v>
      </c>
      <c r="AM67" s="78">
        <v>28093.2207258247</v>
      </c>
      <c r="AN67" s="78">
        <v>5723.97119140624</v>
      </c>
      <c r="AO67" s="78">
        <v>56932.958342773498</v>
      </c>
      <c r="AP67" s="78">
        <v>557.60013623046905</v>
      </c>
      <c r="AQ67" s="78">
        <v>86072.481437499897</v>
      </c>
      <c r="AR67" s="78">
        <v>67512.335281889798</v>
      </c>
      <c r="AS67" s="78">
        <v>63797.772886718703</v>
      </c>
      <c r="AT67" s="78">
        <v>19785.385938760101</v>
      </c>
      <c r="AU67" s="78">
        <v>77894.918984375094</v>
      </c>
      <c r="AV67" s="78">
        <v>31701.592480468698</v>
      </c>
      <c r="AW67" s="78">
        <v>3581.4029628906301</v>
      </c>
      <c r="AX67" s="78">
        <v>50252.907492675797</v>
      </c>
      <c r="AY67" s="78">
        <v>89117.648165378603</v>
      </c>
    </row>
    <row r="68" spans="1:51" x14ac:dyDescent="0.25">
      <c r="A68" s="90">
        <v>43649</v>
      </c>
      <c r="B68" s="91">
        <v>19</v>
      </c>
      <c r="C68" s="78">
        <v>57119.800140625099</v>
      </c>
      <c r="D68" s="78">
        <v>53789.030207899297</v>
      </c>
      <c r="E68" s="78">
        <v>30523.4208789062</v>
      </c>
      <c r="F68" s="78">
        <v>99724.958977822607</v>
      </c>
      <c r="G68" s="78">
        <v>45950.893899900599</v>
      </c>
      <c r="H68" s="78">
        <v>6976.49809115277</v>
      </c>
      <c r="I68" s="78">
        <v>48656.971256835903</v>
      </c>
      <c r="J68" s="78">
        <v>122.66250038147</v>
      </c>
      <c r="K68" s="78">
        <v>29393.786474609398</v>
      </c>
      <c r="L68" s="78">
        <v>13864.826990997401</v>
      </c>
      <c r="M68" s="78">
        <v>36026.114527343801</v>
      </c>
      <c r="N68" s="78">
        <v>18821.3491504956</v>
      </c>
      <c r="O68" s="78">
        <v>69968.1670726718</v>
      </c>
      <c r="P68" s="78">
        <v>1891.5074277343799</v>
      </c>
      <c r="Q68" s="78">
        <v>32.875117301940897</v>
      </c>
      <c r="R68" s="78">
        <v>9487.2790527343695</v>
      </c>
      <c r="S68" s="78">
        <v>62175.618214843802</v>
      </c>
      <c r="T68" s="78">
        <v>25264.730878906299</v>
      </c>
      <c r="U68" s="78">
        <v>11891.4772519531</v>
      </c>
      <c r="V68" s="78">
        <v>101687.10799999999</v>
      </c>
      <c r="W68" s="78">
        <v>5967.6675048828101</v>
      </c>
      <c r="X68" s="78">
        <v>24715.944666539901</v>
      </c>
      <c r="Y68" s="78">
        <v>13924.4291640625</v>
      </c>
      <c r="Z68" s="78">
        <v>445.88906767578101</v>
      </c>
      <c r="AA68" s="78">
        <v>41678.703779296899</v>
      </c>
      <c r="AB68" s="78">
        <v>34780.898398437501</v>
      </c>
      <c r="AC68" s="78">
        <v>42834.197957342898</v>
      </c>
      <c r="AD68" s="78">
        <v>56820.9108203125</v>
      </c>
      <c r="AE68" s="78">
        <v>17370.1919589844</v>
      </c>
      <c r="AF68" s="78">
        <v>12.7036087802419</v>
      </c>
      <c r="AG68" s="78">
        <v>34012.389242187499</v>
      </c>
      <c r="AH68" s="78">
        <v>66777.556249999907</v>
      </c>
      <c r="AI68" s="78">
        <v>16599.395996093801</v>
      </c>
      <c r="AJ68" s="78">
        <v>119.17429248046901</v>
      </c>
      <c r="AK68" s="78">
        <v>4605.85729003906</v>
      </c>
      <c r="AL68" s="78">
        <v>30331.2606582031</v>
      </c>
      <c r="AM68" s="78">
        <v>32932.699120355901</v>
      </c>
      <c r="AN68" s="78">
        <v>7569.9984863281297</v>
      </c>
      <c r="AO68" s="78">
        <v>61411.382877929696</v>
      </c>
      <c r="AP68" s="78">
        <v>545.12212097168003</v>
      </c>
      <c r="AQ68" s="78">
        <v>82762.912878906296</v>
      </c>
      <c r="AR68" s="78">
        <v>70203.207380522697</v>
      </c>
      <c r="AS68" s="78">
        <v>74426.601437499994</v>
      </c>
      <c r="AT68" s="78">
        <v>20525.3110364163</v>
      </c>
      <c r="AU68" s="78">
        <v>86847.353632812505</v>
      </c>
      <c r="AV68" s="78">
        <v>40069.944058593799</v>
      </c>
      <c r="AW68" s="78">
        <v>4874.76037207031</v>
      </c>
      <c r="AX68" s="78">
        <v>63315.704125976503</v>
      </c>
      <c r="AY68" s="78">
        <v>84804.171013034793</v>
      </c>
    </row>
    <row r="69" spans="1:51" x14ac:dyDescent="0.25">
      <c r="A69" s="90">
        <v>43649</v>
      </c>
      <c r="B69" s="91">
        <v>20</v>
      </c>
      <c r="C69" s="78">
        <v>57253.755890624998</v>
      </c>
      <c r="D69" s="78">
        <v>56331.812336805597</v>
      </c>
      <c r="E69" s="78">
        <v>33049.905156250003</v>
      </c>
      <c r="F69" s="78">
        <v>103321.258134073</v>
      </c>
      <c r="G69" s="78">
        <v>48941.423243650599</v>
      </c>
      <c r="H69" s="78">
        <v>6273.0527864027799</v>
      </c>
      <c r="I69" s="78">
        <v>47579.341198242197</v>
      </c>
      <c r="J69" s="78">
        <v>133.07926177978501</v>
      </c>
      <c r="K69" s="78">
        <v>30787.4149902344</v>
      </c>
      <c r="L69" s="78">
        <v>13914.4142380678</v>
      </c>
      <c r="M69" s="78">
        <v>36033.599395703102</v>
      </c>
      <c r="N69" s="78">
        <v>19949.1514122144</v>
      </c>
      <c r="O69" s="78">
        <v>71672.695741093805</v>
      </c>
      <c r="P69" s="78">
        <v>2109.1917714843798</v>
      </c>
      <c r="Q69" s="78">
        <v>33.133872985839801</v>
      </c>
      <c r="R69" s="78">
        <v>10739.075463867201</v>
      </c>
      <c r="S69" s="78">
        <v>68317.263566406298</v>
      </c>
      <c r="T69" s="78">
        <v>26017.499427734401</v>
      </c>
      <c r="U69" s="78">
        <v>12577.6421074219</v>
      </c>
      <c r="V69" s="78">
        <v>112596.998882813</v>
      </c>
      <c r="W69" s="78">
        <v>5922.6824218749998</v>
      </c>
      <c r="X69" s="78">
        <v>25037.678366430599</v>
      </c>
      <c r="Y69" s="78">
        <v>14282.4188945313</v>
      </c>
      <c r="Z69" s="78">
        <v>435.72621502075202</v>
      </c>
      <c r="AA69" s="78">
        <v>45354.9916875001</v>
      </c>
      <c r="AB69" s="78">
        <v>32956.3642539063</v>
      </c>
      <c r="AC69" s="78">
        <v>44700.894071214003</v>
      </c>
      <c r="AD69" s="78">
        <v>63261.301554687401</v>
      </c>
      <c r="AE69" s="78">
        <v>17436.208587890698</v>
      </c>
      <c r="AF69" s="78">
        <v>12.7036087802419</v>
      </c>
      <c r="AG69" s="78">
        <v>37191.782531249999</v>
      </c>
      <c r="AH69" s="78">
        <v>75735.5567265625</v>
      </c>
      <c r="AI69" s="78">
        <v>16629.216308593801</v>
      </c>
      <c r="AJ69" s="78">
        <v>89.535927246094005</v>
      </c>
      <c r="AK69" s="78">
        <v>4820.2111132812597</v>
      </c>
      <c r="AL69" s="78">
        <v>33749.235105468797</v>
      </c>
      <c r="AM69" s="78">
        <v>35373.659991449698</v>
      </c>
      <c r="AN69" s="78">
        <v>8938.1690429687496</v>
      </c>
      <c r="AO69" s="78">
        <v>64217.9030097656</v>
      </c>
      <c r="AP69" s="78">
        <v>624.15553881835899</v>
      </c>
      <c r="AQ69" s="78">
        <v>78770.706484374998</v>
      </c>
      <c r="AR69" s="78">
        <v>72703.060972319698</v>
      </c>
      <c r="AS69" s="78">
        <v>81402.638867187503</v>
      </c>
      <c r="AT69" s="78">
        <v>20078.565274697601</v>
      </c>
      <c r="AU69" s="78">
        <v>93482.989417968798</v>
      </c>
      <c r="AV69" s="78">
        <v>44666.3192539062</v>
      </c>
      <c r="AW69" s="78">
        <v>5625.8396025390803</v>
      </c>
      <c r="AX69" s="78">
        <v>70612.606264648493</v>
      </c>
      <c r="AY69" s="78">
        <v>78961.952966159806</v>
      </c>
    </row>
    <row r="70" spans="1:51" x14ac:dyDescent="0.25">
      <c r="A70" s="90">
        <v>43649</v>
      </c>
      <c r="B70" s="91">
        <v>21</v>
      </c>
      <c r="C70" s="78">
        <v>54961.277515624999</v>
      </c>
      <c r="D70" s="78">
        <v>57579.596516493097</v>
      </c>
      <c r="E70" s="78">
        <v>34135.467539062498</v>
      </c>
      <c r="F70" s="78">
        <v>102286.478985635</v>
      </c>
      <c r="G70" s="78">
        <v>49678.428435056798</v>
      </c>
      <c r="H70" s="78">
        <v>5910.8693496371397</v>
      </c>
      <c r="I70" s="78">
        <v>46857.640054687501</v>
      </c>
      <c r="J70" s="78">
        <v>133.903846740723</v>
      </c>
      <c r="K70" s="78">
        <v>31551.753027343799</v>
      </c>
      <c r="L70" s="78">
        <v>14550.3464939271</v>
      </c>
      <c r="M70" s="78">
        <v>36687.129478125004</v>
      </c>
      <c r="N70" s="78">
        <v>19515.462545026901</v>
      </c>
      <c r="O70" s="78">
        <v>73483.070548343705</v>
      </c>
      <c r="P70" s="78">
        <v>2176.6889970703201</v>
      </c>
      <c r="Q70" s="78">
        <v>33.817174911499002</v>
      </c>
      <c r="R70" s="78">
        <v>11299.069299316399</v>
      </c>
      <c r="S70" s="78">
        <v>74562.272503906293</v>
      </c>
      <c r="T70" s="78">
        <v>25616.508517578099</v>
      </c>
      <c r="U70" s="78">
        <v>12395.043166015599</v>
      </c>
      <c r="V70" s="78">
        <v>116621.998429688</v>
      </c>
      <c r="W70" s="78">
        <v>5923.4620361328098</v>
      </c>
      <c r="X70" s="78">
        <v>22476.672665610298</v>
      </c>
      <c r="Y70" s="78">
        <v>16205.662468750001</v>
      </c>
      <c r="Z70" s="78">
        <v>449.11274937744099</v>
      </c>
      <c r="AA70" s="78">
        <v>46152.9186796875</v>
      </c>
      <c r="AB70" s="78">
        <v>31569.011707031201</v>
      </c>
      <c r="AC70" s="78">
        <v>44081.953463300299</v>
      </c>
      <c r="AD70" s="78">
        <v>66302.097882812493</v>
      </c>
      <c r="AE70" s="78">
        <v>15204.8392597657</v>
      </c>
      <c r="AF70" s="78">
        <v>12.7036087802419</v>
      </c>
      <c r="AG70" s="78">
        <v>38689.355484375003</v>
      </c>
      <c r="AH70" s="78">
        <v>78495.297296874996</v>
      </c>
      <c r="AI70" s="78">
        <v>16398.7382324219</v>
      </c>
      <c r="AJ70" s="78">
        <v>78.925552490232903</v>
      </c>
      <c r="AK70" s="78">
        <v>4749.4260400390704</v>
      </c>
      <c r="AL70" s="78">
        <v>34553.063691406198</v>
      </c>
      <c r="AM70" s="78">
        <v>36013.349659418403</v>
      </c>
      <c r="AN70" s="78">
        <v>9317.2387207031297</v>
      </c>
      <c r="AO70" s="78">
        <v>64139.898571288999</v>
      </c>
      <c r="AP70" s="78">
        <v>607.32720495605395</v>
      </c>
      <c r="AQ70" s="78">
        <v>74349.261376953</v>
      </c>
      <c r="AR70" s="78">
        <v>74479.215507475805</v>
      </c>
      <c r="AS70" s="78">
        <v>84120.258960937601</v>
      </c>
      <c r="AT70" s="78">
        <v>19635.856626260102</v>
      </c>
      <c r="AU70" s="78">
        <v>97606.450249999994</v>
      </c>
      <c r="AV70" s="78">
        <v>45745.393167968803</v>
      </c>
      <c r="AW70" s="78">
        <v>5979.5623774413998</v>
      </c>
      <c r="AX70" s="78">
        <v>73312.788212890606</v>
      </c>
      <c r="AY70" s="78">
        <v>73356.520532566195</v>
      </c>
    </row>
    <row r="71" spans="1:51" x14ac:dyDescent="0.25">
      <c r="A71" s="90">
        <v>43649</v>
      </c>
      <c r="B71" s="91">
        <v>22</v>
      </c>
      <c r="C71" s="78">
        <v>51870.898628906201</v>
      </c>
      <c r="D71" s="78">
        <v>55758.8027274306</v>
      </c>
      <c r="E71" s="78">
        <v>33080.706171874997</v>
      </c>
      <c r="F71" s="78">
        <v>96207.633720010097</v>
      </c>
      <c r="G71" s="78">
        <v>47689.3103745099</v>
      </c>
      <c r="H71" s="78">
        <v>6079.6507229652898</v>
      </c>
      <c r="I71" s="78">
        <v>43642.460921874997</v>
      </c>
      <c r="J71" s="78">
        <v>121.011068344116</v>
      </c>
      <c r="K71" s="78">
        <v>30654.581835937501</v>
      </c>
      <c r="L71" s="78">
        <v>14672.0474577943</v>
      </c>
      <c r="M71" s="78">
        <v>36066.454553671902</v>
      </c>
      <c r="N71" s="78">
        <v>18382.119603620598</v>
      </c>
      <c r="O71" s="78">
        <v>70171.008997156299</v>
      </c>
      <c r="P71" s="78">
        <v>2166.34066894531</v>
      </c>
      <c r="Q71" s="78">
        <v>32.342220306396499</v>
      </c>
      <c r="R71" s="78">
        <v>11156.7729248047</v>
      </c>
      <c r="S71" s="78">
        <v>73524.833707031197</v>
      </c>
      <c r="T71" s="78">
        <v>23508.621611328101</v>
      </c>
      <c r="U71" s="78">
        <v>11814.401890625</v>
      </c>
      <c r="V71" s="78">
        <v>113481.21725</v>
      </c>
      <c r="W71" s="78">
        <v>5634.0023193359302</v>
      </c>
      <c r="X71" s="78">
        <v>20896.248878563401</v>
      </c>
      <c r="Y71" s="78">
        <v>16708.994624999999</v>
      </c>
      <c r="Z71" s="78">
        <v>437.31822954101602</v>
      </c>
      <c r="AA71" s="78">
        <v>44612.760095703103</v>
      </c>
      <c r="AB71" s="78">
        <v>28918.166533203199</v>
      </c>
      <c r="AC71" s="78">
        <v>41586.359738014602</v>
      </c>
      <c r="AD71" s="78">
        <v>64891.825734375103</v>
      </c>
      <c r="AE71" s="78">
        <v>14908.408794921899</v>
      </c>
      <c r="AF71" s="78">
        <v>12.7036087802419</v>
      </c>
      <c r="AG71" s="78">
        <v>37775.234523437503</v>
      </c>
      <c r="AH71" s="78">
        <v>77271.509867187502</v>
      </c>
      <c r="AI71" s="78">
        <v>15462.185351562501</v>
      </c>
      <c r="AJ71" s="78">
        <v>75.418529541017094</v>
      </c>
      <c r="AK71" s="78">
        <v>4474.40731933593</v>
      </c>
      <c r="AL71" s="78">
        <v>33896.044999999998</v>
      </c>
      <c r="AM71" s="78">
        <v>35017.199577387197</v>
      </c>
      <c r="AN71" s="78">
        <v>8989.31835937502</v>
      </c>
      <c r="AO71" s="78">
        <v>62496.778531738302</v>
      </c>
      <c r="AP71" s="78">
        <v>617.48973059082005</v>
      </c>
      <c r="AQ71" s="78">
        <v>69568.278397460905</v>
      </c>
      <c r="AR71" s="78">
        <v>72581.322196929003</v>
      </c>
      <c r="AS71" s="78">
        <v>81906.807789062499</v>
      </c>
      <c r="AT71" s="78">
        <v>18858.655934853799</v>
      </c>
      <c r="AU71" s="78">
        <v>94272.168925781298</v>
      </c>
      <c r="AV71" s="78">
        <v>44582.883410156297</v>
      </c>
      <c r="AW71" s="78">
        <v>5846.9914580078103</v>
      </c>
      <c r="AX71" s="78">
        <v>72299.358886718794</v>
      </c>
      <c r="AY71" s="78">
        <v>68082.284837253595</v>
      </c>
    </row>
    <row r="72" spans="1:51" x14ac:dyDescent="0.25">
      <c r="A72" s="90">
        <v>43649</v>
      </c>
      <c r="B72" s="91">
        <v>23</v>
      </c>
      <c r="C72" s="78">
        <v>47453.086296875001</v>
      </c>
      <c r="D72" s="78">
        <v>52853.659403211903</v>
      </c>
      <c r="E72" s="78">
        <v>30696.661035156201</v>
      </c>
      <c r="F72" s="78">
        <v>87359.139966103903</v>
      </c>
      <c r="G72" s="78">
        <v>44651.070952634997</v>
      </c>
      <c r="H72" s="78">
        <v>5886.8574334652703</v>
      </c>
      <c r="I72" s="78">
        <v>39546.992506835901</v>
      </c>
      <c r="J72" s="78">
        <v>113.002237319946</v>
      </c>
      <c r="K72" s="78">
        <v>29004.331835937501</v>
      </c>
      <c r="L72" s="78">
        <v>14202.4357302552</v>
      </c>
      <c r="M72" s="78">
        <v>35348.775085781199</v>
      </c>
      <c r="N72" s="78">
        <v>17079.173955183101</v>
      </c>
      <c r="O72" s="78">
        <v>65215.241022640701</v>
      </c>
      <c r="P72" s="78">
        <v>2121.6255722656201</v>
      </c>
      <c r="Q72" s="78">
        <v>32.899944305419901</v>
      </c>
      <c r="R72" s="78">
        <v>10646.297192382801</v>
      </c>
      <c r="S72" s="78">
        <v>71229.197082031198</v>
      </c>
      <c r="T72" s="78">
        <v>21431.116746093801</v>
      </c>
      <c r="U72" s="78">
        <v>10794.472953125</v>
      </c>
      <c r="V72" s="78">
        <v>106549.62978125</v>
      </c>
      <c r="W72" s="78">
        <v>5467.6236572265598</v>
      </c>
      <c r="X72" s="78">
        <v>20844.195873008699</v>
      </c>
      <c r="Y72" s="78">
        <v>15721.15271875</v>
      </c>
      <c r="Z72" s="78">
        <v>428.81882052001998</v>
      </c>
      <c r="AA72" s="78">
        <v>42029.185597656302</v>
      </c>
      <c r="AB72" s="78">
        <v>26288.188275390599</v>
      </c>
      <c r="AC72" s="78">
        <v>38445.069753819997</v>
      </c>
      <c r="AD72" s="78">
        <v>61458.434871093799</v>
      </c>
      <c r="AE72" s="78">
        <v>14625.954617187501</v>
      </c>
      <c r="AF72" s="78">
        <v>12.7036087802419</v>
      </c>
      <c r="AG72" s="78">
        <v>35279.912296875002</v>
      </c>
      <c r="AH72" s="78">
        <v>74406.869695312504</v>
      </c>
      <c r="AI72" s="78">
        <v>14259.869970703099</v>
      </c>
      <c r="AJ72" s="78">
        <v>75.6950419921871</v>
      </c>
      <c r="AK72" s="78">
        <v>4381.7909570312504</v>
      </c>
      <c r="AL72" s="78">
        <v>32440.246875000001</v>
      </c>
      <c r="AM72" s="78">
        <v>33208.843202387201</v>
      </c>
      <c r="AN72" s="78">
        <v>8389.3571289062602</v>
      </c>
      <c r="AO72" s="78">
        <v>60454.360695312498</v>
      </c>
      <c r="AP72" s="78">
        <v>562.44129394531296</v>
      </c>
      <c r="AQ72" s="78">
        <v>64222.779462890598</v>
      </c>
      <c r="AR72" s="78">
        <v>69616.849185210202</v>
      </c>
      <c r="AS72" s="78">
        <v>77930.952871093701</v>
      </c>
      <c r="AT72" s="78">
        <v>18082.1896887601</v>
      </c>
      <c r="AU72" s="78">
        <v>87442.358613281205</v>
      </c>
      <c r="AV72" s="78">
        <v>42964.593097656303</v>
      </c>
      <c r="AW72" s="78">
        <v>5671.3729516601497</v>
      </c>
      <c r="AX72" s="78">
        <v>70132.403491210905</v>
      </c>
      <c r="AY72" s="78">
        <v>63286.7847259255</v>
      </c>
    </row>
    <row r="73" spans="1:51" x14ac:dyDescent="0.25">
      <c r="A73" s="90">
        <v>43649</v>
      </c>
      <c r="B73" s="91">
        <v>24</v>
      </c>
      <c r="C73" s="78">
        <v>42556.069013671899</v>
      </c>
      <c r="D73" s="78">
        <v>48058.092629774299</v>
      </c>
      <c r="E73" s="78">
        <v>26609.906416015601</v>
      </c>
      <c r="F73" s="78">
        <v>77176.941548135001</v>
      </c>
      <c r="G73" s="78">
        <v>39711.19690576</v>
      </c>
      <c r="H73" s="78">
        <v>6144.9784162934202</v>
      </c>
      <c r="I73" s="78">
        <v>35293.7870224609</v>
      </c>
      <c r="J73" s="78">
        <v>99.444780349731403</v>
      </c>
      <c r="K73" s="78">
        <v>26410.8756835938</v>
      </c>
      <c r="L73" s="78">
        <v>12650.3521999818</v>
      </c>
      <c r="M73" s="78">
        <v>34945.2846973907</v>
      </c>
      <c r="N73" s="78">
        <v>14821.977416120601</v>
      </c>
      <c r="O73" s="78">
        <v>58712.982634624997</v>
      </c>
      <c r="P73" s="78">
        <v>2017.9652119140501</v>
      </c>
      <c r="Q73" s="78">
        <v>33.027060508727999</v>
      </c>
      <c r="R73" s="78">
        <v>9265.2300170898397</v>
      </c>
      <c r="S73" s="78">
        <v>63640.676027343703</v>
      </c>
      <c r="T73" s="78">
        <v>18716.2189042969</v>
      </c>
      <c r="U73" s="78">
        <v>9419.0707773437407</v>
      </c>
      <c r="V73" s="78">
        <v>93215.713570312495</v>
      </c>
      <c r="W73" s="78">
        <v>5313.0256591796897</v>
      </c>
      <c r="X73" s="78">
        <v>19913.276096133599</v>
      </c>
      <c r="Y73" s="78">
        <v>13767.4876445313</v>
      </c>
      <c r="Z73" s="78">
        <v>406.99791291503902</v>
      </c>
      <c r="AA73" s="78">
        <v>37818.879863281203</v>
      </c>
      <c r="AB73" s="78">
        <v>23482.4613847656</v>
      </c>
      <c r="AC73" s="78">
        <v>34273.496547963601</v>
      </c>
      <c r="AD73" s="78">
        <v>54187.546316406202</v>
      </c>
      <c r="AE73" s="78">
        <v>13607.105619140601</v>
      </c>
      <c r="AF73" s="78">
        <v>12.7036087802419</v>
      </c>
      <c r="AG73" s="78">
        <v>31240.985375</v>
      </c>
      <c r="AH73" s="78">
        <v>61832.949976562501</v>
      </c>
      <c r="AI73" s="78">
        <v>13133.8544921875</v>
      </c>
      <c r="AJ73" s="78">
        <v>73.2474299316399</v>
      </c>
      <c r="AK73" s="78">
        <v>4196.7380322265699</v>
      </c>
      <c r="AL73" s="78">
        <v>28505.720312500001</v>
      </c>
      <c r="AM73" s="78">
        <v>29258.419268793401</v>
      </c>
      <c r="AN73" s="78">
        <v>7165.7426269531197</v>
      </c>
      <c r="AO73" s="78">
        <v>54324.038755371097</v>
      </c>
      <c r="AP73" s="78">
        <v>350.54537182617298</v>
      </c>
      <c r="AQ73" s="78">
        <v>58329.6056943359</v>
      </c>
      <c r="AR73" s="78">
        <v>62745.160709624201</v>
      </c>
      <c r="AS73" s="78">
        <v>69711.163988281303</v>
      </c>
      <c r="AT73" s="78">
        <v>17226.182555947598</v>
      </c>
      <c r="AU73" s="78">
        <v>77144.911882812507</v>
      </c>
      <c r="AV73" s="78">
        <v>37791.148246093799</v>
      </c>
      <c r="AW73" s="78">
        <v>6378.5150981445304</v>
      </c>
      <c r="AX73" s="78">
        <v>62515.0457714843</v>
      </c>
      <c r="AY73" s="78">
        <v>57545.852249362899</v>
      </c>
    </row>
    <row r="74" spans="1:51" x14ac:dyDescent="0.25">
      <c r="A74" s="90">
        <v>43650</v>
      </c>
      <c r="B74" s="91">
        <v>1</v>
      </c>
      <c r="C74" s="78">
        <v>36569.824470703199</v>
      </c>
      <c r="D74" s="78">
        <v>40139.216086805602</v>
      </c>
      <c r="E74" s="78">
        <v>22019.316708984399</v>
      </c>
      <c r="F74" s="78">
        <v>64833.101696572601</v>
      </c>
      <c r="G74" s="78">
        <v>32046.976548338102</v>
      </c>
      <c r="H74" s="78">
        <v>5929.7557029183999</v>
      </c>
      <c r="I74" s="78">
        <v>30195.9162460937</v>
      </c>
      <c r="J74" s="78">
        <v>84.472272872924904</v>
      </c>
      <c r="K74" s="78">
        <v>22106.331640625001</v>
      </c>
      <c r="L74" s="78">
        <v>11364.959460724</v>
      </c>
      <c r="M74" s="78">
        <v>33039.106331374998</v>
      </c>
      <c r="N74" s="78">
        <v>12964.789068464401</v>
      </c>
      <c r="O74" s="78">
        <v>48274.060910632797</v>
      </c>
      <c r="P74" s="78">
        <v>1879.91227832032</v>
      </c>
      <c r="Q74" s="78">
        <v>32.029548168182401</v>
      </c>
      <c r="R74" s="78">
        <v>7367.1594726562498</v>
      </c>
      <c r="S74" s="78">
        <v>51787.532748046899</v>
      </c>
      <c r="T74" s="78">
        <v>16327.3159501953</v>
      </c>
      <c r="U74" s="78">
        <v>8042.31961328124</v>
      </c>
      <c r="V74" s="78">
        <v>75992.649781250002</v>
      </c>
      <c r="W74" s="78">
        <v>4898.2331787109297</v>
      </c>
      <c r="X74" s="78">
        <v>17160.948905039801</v>
      </c>
      <c r="Y74" s="78">
        <v>12982.39859375</v>
      </c>
      <c r="Z74" s="78">
        <v>398.804301159668</v>
      </c>
      <c r="AA74" s="78">
        <v>30740.219757812501</v>
      </c>
      <c r="AB74" s="78">
        <v>20407.902097656199</v>
      </c>
      <c r="AC74" s="78">
        <v>29558.689506061</v>
      </c>
      <c r="AD74" s="78">
        <v>43799.5274804687</v>
      </c>
      <c r="AE74" s="78">
        <v>12014.102972656199</v>
      </c>
      <c r="AF74" s="78">
        <v>12.7036087802419</v>
      </c>
      <c r="AG74" s="78">
        <v>25164.1071328125</v>
      </c>
      <c r="AH74" s="78">
        <v>47527.876167968701</v>
      </c>
      <c r="AI74" s="78">
        <v>11200.1374023438</v>
      </c>
      <c r="AJ74" s="78">
        <v>73.1314250488292</v>
      </c>
      <c r="AK74" s="78">
        <v>3895.1773437500001</v>
      </c>
      <c r="AL74" s="78">
        <v>22927.806123046899</v>
      </c>
      <c r="AM74" s="78">
        <v>24007.109653559</v>
      </c>
      <c r="AN74" s="78">
        <v>5228.1875</v>
      </c>
      <c r="AO74" s="78">
        <v>45292.289769043004</v>
      </c>
      <c r="AP74" s="78">
        <v>240.43145593261701</v>
      </c>
      <c r="AQ74" s="78">
        <v>51651.474244140598</v>
      </c>
      <c r="AR74" s="78">
        <v>53759.655854155601</v>
      </c>
      <c r="AS74" s="78">
        <v>56011.905064453102</v>
      </c>
      <c r="AT74" s="78">
        <v>15683.7542395413</v>
      </c>
      <c r="AU74" s="78">
        <v>63738.330335937499</v>
      </c>
      <c r="AV74" s="78">
        <v>30895.4041640625</v>
      </c>
      <c r="AW74" s="78">
        <v>7212.9319614257802</v>
      </c>
      <c r="AX74" s="78">
        <v>49269.010400390602</v>
      </c>
      <c r="AY74" s="78">
        <v>50997.385653659898</v>
      </c>
    </row>
    <row r="75" spans="1:51" x14ac:dyDescent="0.25">
      <c r="A75" s="90">
        <v>43650</v>
      </c>
      <c r="B75" s="91">
        <v>2</v>
      </c>
      <c r="C75" s="78">
        <v>32825.207644531198</v>
      </c>
      <c r="D75" s="78">
        <v>33621.628891493099</v>
      </c>
      <c r="E75" s="78">
        <v>18838.9159082031</v>
      </c>
      <c r="F75" s="78">
        <v>56668.594708291297</v>
      </c>
      <c r="G75" s="78">
        <v>25004.0503393537</v>
      </c>
      <c r="H75" s="78">
        <v>5895.5515149965404</v>
      </c>
      <c r="I75" s="78">
        <v>26044.689791992201</v>
      </c>
      <c r="J75" s="78">
        <v>74.562070846557603</v>
      </c>
      <c r="K75" s="78">
        <v>18362.538037109302</v>
      </c>
      <c r="L75" s="78">
        <v>10875.0470603333</v>
      </c>
      <c r="M75" s="78">
        <v>31545.208529015701</v>
      </c>
      <c r="N75" s="78">
        <v>12040.1077286206</v>
      </c>
      <c r="O75" s="78">
        <v>39829.185544226602</v>
      </c>
      <c r="P75" s="78">
        <v>1661.6757695312499</v>
      </c>
      <c r="Q75" s="78">
        <v>31.5242567062378</v>
      </c>
      <c r="R75" s="78">
        <v>5896.9706665039002</v>
      </c>
      <c r="S75" s="78">
        <v>41740.724388671901</v>
      </c>
      <c r="T75" s="78">
        <v>14799.2387392578</v>
      </c>
      <c r="U75" s="78">
        <v>7306.2904160156204</v>
      </c>
      <c r="V75" s="78">
        <v>62504.032167968697</v>
      </c>
      <c r="W75" s="78">
        <v>4411.3601562500098</v>
      </c>
      <c r="X75" s="78">
        <v>15729.252544930599</v>
      </c>
      <c r="Y75" s="78">
        <v>11274.8451210937</v>
      </c>
      <c r="Z75" s="78">
        <v>391.138472753906</v>
      </c>
      <c r="AA75" s="78">
        <v>24963.586562500001</v>
      </c>
      <c r="AB75" s="78">
        <v>18421.538892578101</v>
      </c>
      <c r="AC75" s="78">
        <v>26459.661146779901</v>
      </c>
      <c r="AD75" s="78">
        <v>35722.258964843699</v>
      </c>
      <c r="AE75" s="78">
        <v>10613.8542246094</v>
      </c>
      <c r="AF75" s="78">
        <v>12.7036087802419</v>
      </c>
      <c r="AG75" s="78">
        <v>20143.433355468798</v>
      </c>
      <c r="AH75" s="78">
        <v>36469.598390624997</v>
      </c>
      <c r="AI75" s="78">
        <v>9670.5611816406199</v>
      </c>
      <c r="AJ75" s="78">
        <v>73.962600585938105</v>
      </c>
      <c r="AK75" s="78">
        <v>3529.4001831054602</v>
      </c>
      <c r="AL75" s="78">
        <v>17987.668599609398</v>
      </c>
      <c r="AM75" s="78">
        <v>19517.085817621501</v>
      </c>
      <c r="AN75" s="78">
        <v>3999.4410644531299</v>
      </c>
      <c r="AO75" s="78">
        <v>37621.125324706998</v>
      </c>
      <c r="AP75" s="78">
        <v>198.225133056641</v>
      </c>
      <c r="AQ75" s="78">
        <v>45874.013302734398</v>
      </c>
      <c r="AR75" s="78">
        <v>45341.096011381997</v>
      </c>
      <c r="AS75" s="78">
        <v>44779.603595703098</v>
      </c>
      <c r="AT75" s="78">
        <v>14215.9229270413</v>
      </c>
      <c r="AU75" s="78">
        <v>53001.872984374997</v>
      </c>
      <c r="AV75" s="78">
        <v>25252.231015624999</v>
      </c>
      <c r="AW75" s="78">
        <v>6622.4367817382799</v>
      </c>
      <c r="AX75" s="78">
        <v>38795.628276367199</v>
      </c>
      <c r="AY75" s="78">
        <v>45790.5778704568</v>
      </c>
    </row>
    <row r="76" spans="1:51" x14ac:dyDescent="0.25">
      <c r="A76" s="90">
        <v>43650</v>
      </c>
      <c r="B76" s="91">
        <v>3</v>
      </c>
      <c r="C76" s="78">
        <v>30767.647562499998</v>
      </c>
      <c r="D76" s="78">
        <v>29451.1248407118</v>
      </c>
      <c r="E76" s="78">
        <v>17003.8274121094</v>
      </c>
      <c r="F76" s="78">
        <v>52321.5604036039</v>
      </c>
      <c r="G76" s="78">
        <v>22256.226663572499</v>
      </c>
      <c r="H76" s="78">
        <v>5781.3941140121497</v>
      </c>
      <c r="I76" s="78">
        <v>23719.774351562501</v>
      </c>
      <c r="J76" s="78">
        <v>68.728603363037095</v>
      </c>
      <c r="K76" s="78">
        <v>16376.6804199219</v>
      </c>
      <c r="L76" s="78">
        <v>10033.129592559901</v>
      </c>
      <c r="M76" s="78">
        <v>30732.067286781199</v>
      </c>
      <c r="N76" s="78">
        <v>11525.2213340894</v>
      </c>
      <c r="O76" s="78">
        <v>35764.190449468799</v>
      </c>
      <c r="P76" s="78">
        <v>1556.8698125000001</v>
      </c>
      <c r="Q76" s="78">
        <v>30.155974864959699</v>
      </c>
      <c r="R76" s="78">
        <v>5145.7764404296904</v>
      </c>
      <c r="S76" s="78">
        <v>36187.468722656296</v>
      </c>
      <c r="T76" s="78">
        <v>13992.5426982422</v>
      </c>
      <c r="U76" s="78">
        <v>7010.8058437500003</v>
      </c>
      <c r="V76" s="78">
        <v>55789.220347656301</v>
      </c>
      <c r="W76" s="78">
        <v>4173.8972412109297</v>
      </c>
      <c r="X76" s="78">
        <v>14756.0158701493</v>
      </c>
      <c r="Y76" s="78">
        <v>10511.4616523438</v>
      </c>
      <c r="Z76" s="78">
        <v>401.139120953369</v>
      </c>
      <c r="AA76" s="78">
        <v>21969.599151367202</v>
      </c>
      <c r="AB76" s="78">
        <v>17254.726306640601</v>
      </c>
      <c r="AC76" s="78">
        <v>24619.224395542002</v>
      </c>
      <c r="AD76" s="78">
        <v>30935.057937500002</v>
      </c>
      <c r="AE76" s="78">
        <v>9599.9086591796895</v>
      </c>
      <c r="AF76" s="78">
        <v>12.7036087802419</v>
      </c>
      <c r="AG76" s="78">
        <v>17312.136820312498</v>
      </c>
      <c r="AH76" s="78">
        <v>32490.6408398438</v>
      </c>
      <c r="AI76" s="78">
        <v>8815.3765625000106</v>
      </c>
      <c r="AJ76" s="78">
        <v>70.420282714842998</v>
      </c>
      <c r="AK76" s="78">
        <v>3368.76076904297</v>
      </c>
      <c r="AL76" s="78">
        <v>14986.8985517578</v>
      </c>
      <c r="AM76" s="78">
        <v>17098.782489496502</v>
      </c>
      <c r="AN76" s="78">
        <v>3224.7423828125002</v>
      </c>
      <c r="AO76" s="78">
        <v>33028.943948730499</v>
      </c>
      <c r="AP76" s="78">
        <v>198.289168334961</v>
      </c>
      <c r="AQ76" s="78">
        <v>42373.367737304703</v>
      </c>
      <c r="AR76" s="78">
        <v>40215.894694975803</v>
      </c>
      <c r="AS76" s="78">
        <v>38286.764857421898</v>
      </c>
      <c r="AT76" s="78">
        <v>13390.7620598538</v>
      </c>
      <c r="AU76" s="78">
        <v>47654.3606640625</v>
      </c>
      <c r="AV76" s="78">
        <v>21685.335421874999</v>
      </c>
      <c r="AW76" s="78">
        <v>5048.8218486328096</v>
      </c>
      <c r="AX76" s="78">
        <v>32755.245411376902</v>
      </c>
      <c r="AY76" s="78">
        <v>43136.973284519299</v>
      </c>
    </row>
    <row r="77" spans="1:51" x14ac:dyDescent="0.25">
      <c r="A77" s="90">
        <v>43650</v>
      </c>
      <c r="B77" s="91">
        <v>4</v>
      </c>
      <c r="C77" s="78">
        <v>29740.162210937498</v>
      </c>
      <c r="D77" s="78">
        <v>27646.3937899306</v>
      </c>
      <c r="E77" s="78">
        <v>16161.09390625</v>
      </c>
      <c r="F77" s="78">
        <v>50439.236391885097</v>
      </c>
      <c r="G77" s="78">
        <v>20693.761966306902</v>
      </c>
      <c r="H77" s="78">
        <v>5764.4024169184204</v>
      </c>
      <c r="I77" s="78">
        <v>22531.759894531198</v>
      </c>
      <c r="J77" s="78">
        <v>62.313975334167502</v>
      </c>
      <c r="K77" s="78">
        <v>15337.857617187499</v>
      </c>
      <c r="L77" s="78">
        <v>9390.9039958802405</v>
      </c>
      <c r="M77" s="78">
        <v>29784.821102140599</v>
      </c>
      <c r="N77" s="78">
        <v>11232.856211042499</v>
      </c>
      <c r="O77" s="78">
        <v>34041.1074286328</v>
      </c>
      <c r="P77" s="78">
        <v>1468.52230566407</v>
      </c>
      <c r="Q77" s="78">
        <v>30.798967361450199</v>
      </c>
      <c r="R77" s="78">
        <v>4784.4115417480498</v>
      </c>
      <c r="S77" s="78">
        <v>33293.839619140599</v>
      </c>
      <c r="T77" s="78">
        <v>13752.0008222656</v>
      </c>
      <c r="U77" s="78">
        <v>6873.3672333984396</v>
      </c>
      <c r="V77" s="78">
        <v>51410.495476562501</v>
      </c>
      <c r="W77" s="78">
        <v>4005.09357910156</v>
      </c>
      <c r="X77" s="78">
        <v>14106.068863836799</v>
      </c>
      <c r="Y77" s="78">
        <v>9916.7898476562495</v>
      </c>
      <c r="Z77" s="78">
        <v>431.046245690918</v>
      </c>
      <c r="AA77" s="78">
        <v>19967.105756836001</v>
      </c>
      <c r="AB77" s="78">
        <v>16821.279482421902</v>
      </c>
      <c r="AC77" s="78">
        <v>23882.197559165699</v>
      </c>
      <c r="AD77" s="78">
        <v>28953.927546874998</v>
      </c>
      <c r="AE77" s="78">
        <v>9640.9296318359393</v>
      </c>
      <c r="AF77" s="78">
        <v>12.7036087802419</v>
      </c>
      <c r="AG77" s="78">
        <v>16007.625589843699</v>
      </c>
      <c r="AH77" s="78">
        <v>29825.9491953125</v>
      </c>
      <c r="AI77" s="78">
        <v>8447.2019531250007</v>
      </c>
      <c r="AJ77" s="78">
        <v>69.238356201171499</v>
      </c>
      <c r="AK77" s="78">
        <v>3211.0198193359402</v>
      </c>
      <c r="AL77" s="78">
        <v>13473.9124511719</v>
      </c>
      <c r="AM77" s="78">
        <v>16349.9694201606</v>
      </c>
      <c r="AN77" s="78">
        <v>2863.0106445312499</v>
      </c>
      <c r="AO77" s="78">
        <v>30666.106881836</v>
      </c>
      <c r="AP77" s="78">
        <v>192.945548095703</v>
      </c>
      <c r="AQ77" s="78">
        <v>40775.582759765603</v>
      </c>
      <c r="AR77" s="78">
        <v>37518.424688139901</v>
      </c>
      <c r="AS77" s="78">
        <v>34642.574474609399</v>
      </c>
      <c r="AT77" s="78">
        <v>13446.0905715726</v>
      </c>
      <c r="AU77" s="78">
        <v>45031.8022402344</v>
      </c>
      <c r="AV77" s="78">
        <v>20013.888765625001</v>
      </c>
      <c r="AW77" s="78">
        <v>3834.95170654296</v>
      </c>
      <c r="AX77" s="78">
        <v>29714.2391296387</v>
      </c>
      <c r="AY77" s="78">
        <v>41893.877276706698</v>
      </c>
    </row>
    <row r="78" spans="1:51" x14ac:dyDescent="0.25">
      <c r="A78" s="90">
        <v>43650</v>
      </c>
      <c r="B78" s="91">
        <v>5</v>
      </c>
      <c r="C78" s="78">
        <v>29280.103257812501</v>
      </c>
      <c r="D78" s="78">
        <v>27309.338532118101</v>
      </c>
      <c r="E78" s="78">
        <v>15814.1496582031</v>
      </c>
      <c r="F78" s="78">
        <v>49774.065048135097</v>
      </c>
      <c r="G78" s="78">
        <v>20442.674894041302</v>
      </c>
      <c r="H78" s="78">
        <v>6103.3469936840302</v>
      </c>
      <c r="I78" s="78">
        <v>22049.128498046899</v>
      </c>
      <c r="J78" s="78">
        <v>64.061824798583999</v>
      </c>
      <c r="K78" s="78">
        <v>14811.1461914063</v>
      </c>
      <c r="L78" s="78">
        <v>9547.3405388489591</v>
      </c>
      <c r="M78" s="78">
        <v>29709.460488140601</v>
      </c>
      <c r="N78" s="78">
        <v>11355.8754981519</v>
      </c>
      <c r="O78" s="78">
        <v>33451.620850546897</v>
      </c>
      <c r="P78" s="78">
        <v>1454.10256835938</v>
      </c>
      <c r="Q78" s="78">
        <v>30.324682235717798</v>
      </c>
      <c r="R78" s="78">
        <v>4666.6815795898401</v>
      </c>
      <c r="S78" s="78">
        <v>32002.2345517578</v>
      </c>
      <c r="T78" s="78">
        <v>13700.378090820301</v>
      </c>
      <c r="U78" s="78">
        <v>6755.0937197265603</v>
      </c>
      <c r="V78" s="78">
        <v>49408.348023437502</v>
      </c>
      <c r="W78" s="78">
        <v>3951.5559570312498</v>
      </c>
      <c r="X78" s="78">
        <v>13970.1998706493</v>
      </c>
      <c r="Y78" s="78">
        <v>10039.823441406201</v>
      </c>
      <c r="Z78" s="78">
        <v>406.640178222656</v>
      </c>
      <c r="AA78" s="78">
        <v>19490.052844726601</v>
      </c>
      <c r="AB78" s="78">
        <v>16702.772035156198</v>
      </c>
      <c r="AC78" s="78">
        <v>23494.647802227501</v>
      </c>
      <c r="AD78" s="78">
        <v>28233.076542968702</v>
      </c>
      <c r="AE78" s="78">
        <v>9085.0356689452892</v>
      </c>
      <c r="AF78" s="78">
        <v>12.7036087802419</v>
      </c>
      <c r="AG78" s="78">
        <v>15555.5636328125</v>
      </c>
      <c r="AH78" s="78">
        <v>27979.755601562501</v>
      </c>
      <c r="AI78" s="78">
        <v>8295.0002441406305</v>
      </c>
      <c r="AJ78" s="78">
        <v>72.378218017578007</v>
      </c>
      <c r="AK78" s="78">
        <v>3224.8251147460901</v>
      </c>
      <c r="AL78" s="78">
        <v>12872.5699853516</v>
      </c>
      <c r="AM78" s="78">
        <v>15771.0850891059</v>
      </c>
      <c r="AN78" s="78">
        <v>2774.1873535156301</v>
      </c>
      <c r="AO78" s="78">
        <v>30002.235695800799</v>
      </c>
      <c r="AP78" s="78">
        <v>179.51871752929699</v>
      </c>
      <c r="AQ78" s="78">
        <v>39843.1851484375</v>
      </c>
      <c r="AR78" s="78">
        <v>36652.168301421203</v>
      </c>
      <c r="AS78" s="78">
        <v>33777.817232421898</v>
      </c>
      <c r="AT78" s="78">
        <v>13632.0735325101</v>
      </c>
      <c r="AU78" s="78">
        <v>43919.309664062501</v>
      </c>
      <c r="AV78" s="78">
        <v>19488.470851562499</v>
      </c>
      <c r="AW78" s="78">
        <v>4019.0169106445401</v>
      </c>
      <c r="AX78" s="78">
        <v>28840.076848144501</v>
      </c>
      <c r="AY78" s="78">
        <v>41538.046731784802</v>
      </c>
    </row>
    <row r="79" spans="1:51" x14ac:dyDescent="0.25">
      <c r="A79" s="90">
        <v>43650</v>
      </c>
      <c r="B79" s="91">
        <v>6</v>
      </c>
      <c r="C79" s="78">
        <v>30097.254867187501</v>
      </c>
      <c r="D79" s="78">
        <v>28762.5907430556</v>
      </c>
      <c r="E79" s="78">
        <v>16612.0670703125</v>
      </c>
      <c r="F79" s="78">
        <v>51114.669372353797</v>
      </c>
      <c r="G79" s="78">
        <v>21767.470921385</v>
      </c>
      <c r="H79" s="78">
        <v>5893.3004997777798</v>
      </c>
      <c r="I79" s="78">
        <v>22867.549231933601</v>
      </c>
      <c r="J79" s="78">
        <v>59.112903594970703</v>
      </c>
      <c r="K79" s="78">
        <v>15465.0983398438</v>
      </c>
      <c r="L79" s="78">
        <v>9782.1775163880393</v>
      </c>
      <c r="M79" s="78">
        <v>30080.446599125</v>
      </c>
      <c r="N79" s="78">
        <v>11526.0643633863</v>
      </c>
      <c r="O79" s="78">
        <v>34544.664018453099</v>
      </c>
      <c r="P79" s="78">
        <v>1482.3241406249999</v>
      </c>
      <c r="Q79" s="78">
        <v>30.300857067108101</v>
      </c>
      <c r="R79" s="78">
        <v>4965.0007080078103</v>
      </c>
      <c r="S79" s="78">
        <v>33460.433754882797</v>
      </c>
      <c r="T79" s="78">
        <v>14236.0055683594</v>
      </c>
      <c r="U79" s="78">
        <v>7071.78325585938</v>
      </c>
      <c r="V79" s="78">
        <v>51242.828832031199</v>
      </c>
      <c r="W79" s="78">
        <v>3918.7201660156202</v>
      </c>
      <c r="X79" s="78">
        <v>14213.2557824462</v>
      </c>
      <c r="Y79" s="78">
        <v>11002.020312500001</v>
      </c>
      <c r="Z79" s="78">
        <v>395.10998899536099</v>
      </c>
      <c r="AA79" s="78">
        <v>20724.918587890599</v>
      </c>
      <c r="AB79" s="78">
        <v>17278.884593750001</v>
      </c>
      <c r="AC79" s="78">
        <v>24148.720658790098</v>
      </c>
      <c r="AD79" s="78">
        <v>29802.584878906298</v>
      </c>
      <c r="AE79" s="78">
        <v>9234.0512744140597</v>
      </c>
      <c r="AF79" s="78">
        <v>12.7036087802419</v>
      </c>
      <c r="AG79" s="78">
        <v>16450.606203125</v>
      </c>
      <c r="AH79" s="78">
        <v>31558.566441406299</v>
      </c>
      <c r="AI79" s="78">
        <v>8690.1355468750098</v>
      </c>
      <c r="AJ79" s="78">
        <v>73.616880615233896</v>
      </c>
      <c r="AK79" s="78">
        <v>3317.19262695313</v>
      </c>
      <c r="AL79" s="78">
        <v>13800.2413017578</v>
      </c>
      <c r="AM79" s="78">
        <v>16550.610875238701</v>
      </c>
      <c r="AN79" s="78">
        <v>3050.1839355468801</v>
      </c>
      <c r="AO79" s="78">
        <v>31323.464736816401</v>
      </c>
      <c r="AP79" s="78">
        <v>191.74071704101601</v>
      </c>
      <c r="AQ79" s="78">
        <v>40582.112363281303</v>
      </c>
      <c r="AR79" s="78">
        <v>37679.519675444601</v>
      </c>
      <c r="AS79" s="78">
        <v>35693.8270195312</v>
      </c>
      <c r="AT79" s="78">
        <v>13711.620868447601</v>
      </c>
      <c r="AU79" s="78">
        <v>45118.038927734298</v>
      </c>
      <c r="AV79" s="78">
        <v>20705.436644531201</v>
      </c>
      <c r="AW79" s="78">
        <v>2661.4889428710999</v>
      </c>
      <c r="AX79" s="78">
        <v>30522.619799804699</v>
      </c>
      <c r="AY79" s="78">
        <v>42881.890917331802</v>
      </c>
    </row>
    <row r="80" spans="1:51" x14ac:dyDescent="0.25">
      <c r="A80" s="90">
        <v>43650</v>
      </c>
      <c r="B80" s="91">
        <v>7</v>
      </c>
      <c r="C80" s="78">
        <v>36449.127779296898</v>
      </c>
      <c r="D80" s="78">
        <v>35544.223661024298</v>
      </c>
      <c r="E80" s="78">
        <v>21811.171484375001</v>
      </c>
      <c r="F80" s="78">
        <v>63851.863130166399</v>
      </c>
      <c r="G80" s="78">
        <v>28891.783960447501</v>
      </c>
      <c r="H80" s="78">
        <v>6472.9305854652803</v>
      </c>
      <c r="I80" s="78">
        <v>28177.944903808599</v>
      </c>
      <c r="J80" s="78">
        <v>70.464355468749901</v>
      </c>
      <c r="K80" s="78">
        <v>19000.462207031302</v>
      </c>
      <c r="L80" s="78">
        <v>11535.2359548646</v>
      </c>
      <c r="M80" s="78">
        <v>34551.057050000003</v>
      </c>
      <c r="N80" s="78">
        <v>14411.9969004956</v>
      </c>
      <c r="O80" s="78">
        <v>43407.719445265597</v>
      </c>
      <c r="P80" s="78">
        <v>1735.28624804687</v>
      </c>
      <c r="Q80" s="78">
        <v>31.459300518035899</v>
      </c>
      <c r="R80" s="78">
        <v>6802.7473510742202</v>
      </c>
      <c r="S80" s="78">
        <v>42619.286467285201</v>
      </c>
      <c r="T80" s="78">
        <v>17025.407304687498</v>
      </c>
      <c r="U80" s="78">
        <v>9065.68299999999</v>
      </c>
      <c r="V80" s="78">
        <v>68160.94246875</v>
      </c>
      <c r="W80" s="78">
        <v>4499.69938964844</v>
      </c>
      <c r="X80" s="78">
        <v>16214.342412071201</v>
      </c>
      <c r="Y80" s="78">
        <v>12854.7797226563</v>
      </c>
      <c r="Z80" s="78">
        <v>393.12690807495102</v>
      </c>
      <c r="AA80" s="78">
        <v>26456.246396484399</v>
      </c>
      <c r="AB80" s="78">
        <v>21649.970736328101</v>
      </c>
      <c r="AC80" s="78">
        <v>29425.296044745701</v>
      </c>
      <c r="AD80" s="78">
        <v>39920.052597656198</v>
      </c>
      <c r="AE80" s="78">
        <v>10814.6660556641</v>
      </c>
      <c r="AF80" s="78">
        <v>12.7036087802419</v>
      </c>
      <c r="AG80" s="78">
        <v>21589.595464843798</v>
      </c>
      <c r="AH80" s="78">
        <v>42908.851355468803</v>
      </c>
      <c r="AI80" s="78">
        <v>10523.4808105469</v>
      </c>
      <c r="AJ80" s="78">
        <v>82.918218505859898</v>
      </c>
      <c r="AK80" s="78">
        <v>3695.8853906250001</v>
      </c>
      <c r="AL80" s="78">
        <v>17754.828082031301</v>
      </c>
      <c r="AM80" s="78">
        <v>22346.734612543401</v>
      </c>
      <c r="AN80" s="78">
        <v>4620.46337890626</v>
      </c>
      <c r="AO80" s="78">
        <v>39331.7119399414</v>
      </c>
      <c r="AP80" s="78">
        <v>256.90330212402398</v>
      </c>
      <c r="AQ80" s="78">
        <v>46741.197229492202</v>
      </c>
      <c r="AR80" s="78">
        <v>47263.657795561798</v>
      </c>
      <c r="AS80" s="78">
        <v>45634.148779296898</v>
      </c>
      <c r="AT80" s="78">
        <v>15956.7806301663</v>
      </c>
      <c r="AU80" s="78">
        <v>58473.868242187498</v>
      </c>
      <c r="AV80" s="78">
        <v>26448.429152343801</v>
      </c>
      <c r="AW80" s="78">
        <v>3081.0813295898402</v>
      </c>
      <c r="AX80" s="78">
        <v>39922.193275146499</v>
      </c>
      <c r="AY80" s="78">
        <v>50715.742636081697</v>
      </c>
    </row>
    <row r="81" spans="1:51" x14ac:dyDescent="0.25">
      <c r="A81" s="90">
        <v>43650</v>
      </c>
      <c r="B81" s="91">
        <v>8</v>
      </c>
      <c r="C81" s="78">
        <v>46704.065140625004</v>
      </c>
      <c r="D81" s="78">
        <v>43605.4527625868</v>
      </c>
      <c r="E81" s="78">
        <v>26135.033652343802</v>
      </c>
      <c r="F81" s="78">
        <v>82030.428727822597</v>
      </c>
      <c r="G81" s="78">
        <v>36250.469304197497</v>
      </c>
      <c r="H81" s="78">
        <v>7819.9521332465201</v>
      </c>
      <c r="I81" s="78">
        <v>38494.873742187498</v>
      </c>
      <c r="J81" s="78">
        <v>82.907783508300795</v>
      </c>
      <c r="K81" s="78">
        <v>23933.077832031198</v>
      </c>
      <c r="L81" s="78">
        <v>13842.489198028699</v>
      </c>
      <c r="M81" s="78">
        <v>40636.045180468704</v>
      </c>
      <c r="N81" s="78">
        <v>16313.9741192456</v>
      </c>
      <c r="O81" s="78">
        <v>58716.614671859403</v>
      </c>
      <c r="P81" s="78">
        <v>2177.3026082398501</v>
      </c>
      <c r="Q81" s="78">
        <v>31.582687377929702</v>
      </c>
      <c r="R81" s="78">
        <v>7555.1538208007896</v>
      </c>
      <c r="S81" s="78">
        <v>52253.2199433594</v>
      </c>
      <c r="T81" s="78">
        <v>19144.076597656302</v>
      </c>
      <c r="U81" s="78">
        <v>10286.2356992188</v>
      </c>
      <c r="V81" s="78">
        <v>82628.911187499994</v>
      </c>
      <c r="W81" s="78">
        <v>5267.1788330078098</v>
      </c>
      <c r="X81" s="78">
        <v>20596.0433046242</v>
      </c>
      <c r="Y81" s="78">
        <v>16122.396367187501</v>
      </c>
      <c r="Z81" s="78">
        <v>413.38079319458001</v>
      </c>
      <c r="AA81" s="78">
        <v>33115.962882812499</v>
      </c>
      <c r="AB81" s="78">
        <v>30784.911228515601</v>
      </c>
      <c r="AC81" s="78">
        <v>35677.229136751703</v>
      </c>
      <c r="AD81" s="78">
        <v>46047.828152343704</v>
      </c>
      <c r="AE81" s="78">
        <v>12755.429233398399</v>
      </c>
      <c r="AF81" s="78">
        <v>12.7036087802419</v>
      </c>
      <c r="AG81" s="78">
        <v>27484.024468750002</v>
      </c>
      <c r="AH81" s="78">
        <v>49307.9612070312</v>
      </c>
      <c r="AI81" s="78">
        <v>13204.671972656201</v>
      </c>
      <c r="AJ81" s="78">
        <v>146.02010961914101</v>
      </c>
      <c r="AK81" s="78">
        <v>4219.3474746210304</v>
      </c>
      <c r="AL81" s="78">
        <v>20683.892230468799</v>
      </c>
      <c r="AM81" s="78">
        <v>26660.195247309101</v>
      </c>
      <c r="AN81" s="78">
        <v>5489.6553710937596</v>
      </c>
      <c r="AO81" s="78">
        <v>49628.322789062498</v>
      </c>
      <c r="AP81" s="78">
        <v>292.14536071777297</v>
      </c>
      <c r="AQ81" s="78">
        <v>62638.759203125002</v>
      </c>
      <c r="AR81" s="78">
        <v>57820.484019194599</v>
      </c>
      <c r="AS81" s="78">
        <v>54720.855808593697</v>
      </c>
      <c r="AT81" s="78">
        <v>18547.6581731351</v>
      </c>
      <c r="AU81" s="78">
        <v>74319.755039062497</v>
      </c>
      <c r="AV81" s="78">
        <v>28812.837722656201</v>
      </c>
      <c r="AW81" s="78">
        <v>3255.0402050781499</v>
      </c>
      <c r="AX81" s="78">
        <v>47253.377778320297</v>
      </c>
      <c r="AY81" s="78">
        <v>69299.865247409805</v>
      </c>
    </row>
    <row r="82" spans="1:51" x14ac:dyDescent="0.25">
      <c r="A82" s="90">
        <v>43650</v>
      </c>
      <c r="B82" s="91">
        <v>9</v>
      </c>
      <c r="C82" s="78">
        <v>52944.703812500004</v>
      </c>
      <c r="D82" s="78">
        <v>49040.912977430598</v>
      </c>
      <c r="E82" s="78">
        <v>26361.049902343799</v>
      </c>
      <c r="F82" s="78">
        <v>87125.9907082914</v>
      </c>
      <c r="G82" s="78">
        <v>40974.415956824203</v>
      </c>
      <c r="H82" s="78">
        <v>9506.5297359340293</v>
      </c>
      <c r="I82" s="78">
        <v>45571.277335937499</v>
      </c>
      <c r="J82" s="78">
        <v>94.316133499145494</v>
      </c>
      <c r="K82" s="78">
        <v>27064.505419921901</v>
      </c>
      <c r="L82" s="78">
        <v>15873.3265642396</v>
      </c>
      <c r="M82" s="78">
        <v>46862.745671875004</v>
      </c>
      <c r="N82" s="78">
        <v>14944.207880964401</v>
      </c>
      <c r="O82" s="78">
        <v>67983.217469031297</v>
      </c>
      <c r="P82" s="78">
        <v>2603.1563779388098</v>
      </c>
      <c r="Q82" s="78">
        <v>32.038950920105002</v>
      </c>
      <c r="R82" s="78">
        <v>6575.7784179687596</v>
      </c>
      <c r="S82" s="78">
        <v>54688.66015625</v>
      </c>
      <c r="T82" s="78">
        <v>19517.603548828101</v>
      </c>
      <c r="U82" s="78">
        <v>9489.5780820312593</v>
      </c>
      <c r="V82" s="78">
        <v>80179.777147937493</v>
      </c>
      <c r="W82" s="78">
        <v>5684.9847412109402</v>
      </c>
      <c r="X82" s="78">
        <v>24387.0941866598</v>
      </c>
      <c r="Y82" s="78">
        <v>18864.1273789062</v>
      </c>
      <c r="Z82" s="78">
        <v>494.68730794677703</v>
      </c>
      <c r="AA82" s="78">
        <v>36241.240794921898</v>
      </c>
      <c r="AB82" s="78">
        <v>39300.306632812499</v>
      </c>
      <c r="AC82" s="78">
        <v>37299.4181848273</v>
      </c>
      <c r="AD82" s="78">
        <v>42894.4684375</v>
      </c>
      <c r="AE82" s="78">
        <v>14193.659162109399</v>
      </c>
      <c r="AF82" s="78">
        <v>12.7036087802419</v>
      </c>
      <c r="AG82" s="78">
        <v>28454.510335937499</v>
      </c>
      <c r="AH82" s="78">
        <v>45229.949746093698</v>
      </c>
      <c r="AI82" s="78">
        <v>15268.00234375</v>
      </c>
      <c r="AJ82" s="78">
        <v>211.721563476564</v>
      </c>
      <c r="AK82" s="78">
        <v>4167.3223172895496</v>
      </c>
      <c r="AL82" s="78">
        <v>20088.281171875002</v>
      </c>
      <c r="AM82" s="78">
        <v>27538.367878168399</v>
      </c>
      <c r="AN82" s="78">
        <v>4565.1583007812496</v>
      </c>
      <c r="AO82" s="78">
        <v>55321.555808593803</v>
      </c>
      <c r="AP82" s="78">
        <v>661.92628857421903</v>
      </c>
      <c r="AQ82" s="78">
        <v>79375.329650390602</v>
      </c>
      <c r="AR82" s="78">
        <v>66787.131386382098</v>
      </c>
      <c r="AS82" s="78">
        <v>56573.020230468799</v>
      </c>
      <c r="AT82" s="78">
        <v>20600.167067666302</v>
      </c>
      <c r="AU82" s="78">
        <v>78672.638414062501</v>
      </c>
      <c r="AV82" s="78">
        <v>27734.3417773437</v>
      </c>
      <c r="AW82" s="78">
        <v>2813.1870224609602</v>
      </c>
      <c r="AX82" s="78">
        <v>45946.834038085901</v>
      </c>
      <c r="AY82" s="78">
        <v>88114.456524753507</v>
      </c>
    </row>
    <row r="83" spans="1:51" x14ac:dyDescent="0.25">
      <c r="A83" s="90">
        <v>43650</v>
      </c>
      <c r="B83" s="91">
        <v>10</v>
      </c>
      <c r="C83" s="78">
        <v>56632.7705624999</v>
      </c>
      <c r="D83" s="78">
        <v>52938.859231336901</v>
      </c>
      <c r="E83" s="78">
        <v>26821.725312499999</v>
      </c>
      <c r="F83" s="78">
        <v>89842.479345010099</v>
      </c>
      <c r="G83" s="78">
        <v>45314.347278460598</v>
      </c>
      <c r="H83" s="78">
        <v>10832.2183643715</v>
      </c>
      <c r="I83" s="78">
        <v>49774.065580078102</v>
      </c>
      <c r="J83" s="78">
        <v>97.871564865112305</v>
      </c>
      <c r="K83" s="78">
        <v>29485.618798828102</v>
      </c>
      <c r="L83" s="78">
        <v>17673.158360138099</v>
      </c>
      <c r="M83" s="78">
        <v>50539.527065624898</v>
      </c>
      <c r="N83" s="78">
        <v>15512.8039200269</v>
      </c>
      <c r="O83" s="78">
        <v>73308.810832093703</v>
      </c>
      <c r="P83" s="78">
        <v>4051.5630096374498</v>
      </c>
      <c r="Q83" s="78">
        <v>32.021703243255601</v>
      </c>
      <c r="R83" s="78">
        <v>6610.9258911132702</v>
      </c>
      <c r="S83" s="78">
        <v>57101.596976562498</v>
      </c>
      <c r="T83" s="78">
        <v>20482.069453125001</v>
      </c>
      <c r="U83" s="78">
        <v>9627.5625039062506</v>
      </c>
      <c r="V83" s="78">
        <v>79854.528537156206</v>
      </c>
      <c r="W83" s="78">
        <v>6675.0295410156205</v>
      </c>
      <c r="X83" s="78">
        <v>26764.406531820601</v>
      </c>
      <c r="Y83" s="78">
        <v>20372.3260195312</v>
      </c>
      <c r="Z83" s="78">
        <v>519.04826553955104</v>
      </c>
      <c r="AA83" s="78">
        <v>38431.119912109301</v>
      </c>
      <c r="AB83" s="78">
        <v>44079.806210937502</v>
      </c>
      <c r="AC83" s="78">
        <v>39128.969256304801</v>
      </c>
      <c r="AD83" s="78">
        <v>43363.094074218701</v>
      </c>
      <c r="AE83" s="78">
        <v>14781.979824218801</v>
      </c>
      <c r="AF83" s="78">
        <v>12.7036087802419</v>
      </c>
      <c r="AG83" s="78">
        <v>29340.182093750002</v>
      </c>
      <c r="AH83" s="78">
        <v>45606.828082031199</v>
      </c>
      <c r="AI83" s="78">
        <v>16610.723046874999</v>
      </c>
      <c r="AJ83" s="78">
        <v>256.08445068359401</v>
      </c>
      <c r="AK83" s="78">
        <v>2911.7968405496199</v>
      </c>
      <c r="AL83" s="78">
        <v>20367.4796972656</v>
      </c>
      <c r="AM83" s="78">
        <v>28631.4430305122</v>
      </c>
      <c r="AN83" s="78">
        <v>4518.1112304687404</v>
      </c>
      <c r="AO83" s="78">
        <v>59159.247448242197</v>
      </c>
      <c r="AP83" s="78">
        <v>983.08183288574196</v>
      </c>
      <c r="AQ83" s="78">
        <v>90507.032050781199</v>
      </c>
      <c r="AR83" s="78">
        <v>73270.711107085299</v>
      </c>
      <c r="AS83" s="78">
        <v>58775.085468750003</v>
      </c>
      <c r="AT83" s="78">
        <v>22190.556731728801</v>
      </c>
      <c r="AU83" s="78">
        <v>81918.006316406201</v>
      </c>
      <c r="AV83" s="78">
        <v>29218.026019531299</v>
      </c>
      <c r="AW83" s="78">
        <v>2809.2716435546999</v>
      </c>
      <c r="AX83" s="78">
        <v>46714.685688476602</v>
      </c>
      <c r="AY83" s="78">
        <v>98893.459450534705</v>
      </c>
    </row>
    <row r="84" spans="1:51" x14ac:dyDescent="0.25">
      <c r="A84" s="90">
        <v>43650</v>
      </c>
      <c r="B84" s="91">
        <v>11</v>
      </c>
      <c r="C84" s="78">
        <v>58473.030027343702</v>
      </c>
      <c r="D84" s="78">
        <v>54075.665399305602</v>
      </c>
      <c r="E84" s="78">
        <v>26799.5678320312</v>
      </c>
      <c r="F84" s="78">
        <v>91665.098430947604</v>
      </c>
      <c r="G84" s="78">
        <v>45041.458287189402</v>
      </c>
      <c r="H84" s="78">
        <v>11303.978837309</v>
      </c>
      <c r="I84" s="78">
        <v>53059.956252929704</v>
      </c>
      <c r="J84" s="78">
        <v>95.607093811035199</v>
      </c>
      <c r="K84" s="78">
        <v>30358.605957031199</v>
      </c>
      <c r="L84" s="78">
        <v>17834.020558380202</v>
      </c>
      <c r="M84" s="78">
        <v>49596.241418750004</v>
      </c>
      <c r="N84" s="78">
        <v>16311.6671973706</v>
      </c>
      <c r="O84" s="78">
        <v>76304.267122656194</v>
      </c>
      <c r="P84" s="78">
        <v>4294.45191047547</v>
      </c>
      <c r="Q84" s="78">
        <v>35.092883110046401</v>
      </c>
      <c r="R84" s="78">
        <v>6603.1071899414001</v>
      </c>
      <c r="S84" s="78">
        <v>57952.733850814802</v>
      </c>
      <c r="T84" s="78">
        <v>21820.868417968799</v>
      </c>
      <c r="U84" s="78">
        <v>9870.4961875000099</v>
      </c>
      <c r="V84" s="78">
        <v>81123.021342906301</v>
      </c>
      <c r="W84" s="78">
        <v>6644.7455078125004</v>
      </c>
      <c r="X84" s="78">
        <v>27623.5473327049</v>
      </c>
      <c r="Y84" s="78">
        <v>19891.179941406201</v>
      </c>
      <c r="Z84" s="78">
        <v>503.46100864257801</v>
      </c>
      <c r="AA84" s="78">
        <v>38560.620835937501</v>
      </c>
      <c r="AB84" s="78">
        <v>45339.9322539063</v>
      </c>
      <c r="AC84" s="78">
        <v>39843.629351834301</v>
      </c>
      <c r="AD84" s="78">
        <v>43866.777261718802</v>
      </c>
      <c r="AE84" s="78">
        <v>14481.848578125</v>
      </c>
      <c r="AF84" s="78">
        <v>12.7036087802419</v>
      </c>
      <c r="AG84" s="78">
        <v>29804.665109375001</v>
      </c>
      <c r="AH84" s="78">
        <v>46606.330781249999</v>
      </c>
      <c r="AI84" s="78">
        <v>16739.5143554688</v>
      </c>
      <c r="AJ84" s="78">
        <v>267.211089355468</v>
      </c>
      <c r="AK84" s="78">
        <v>2957.9236914309699</v>
      </c>
      <c r="AL84" s="78">
        <v>20377.4735859375</v>
      </c>
      <c r="AM84" s="78">
        <v>28855.215200433999</v>
      </c>
      <c r="AN84" s="78">
        <v>4589.4356933593799</v>
      </c>
      <c r="AO84" s="78">
        <v>60023.416476562503</v>
      </c>
      <c r="AP84" s="78">
        <v>368.75923610071902</v>
      </c>
      <c r="AQ84" s="78">
        <v>96039.117929687505</v>
      </c>
      <c r="AR84" s="78">
        <v>74814.059509429004</v>
      </c>
      <c r="AS84" s="78">
        <v>60066.654009765603</v>
      </c>
      <c r="AT84" s="78">
        <v>22003.541294228799</v>
      </c>
      <c r="AU84" s="78">
        <v>82750.807632812503</v>
      </c>
      <c r="AV84" s="78">
        <v>29790.049281250002</v>
      </c>
      <c r="AW84" s="78">
        <v>2931.41790332032</v>
      </c>
      <c r="AX84" s="78">
        <v>47196.155732421903</v>
      </c>
      <c r="AY84" s="78">
        <v>101890.066352879</v>
      </c>
    </row>
    <row r="85" spans="1:51" x14ac:dyDescent="0.25">
      <c r="A85" s="90">
        <v>43650</v>
      </c>
      <c r="B85" s="91">
        <v>12</v>
      </c>
      <c r="C85" s="78">
        <v>57934.706742187402</v>
      </c>
      <c r="D85" s="78">
        <v>53195.545106336802</v>
      </c>
      <c r="E85" s="78">
        <v>26602.732402343801</v>
      </c>
      <c r="F85" s="78">
        <v>91596.102454385094</v>
      </c>
      <c r="G85" s="78">
        <v>44136.460918046403</v>
      </c>
      <c r="H85" s="78">
        <v>11586.183495340299</v>
      </c>
      <c r="I85" s="78">
        <v>53777.850398437498</v>
      </c>
      <c r="J85" s="78">
        <v>89.070043563842802</v>
      </c>
      <c r="K85" s="78">
        <v>29889.6965820312</v>
      </c>
      <c r="L85" s="78">
        <v>16741.801507599001</v>
      </c>
      <c r="M85" s="78">
        <v>49311.148900781198</v>
      </c>
      <c r="N85" s="78">
        <v>16714.642681745601</v>
      </c>
      <c r="O85" s="78">
        <v>75574.721278375</v>
      </c>
      <c r="P85" s="78">
        <v>4135.9590172213802</v>
      </c>
      <c r="Q85" s="78">
        <v>33.850882530212402</v>
      </c>
      <c r="R85" s="78">
        <v>6555.76619873046</v>
      </c>
      <c r="S85" s="78">
        <v>57569.474203321399</v>
      </c>
      <c r="T85" s="78">
        <v>22543.2822539062</v>
      </c>
      <c r="U85" s="78">
        <v>10277.711529296899</v>
      </c>
      <c r="V85" s="78">
        <v>80225.545432656305</v>
      </c>
      <c r="W85" s="78">
        <v>6658.6078857421899</v>
      </c>
      <c r="X85" s="78">
        <v>27823.5586463533</v>
      </c>
      <c r="Y85" s="78">
        <v>18888.6880585937</v>
      </c>
      <c r="Z85" s="78">
        <v>526.08360245361303</v>
      </c>
      <c r="AA85" s="78">
        <v>38239.394728515603</v>
      </c>
      <c r="AB85" s="78">
        <v>45238.844816406301</v>
      </c>
      <c r="AC85" s="78">
        <v>39755.177416787301</v>
      </c>
      <c r="AD85" s="78">
        <v>43420.6178515625</v>
      </c>
      <c r="AE85" s="78">
        <v>13772.3458847656</v>
      </c>
      <c r="AF85" s="78">
        <v>12.7036087802419</v>
      </c>
      <c r="AG85" s="78">
        <v>29923.159273437501</v>
      </c>
      <c r="AH85" s="78">
        <v>47059.562171874997</v>
      </c>
      <c r="AI85" s="78">
        <v>16253.037304687499</v>
      </c>
      <c r="AJ85" s="78">
        <v>257.70217724609398</v>
      </c>
      <c r="AK85" s="78">
        <v>3009.0265886367201</v>
      </c>
      <c r="AL85" s="78">
        <v>20241.125187500002</v>
      </c>
      <c r="AM85" s="78">
        <v>28600.6995500435</v>
      </c>
      <c r="AN85" s="78">
        <v>4686.3623046875</v>
      </c>
      <c r="AO85" s="78">
        <v>59359.728369140597</v>
      </c>
      <c r="AP85" s="78">
        <v>414.714263916015</v>
      </c>
      <c r="AQ85" s="78">
        <v>96431.021714843795</v>
      </c>
      <c r="AR85" s="78">
        <v>73586.499282866498</v>
      </c>
      <c r="AS85" s="78">
        <v>60084.313814453097</v>
      </c>
      <c r="AT85" s="78">
        <v>21861.280430947601</v>
      </c>
      <c r="AU85" s="78">
        <v>81753.942476562501</v>
      </c>
      <c r="AV85" s="78">
        <v>30028.251339843799</v>
      </c>
      <c r="AW85" s="78">
        <v>3033.12536397644</v>
      </c>
      <c r="AX85" s="78">
        <v>46738.639206542997</v>
      </c>
      <c r="AY85" s="78">
        <v>100943.092270847</v>
      </c>
    </row>
    <row r="86" spans="1:51" x14ac:dyDescent="0.25">
      <c r="A86" s="90">
        <v>43650</v>
      </c>
      <c r="B86" s="91">
        <v>13</v>
      </c>
      <c r="C86" s="78">
        <v>57618.096480468797</v>
      </c>
      <c r="D86" s="78">
        <v>52219.147325086902</v>
      </c>
      <c r="E86" s="78">
        <v>26412.771972656301</v>
      </c>
      <c r="F86" s="78">
        <v>90893.7708137601</v>
      </c>
      <c r="G86" s="78">
        <v>42570.379810246603</v>
      </c>
      <c r="H86" s="78">
        <v>10982.2250117778</v>
      </c>
      <c r="I86" s="78">
        <v>53430.021840820402</v>
      </c>
      <c r="J86" s="78">
        <v>90.163101196289006</v>
      </c>
      <c r="K86" s="78">
        <v>29504.748632812501</v>
      </c>
      <c r="L86" s="78">
        <v>15539.008740020899</v>
      </c>
      <c r="M86" s="78">
        <v>48617.537547656299</v>
      </c>
      <c r="N86" s="78">
        <v>16861.576654401899</v>
      </c>
      <c r="O86" s="78">
        <v>74960.533661328096</v>
      </c>
      <c r="P86" s="78">
        <v>4018.2765951318402</v>
      </c>
      <c r="Q86" s="78">
        <v>31.412007808685299</v>
      </c>
      <c r="R86" s="78">
        <v>6531.1318481445296</v>
      </c>
      <c r="S86" s="78">
        <v>57039.507484374997</v>
      </c>
      <c r="T86" s="78">
        <v>23071.8829667969</v>
      </c>
      <c r="U86" s="78">
        <v>10758.9741933594</v>
      </c>
      <c r="V86" s="78">
        <v>79192.370865531295</v>
      </c>
      <c r="W86" s="78">
        <v>5883.4530029296902</v>
      </c>
      <c r="X86" s="78">
        <v>26531.669531939999</v>
      </c>
      <c r="Y86" s="78">
        <v>18132.653171875001</v>
      </c>
      <c r="Z86" s="78">
        <v>521.83128840331995</v>
      </c>
      <c r="AA86" s="78">
        <v>37960.984734375001</v>
      </c>
      <c r="AB86" s="78">
        <v>44128.427441406202</v>
      </c>
      <c r="AC86" s="78">
        <v>39912.569068693098</v>
      </c>
      <c r="AD86" s="78">
        <v>43283.247171875002</v>
      </c>
      <c r="AE86" s="78">
        <v>12904.309396484399</v>
      </c>
      <c r="AF86" s="78">
        <v>12.7036087802419</v>
      </c>
      <c r="AG86" s="78">
        <v>29441.218671875002</v>
      </c>
      <c r="AH86" s="78">
        <v>47350.986937499998</v>
      </c>
      <c r="AI86" s="78">
        <v>16396.314794921898</v>
      </c>
      <c r="AJ86" s="78">
        <v>268.80158593750002</v>
      </c>
      <c r="AK86" s="78">
        <v>2860.90177468397</v>
      </c>
      <c r="AL86" s="78">
        <v>19954.271900390599</v>
      </c>
      <c r="AM86" s="78">
        <v>27658.7912707465</v>
      </c>
      <c r="AN86" s="78">
        <v>4692.9295410156301</v>
      </c>
      <c r="AO86" s="78">
        <v>58221.884288085901</v>
      </c>
      <c r="AP86" s="78">
        <v>290.89569854736402</v>
      </c>
      <c r="AQ86" s="78">
        <v>95335.060203125002</v>
      </c>
      <c r="AR86" s="78">
        <v>72114.252544585193</v>
      </c>
      <c r="AS86" s="78">
        <v>59695.266550781198</v>
      </c>
      <c r="AT86" s="78">
        <v>20877.252637978901</v>
      </c>
      <c r="AU86" s="78">
        <v>80394.802292968801</v>
      </c>
      <c r="AV86" s="78">
        <v>29780.886296875</v>
      </c>
      <c r="AW86" s="78">
        <v>3088.9187830288802</v>
      </c>
      <c r="AX86" s="78">
        <v>45984.3644165039</v>
      </c>
      <c r="AY86" s="78">
        <v>98856.171114597397</v>
      </c>
    </row>
    <row r="87" spans="1:51" x14ac:dyDescent="0.25">
      <c r="A87" s="90">
        <v>43650</v>
      </c>
      <c r="B87" s="91">
        <v>14</v>
      </c>
      <c r="C87" s="78">
        <v>56668.665921875101</v>
      </c>
      <c r="D87" s="78">
        <v>49706.591387586799</v>
      </c>
      <c r="E87" s="78">
        <v>25941.55484375</v>
      </c>
      <c r="F87" s="78">
        <v>90287.576235635104</v>
      </c>
      <c r="G87" s="78">
        <v>37817.401339280499</v>
      </c>
      <c r="H87" s="78">
        <v>10148.011351090299</v>
      </c>
      <c r="I87" s="78">
        <v>52841.948376952998</v>
      </c>
      <c r="J87" s="78">
        <v>87.130353927612305</v>
      </c>
      <c r="K87" s="78">
        <v>28116.372167968799</v>
      </c>
      <c r="L87" s="78">
        <v>14481.461548614599</v>
      </c>
      <c r="M87" s="78">
        <v>45170.333601562503</v>
      </c>
      <c r="N87" s="78">
        <v>16483.048462995601</v>
      </c>
      <c r="O87" s="78">
        <v>72469.453730468696</v>
      </c>
      <c r="P87" s="78">
        <v>3806.9507163589501</v>
      </c>
      <c r="Q87" s="78">
        <v>37.569322109222398</v>
      </c>
      <c r="R87" s="78">
        <v>6405.4834472656103</v>
      </c>
      <c r="S87" s="78">
        <v>54555.426251953097</v>
      </c>
      <c r="T87" s="78">
        <v>22793.063708984399</v>
      </c>
      <c r="U87" s="78">
        <v>10640.9964921875</v>
      </c>
      <c r="V87" s="78">
        <v>78189.822549624994</v>
      </c>
      <c r="W87" s="78">
        <v>5563.1083984375</v>
      </c>
      <c r="X87" s="78">
        <v>25490.5986605404</v>
      </c>
      <c r="Y87" s="78">
        <v>16399.802269531301</v>
      </c>
      <c r="Z87" s="78">
        <v>480.83829334716802</v>
      </c>
      <c r="AA87" s="78">
        <v>36620.5180234375</v>
      </c>
      <c r="AB87" s="78">
        <v>43384.129664062501</v>
      </c>
      <c r="AC87" s="78">
        <v>39247.315497010102</v>
      </c>
      <c r="AD87" s="78">
        <v>42817.657921874998</v>
      </c>
      <c r="AE87" s="78">
        <v>12696.323732421901</v>
      </c>
      <c r="AF87" s="78">
        <v>12.7036087802419</v>
      </c>
      <c r="AG87" s="78">
        <v>27886.624296875001</v>
      </c>
      <c r="AH87" s="78">
        <v>46472.997843750003</v>
      </c>
      <c r="AI87" s="78">
        <v>15419.06015625</v>
      </c>
      <c r="AJ87" s="78">
        <v>207.32570776367101</v>
      </c>
      <c r="AK87" s="78">
        <v>2688.03304554026</v>
      </c>
      <c r="AL87" s="78">
        <v>20289.635222656299</v>
      </c>
      <c r="AM87" s="78">
        <v>27602.873079340301</v>
      </c>
      <c r="AN87" s="78">
        <v>4626.1507812500004</v>
      </c>
      <c r="AO87" s="78">
        <v>56151.065207031199</v>
      </c>
      <c r="AP87" s="78">
        <v>671.84942626953102</v>
      </c>
      <c r="AQ87" s="78">
        <v>93280.080140624996</v>
      </c>
      <c r="AR87" s="78">
        <v>68938.251221343002</v>
      </c>
      <c r="AS87" s="78">
        <v>57849.162078125002</v>
      </c>
      <c r="AT87" s="78">
        <v>19798.6919817288</v>
      </c>
      <c r="AU87" s="78">
        <v>78416.961148437593</v>
      </c>
      <c r="AV87" s="78">
        <v>28805.007718749999</v>
      </c>
      <c r="AW87" s="78">
        <v>3616.0188212078801</v>
      </c>
      <c r="AX87" s="78">
        <v>45564.794372558601</v>
      </c>
      <c r="AY87" s="78">
        <v>96632.599106784503</v>
      </c>
    </row>
    <row r="88" spans="1:51" x14ac:dyDescent="0.25">
      <c r="A88" s="90">
        <v>43650</v>
      </c>
      <c r="B88" s="91">
        <v>15</v>
      </c>
      <c r="C88" s="78">
        <v>54384.760242187498</v>
      </c>
      <c r="D88" s="78">
        <v>49889.982094618099</v>
      </c>
      <c r="E88" s="78">
        <v>25732.914453124999</v>
      </c>
      <c r="F88" s="78">
        <v>87658.848555947596</v>
      </c>
      <c r="G88" s="78">
        <v>38437.758502067401</v>
      </c>
      <c r="H88" s="78">
        <v>10220.0454875903</v>
      </c>
      <c r="I88" s="78">
        <v>51414.3155136719</v>
      </c>
      <c r="J88" s="78">
        <v>88.662061691284194</v>
      </c>
      <c r="K88" s="78">
        <v>28152.6435546875</v>
      </c>
      <c r="L88" s="78">
        <v>14559.0261921693</v>
      </c>
      <c r="M88" s="78">
        <v>46637.494168281301</v>
      </c>
      <c r="N88" s="78">
        <v>15680.0410372144</v>
      </c>
      <c r="O88" s="78">
        <v>71080.084428812494</v>
      </c>
      <c r="P88" s="78">
        <v>4027.8803932808501</v>
      </c>
      <c r="Q88" s="78">
        <v>29.600149631500301</v>
      </c>
      <c r="R88" s="78">
        <v>6291.8385375976504</v>
      </c>
      <c r="S88" s="78">
        <v>55075.583496093801</v>
      </c>
      <c r="T88" s="78">
        <v>22044.753656249999</v>
      </c>
      <c r="U88" s="78">
        <v>10264.872667968701</v>
      </c>
      <c r="V88" s="78">
        <v>76794.280699781302</v>
      </c>
      <c r="W88" s="78">
        <v>5636.8111083984404</v>
      </c>
      <c r="X88" s="78">
        <v>24904.899535176901</v>
      </c>
      <c r="Y88" s="78">
        <v>16863.771449218799</v>
      </c>
      <c r="Z88" s="78">
        <v>460.095021887207</v>
      </c>
      <c r="AA88" s="78">
        <v>35979.634242187502</v>
      </c>
      <c r="AB88" s="78">
        <v>42049.5570390625</v>
      </c>
      <c r="AC88" s="78">
        <v>37847.6101897302</v>
      </c>
      <c r="AD88" s="78">
        <v>40448.216062500003</v>
      </c>
      <c r="AE88" s="78">
        <v>13535.251802734399</v>
      </c>
      <c r="AF88" s="78">
        <v>12.7036087802419</v>
      </c>
      <c r="AG88" s="78">
        <v>27480.102859375002</v>
      </c>
      <c r="AH88" s="78">
        <v>46394.377242187496</v>
      </c>
      <c r="AI88" s="78">
        <v>15888.861865234399</v>
      </c>
      <c r="AJ88" s="78">
        <v>225.45877856445301</v>
      </c>
      <c r="AK88" s="78">
        <v>2659.4307079432801</v>
      </c>
      <c r="AL88" s="78">
        <v>20511.945250000001</v>
      </c>
      <c r="AM88" s="78">
        <v>27039.605450433999</v>
      </c>
      <c r="AN88" s="78">
        <v>4635.9957031249896</v>
      </c>
      <c r="AO88" s="78">
        <v>55713.166564453102</v>
      </c>
      <c r="AP88" s="78">
        <v>664.32467651367097</v>
      </c>
      <c r="AQ88" s="78">
        <v>90083.706992187494</v>
      </c>
      <c r="AR88" s="78">
        <v>68366.328589507</v>
      </c>
      <c r="AS88" s="78">
        <v>57760.2237148438</v>
      </c>
      <c r="AT88" s="78">
        <v>19456.683786416299</v>
      </c>
      <c r="AU88" s="78">
        <v>76706.123136718801</v>
      </c>
      <c r="AV88" s="78">
        <v>28976.183128906301</v>
      </c>
      <c r="AW88" s="78">
        <v>3557.6656094775399</v>
      </c>
      <c r="AX88" s="78">
        <v>45517.131020507797</v>
      </c>
      <c r="AY88" s="78">
        <v>92837.946606784899</v>
      </c>
    </row>
    <row r="89" spans="1:51" x14ac:dyDescent="0.25">
      <c r="A89" s="90">
        <v>43650</v>
      </c>
      <c r="B89" s="91">
        <v>16</v>
      </c>
      <c r="C89" s="78">
        <v>52399.604730468804</v>
      </c>
      <c r="D89" s="78">
        <v>49724.590973524399</v>
      </c>
      <c r="E89" s="78">
        <v>25123.564628906301</v>
      </c>
      <c r="F89" s="78">
        <v>84857.784798135195</v>
      </c>
      <c r="G89" s="78">
        <v>37416.128495935503</v>
      </c>
      <c r="H89" s="78">
        <v>10403.514062996501</v>
      </c>
      <c r="I89" s="78">
        <v>50666.604612304698</v>
      </c>
      <c r="J89" s="78">
        <v>81.902194976806697</v>
      </c>
      <c r="K89" s="78">
        <v>27925.362158203101</v>
      </c>
      <c r="L89" s="78">
        <v>15400.4937312318</v>
      </c>
      <c r="M89" s="78">
        <v>45693.189189843797</v>
      </c>
      <c r="N89" s="78">
        <v>15200.0111231519</v>
      </c>
      <c r="O89" s="78">
        <v>69895.736368500002</v>
      </c>
      <c r="P89" s="78">
        <v>3922.7368527250701</v>
      </c>
      <c r="Q89" s="78">
        <v>33.265667438507101</v>
      </c>
      <c r="R89" s="78">
        <v>6088.43106689453</v>
      </c>
      <c r="S89" s="78">
        <v>55059.354748046899</v>
      </c>
      <c r="T89" s="78">
        <v>21563.5101015625</v>
      </c>
      <c r="U89" s="78">
        <v>9868.7536777343794</v>
      </c>
      <c r="V89" s="78">
        <v>75472.8329521251</v>
      </c>
      <c r="W89" s="78">
        <v>5769.0479492187496</v>
      </c>
      <c r="X89" s="78">
        <v>23455.925005413799</v>
      </c>
      <c r="Y89" s="78">
        <v>17873.437171875001</v>
      </c>
      <c r="Z89" s="78">
        <v>486.58535251464798</v>
      </c>
      <c r="AA89" s="78">
        <v>35619.362837890701</v>
      </c>
      <c r="AB89" s="78">
        <v>41240.766527343701</v>
      </c>
      <c r="AC89" s="78">
        <v>36934.938281308299</v>
      </c>
      <c r="AD89" s="78">
        <v>40551.049550781303</v>
      </c>
      <c r="AE89" s="78">
        <v>12986.0619414063</v>
      </c>
      <c r="AF89" s="78">
        <v>12.7036087802419</v>
      </c>
      <c r="AG89" s="78">
        <v>27301.256093749998</v>
      </c>
      <c r="AH89" s="78">
        <v>46342.414562500002</v>
      </c>
      <c r="AI89" s="78">
        <v>15947.776806640601</v>
      </c>
      <c r="AJ89" s="78">
        <v>232.50767578124899</v>
      </c>
      <c r="AK89" s="78">
        <v>2644.9549948580898</v>
      </c>
      <c r="AL89" s="78">
        <v>20810.684244140601</v>
      </c>
      <c r="AM89" s="78">
        <v>26785.372180902799</v>
      </c>
      <c r="AN89" s="78">
        <v>4710.5942871093603</v>
      </c>
      <c r="AO89" s="78">
        <v>55313.964506835902</v>
      </c>
      <c r="AP89" s="78">
        <v>642.969482421875</v>
      </c>
      <c r="AQ89" s="78">
        <v>88523.893964843694</v>
      </c>
      <c r="AR89" s="78">
        <v>67709.596943999306</v>
      </c>
      <c r="AS89" s="78">
        <v>57577.511396484399</v>
      </c>
      <c r="AT89" s="78">
        <v>19425.603012978801</v>
      </c>
      <c r="AU89" s="78">
        <v>75104.990832031297</v>
      </c>
      <c r="AV89" s="78">
        <v>28969.264152343701</v>
      </c>
      <c r="AW89" s="78">
        <v>3522.9195689172302</v>
      </c>
      <c r="AX89" s="78">
        <v>45473.257368164101</v>
      </c>
      <c r="AY89" s="78">
        <v>90529.024997409899</v>
      </c>
    </row>
    <row r="90" spans="1:51" x14ac:dyDescent="0.25">
      <c r="A90" s="90">
        <v>43650</v>
      </c>
      <c r="B90" s="91">
        <v>17</v>
      </c>
      <c r="C90" s="78">
        <v>51147.020835937503</v>
      </c>
      <c r="D90" s="78">
        <v>48858.598430555503</v>
      </c>
      <c r="E90" s="78">
        <v>24510.724062500001</v>
      </c>
      <c r="F90" s="78">
        <v>83653.460270791402</v>
      </c>
      <c r="G90" s="78">
        <v>36901.267055591401</v>
      </c>
      <c r="H90" s="78">
        <v>9929.8041501840307</v>
      </c>
      <c r="I90" s="78">
        <v>49435.138628906301</v>
      </c>
      <c r="J90" s="78">
        <v>87.518009185791001</v>
      </c>
      <c r="K90" s="78">
        <v>27565.196142578101</v>
      </c>
      <c r="L90" s="78">
        <v>14604.6235915834</v>
      </c>
      <c r="M90" s="78">
        <v>44431.188149218702</v>
      </c>
      <c r="N90" s="78">
        <v>14613.501767683099</v>
      </c>
      <c r="O90" s="78">
        <v>68539.372949921904</v>
      </c>
      <c r="P90" s="78">
        <v>2940.6022741064398</v>
      </c>
      <c r="Q90" s="78">
        <v>31.699045658111601</v>
      </c>
      <c r="R90" s="78">
        <v>6106.1784912109297</v>
      </c>
      <c r="S90" s="78">
        <v>55394.576542968804</v>
      </c>
      <c r="T90" s="78">
        <v>20877.97840625</v>
      </c>
      <c r="U90" s="78">
        <v>9509.2808457031206</v>
      </c>
      <c r="V90" s="78">
        <v>75800.362724062506</v>
      </c>
      <c r="W90" s="78">
        <v>5722.7993896484304</v>
      </c>
      <c r="X90" s="78">
        <v>22882.440763757601</v>
      </c>
      <c r="Y90" s="78">
        <v>17979.137808593801</v>
      </c>
      <c r="Z90" s="78">
        <v>482.84810244140601</v>
      </c>
      <c r="AA90" s="78">
        <v>34924.8392617188</v>
      </c>
      <c r="AB90" s="78">
        <v>39877.5796796875</v>
      </c>
      <c r="AC90" s="78">
        <v>36215.656053811297</v>
      </c>
      <c r="AD90" s="78">
        <v>41223.933085937497</v>
      </c>
      <c r="AE90" s="78">
        <v>13376.76340625</v>
      </c>
      <c r="AF90" s="78">
        <v>12.7036087802419</v>
      </c>
      <c r="AG90" s="78">
        <v>27459.711421874999</v>
      </c>
      <c r="AH90" s="78">
        <v>46789.201484375</v>
      </c>
      <c r="AI90" s="78">
        <v>16093.84609375</v>
      </c>
      <c r="AJ90" s="78">
        <v>230.127090332032</v>
      </c>
      <c r="AK90" s="78">
        <v>3137.4444173419201</v>
      </c>
      <c r="AL90" s="78">
        <v>21562.981210937502</v>
      </c>
      <c r="AM90" s="78">
        <v>26712.214872308999</v>
      </c>
      <c r="AN90" s="78">
        <v>4798.5270996093795</v>
      </c>
      <c r="AO90" s="78">
        <v>54949.465098632798</v>
      </c>
      <c r="AP90" s="78">
        <v>667.48402124023403</v>
      </c>
      <c r="AQ90" s="78">
        <v>86671.905851562493</v>
      </c>
      <c r="AR90" s="78">
        <v>67423.094358061804</v>
      </c>
      <c r="AS90" s="78">
        <v>57947.059300781199</v>
      </c>
      <c r="AT90" s="78">
        <v>19336.376040322601</v>
      </c>
      <c r="AU90" s="78">
        <v>74169.198414062499</v>
      </c>
      <c r="AV90" s="78">
        <v>28897.370316406301</v>
      </c>
      <c r="AW90" s="78">
        <v>3254.8398447955301</v>
      </c>
      <c r="AX90" s="78">
        <v>45877.136838378901</v>
      </c>
      <c r="AY90" s="78">
        <v>88425.150118503501</v>
      </c>
    </row>
    <row r="91" spans="1:51" x14ac:dyDescent="0.25">
      <c r="A91" s="90">
        <v>43650</v>
      </c>
      <c r="B91" s="91">
        <v>18</v>
      </c>
      <c r="C91" s="78">
        <v>52257.004874999999</v>
      </c>
      <c r="D91" s="78">
        <v>49329.488586805601</v>
      </c>
      <c r="E91" s="78">
        <v>25293.663808593799</v>
      </c>
      <c r="F91" s="78">
        <v>86692.563106728907</v>
      </c>
      <c r="G91" s="78">
        <v>38345.107416574298</v>
      </c>
      <c r="H91" s="78">
        <v>8428.7058095121592</v>
      </c>
      <c r="I91" s="78">
        <v>48846.697279296903</v>
      </c>
      <c r="J91" s="78">
        <v>93.57373046875</v>
      </c>
      <c r="K91" s="78">
        <v>27799.735058593698</v>
      </c>
      <c r="L91" s="78">
        <v>14159.6731003724</v>
      </c>
      <c r="M91" s="78">
        <v>40416.012415625002</v>
      </c>
      <c r="N91" s="78">
        <v>14988.2098458081</v>
      </c>
      <c r="O91" s="78">
        <v>67378.485585000002</v>
      </c>
      <c r="P91" s="78">
        <v>1763.70501856705</v>
      </c>
      <c r="Q91" s="78">
        <v>31.588448524475101</v>
      </c>
      <c r="R91" s="78">
        <v>6877.0276977539097</v>
      </c>
      <c r="S91" s="78">
        <v>57552.116353515601</v>
      </c>
      <c r="T91" s="78">
        <v>21518.456871093698</v>
      </c>
      <c r="U91" s="78">
        <v>9630.3176464843891</v>
      </c>
      <c r="V91" s="78">
        <v>80731.188526468803</v>
      </c>
      <c r="W91" s="78">
        <v>5840.3288330078103</v>
      </c>
      <c r="X91" s="78">
        <v>21876.107966849399</v>
      </c>
      <c r="Y91" s="78">
        <v>16683.222132812502</v>
      </c>
      <c r="Z91" s="78">
        <v>426.19584884643501</v>
      </c>
      <c r="AA91" s="78">
        <v>35694.221207031303</v>
      </c>
      <c r="AB91" s="78">
        <v>37779.966874999998</v>
      </c>
      <c r="AC91" s="78">
        <v>37020.0628763161</v>
      </c>
      <c r="AD91" s="78">
        <v>44451.2693945313</v>
      </c>
      <c r="AE91" s="78">
        <v>13628.1959453125</v>
      </c>
      <c r="AF91" s="78">
        <v>12.7036087802419</v>
      </c>
      <c r="AG91" s="78">
        <v>29169.74425</v>
      </c>
      <c r="AH91" s="78">
        <v>50522.970148437496</v>
      </c>
      <c r="AI91" s="78">
        <v>15874.9573730469</v>
      </c>
      <c r="AJ91" s="78">
        <v>185.09254272461001</v>
      </c>
      <c r="AK91" s="78">
        <v>4062.9923279540499</v>
      </c>
      <c r="AL91" s="78">
        <v>23419.993107421898</v>
      </c>
      <c r="AM91" s="78">
        <v>27649.170313715302</v>
      </c>
      <c r="AN91" s="78">
        <v>5399.4684570312502</v>
      </c>
      <c r="AO91" s="78">
        <v>55184.531322265699</v>
      </c>
      <c r="AP91" s="78">
        <v>341.167379638672</v>
      </c>
      <c r="AQ91" s="78">
        <v>85245.4811796875</v>
      </c>
      <c r="AR91" s="78">
        <v>67193.228965483693</v>
      </c>
      <c r="AS91" s="78">
        <v>60424.534292968798</v>
      </c>
      <c r="AT91" s="78">
        <v>19438.264282510099</v>
      </c>
      <c r="AU91" s="78">
        <v>75865.775804687597</v>
      </c>
      <c r="AV91" s="78">
        <v>30603.189707031299</v>
      </c>
      <c r="AW91" s="78">
        <v>3444.75027188485</v>
      </c>
      <c r="AX91" s="78">
        <v>49557.085676269598</v>
      </c>
      <c r="AY91" s="78">
        <v>87783.763723972297</v>
      </c>
    </row>
    <row r="92" spans="1:51" x14ac:dyDescent="0.25">
      <c r="A92" s="90">
        <v>43650</v>
      </c>
      <c r="B92" s="91">
        <v>19</v>
      </c>
      <c r="C92" s="78">
        <v>56626.687972656298</v>
      </c>
      <c r="D92" s="78">
        <v>53459.916778211802</v>
      </c>
      <c r="E92" s="78">
        <v>29941.2533984375</v>
      </c>
      <c r="F92" s="78">
        <v>97857.665774697598</v>
      </c>
      <c r="G92" s="78">
        <v>45838.159714353802</v>
      </c>
      <c r="H92" s="78">
        <v>7278.4525005121504</v>
      </c>
      <c r="I92" s="78">
        <v>48879.024547851601</v>
      </c>
      <c r="J92" s="78">
        <v>122.85846710205099</v>
      </c>
      <c r="K92" s="78">
        <v>29263.354931640599</v>
      </c>
      <c r="L92" s="78">
        <v>14674.9209050599</v>
      </c>
      <c r="M92" s="78">
        <v>37321.067779687502</v>
      </c>
      <c r="N92" s="78">
        <v>18415.695572370601</v>
      </c>
      <c r="O92" s="78">
        <v>68769.629698718694</v>
      </c>
      <c r="P92" s="78">
        <v>1894.14376269532</v>
      </c>
      <c r="Q92" s="78">
        <v>31.919251441955598</v>
      </c>
      <c r="R92" s="78">
        <v>9128.6449584960992</v>
      </c>
      <c r="S92" s="78">
        <v>66817.370070312507</v>
      </c>
      <c r="T92" s="78">
        <v>24863.808166015599</v>
      </c>
      <c r="U92" s="78">
        <v>11974.891666015599</v>
      </c>
      <c r="V92" s="78">
        <v>99708.654289062601</v>
      </c>
      <c r="W92" s="78">
        <v>6093.6193359375002</v>
      </c>
      <c r="X92" s="78">
        <v>23032.2852280712</v>
      </c>
      <c r="Y92" s="78">
        <v>16821.202874999999</v>
      </c>
      <c r="Z92" s="78">
        <v>454.028991918945</v>
      </c>
      <c r="AA92" s="78">
        <v>41377.454005859399</v>
      </c>
      <c r="AB92" s="78">
        <v>35176.984300781303</v>
      </c>
      <c r="AC92" s="78">
        <v>42840.274953759799</v>
      </c>
      <c r="AD92" s="78">
        <v>55761.784804687501</v>
      </c>
      <c r="AE92" s="78">
        <v>14689.461638671901</v>
      </c>
      <c r="AF92" s="78">
        <v>12.7036087802419</v>
      </c>
      <c r="AG92" s="78">
        <v>34256.176148437502</v>
      </c>
      <c r="AH92" s="78">
        <v>64823.599499999997</v>
      </c>
      <c r="AI92" s="78">
        <v>16491.5497558594</v>
      </c>
      <c r="AJ92" s="78">
        <v>136.40949316406301</v>
      </c>
      <c r="AK92" s="78">
        <v>4515.7519287109399</v>
      </c>
      <c r="AL92" s="78">
        <v>29436.368302734401</v>
      </c>
      <c r="AM92" s="78">
        <v>32181.159380121499</v>
      </c>
      <c r="AN92" s="78">
        <v>7109.6708984375</v>
      </c>
      <c r="AO92" s="78">
        <v>60085.534360351499</v>
      </c>
      <c r="AP92" s="78">
        <v>459.517296508789</v>
      </c>
      <c r="AQ92" s="78">
        <v>83473.536240234404</v>
      </c>
      <c r="AR92" s="78">
        <v>70080.097389311806</v>
      </c>
      <c r="AS92" s="78">
        <v>71569.217234374999</v>
      </c>
      <c r="AT92" s="78">
        <v>20841.436333291302</v>
      </c>
      <c r="AU92" s="78">
        <v>84274.480867187507</v>
      </c>
      <c r="AV92" s="78">
        <v>38995.376382812603</v>
      </c>
      <c r="AW92" s="78">
        <v>4726.1948084830701</v>
      </c>
      <c r="AX92" s="78">
        <v>63093.990253906297</v>
      </c>
      <c r="AY92" s="78">
        <v>84588.370493503506</v>
      </c>
    </row>
    <row r="93" spans="1:51" x14ac:dyDescent="0.25">
      <c r="A93" s="90">
        <v>43650</v>
      </c>
      <c r="B93" s="91">
        <v>20</v>
      </c>
      <c r="C93" s="78">
        <v>56638.835992187502</v>
      </c>
      <c r="D93" s="78">
        <v>55603.493875868102</v>
      </c>
      <c r="E93" s="78">
        <v>32203.516972656202</v>
      </c>
      <c r="F93" s="78">
        <v>100605.393477823</v>
      </c>
      <c r="G93" s="78">
        <v>48472.370618650602</v>
      </c>
      <c r="H93" s="78">
        <v>6648.9666485902899</v>
      </c>
      <c r="I93" s="78">
        <v>47582.698876953102</v>
      </c>
      <c r="J93" s="78">
        <v>145.93063354492199</v>
      </c>
      <c r="K93" s="78">
        <v>30062.514013671898</v>
      </c>
      <c r="L93" s="78">
        <v>14937.519911895901</v>
      </c>
      <c r="M93" s="78">
        <v>37426.9696320312</v>
      </c>
      <c r="N93" s="78">
        <v>19284.6104200269</v>
      </c>
      <c r="O93" s="78">
        <v>69066.966713999995</v>
      </c>
      <c r="P93" s="78">
        <v>2124.2797509765601</v>
      </c>
      <c r="Q93" s="78">
        <v>31.976161479950001</v>
      </c>
      <c r="R93" s="78">
        <v>10240.9430786133</v>
      </c>
      <c r="S93" s="78">
        <v>71200.9118398438</v>
      </c>
      <c r="T93" s="78">
        <v>25155.1438457031</v>
      </c>
      <c r="U93" s="78">
        <v>12412.861498046899</v>
      </c>
      <c r="V93" s="78">
        <v>108726.603929688</v>
      </c>
      <c r="W93" s="78">
        <v>6072.7517089843705</v>
      </c>
      <c r="X93" s="78">
        <v>22472.675389008698</v>
      </c>
      <c r="Y93" s="78">
        <v>17274.772273437498</v>
      </c>
      <c r="Z93" s="78">
        <v>443.661144787598</v>
      </c>
      <c r="AA93" s="78">
        <v>43955.641525390703</v>
      </c>
      <c r="AB93" s="78">
        <v>33134.648097656303</v>
      </c>
      <c r="AC93" s="78">
        <v>44106.379955716598</v>
      </c>
      <c r="AD93" s="78">
        <v>61089.604414062502</v>
      </c>
      <c r="AE93" s="78">
        <v>15510.9095019531</v>
      </c>
      <c r="AF93" s="78">
        <v>12.7036087802419</v>
      </c>
      <c r="AG93" s="78">
        <v>36934.867460937501</v>
      </c>
      <c r="AH93" s="78">
        <v>72391.9761171875</v>
      </c>
      <c r="AI93" s="78">
        <v>16679.843652343701</v>
      </c>
      <c r="AJ93" s="78">
        <v>131.107766845703</v>
      </c>
      <c r="AK93" s="78">
        <v>4715.5341357421903</v>
      </c>
      <c r="AL93" s="78">
        <v>32324.237386718702</v>
      </c>
      <c r="AM93" s="78">
        <v>33927.693438715301</v>
      </c>
      <c r="AN93" s="78">
        <v>8185.4759277343701</v>
      </c>
      <c r="AO93" s="78">
        <v>62642.800855468799</v>
      </c>
      <c r="AP93" s="78">
        <v>509.33539343261799</v>
      </c>
      <c r="AQ93" s="78">
        <v>79677.4041171875</v>
      </c>
      <c r="AR93" s="78">
        <v>71520.186148100896</v>
      </c>
      <c r="AS93" s="78">
        <v>78394.378957031295</v>
      </c>
      <c r="AT93" s="78">
        <v>20122.477884072599</v>
      </c>
      <c r="AU93" s="78">
        <v>89096.748031249997</v>
      </c>
      <c r="AV93" s="78">
        <v>43019.860808593701</v>
      </c>
      <c r="AW93" s="78">
        <v>5434.9830949919397</v>
      </c>
      <c r="AX93" s="78">
        <v>69350.517670898407</v>
      </c>
      <c r="AY93" s="78">
        <v>78890.5872395974</v>
      </c>
    </row>
    <row r="94" spans="1:51" x14ac:dyDescent="0.25">
      <c r="A94" s="90">
        <v>43650</v>
      </c>
      <c r="B94" s="91">
        <v>21</v>
      </c>
      <c r="C94" s="78">
        <v>54799.589914062402</v>
      </c>
      <c r="D94" s="78">
        <v>57460.568246961797</v>
      </c>
      <c r="E94" s="78">
        <v>33483.618046875003</v>
      </c>
      <c r="F94" s="78">
        <v>101021.272173135</v>
      </c>
      <c r="G94" s="78">
        <v>48545.841599119303</v>
      </c>
      <c r="H94" s="78">
        <v>6437.2050874183797</v>
      </c>
      <c r="I94" s="78">
        <v>46452.986513671902</v>
      </c>
      <c r="J94" s="78">
        <v>140.62785720825201</v>
      </c>
      <c r="K94" s="78">
        <v>30813.635546875001</v>
      </c>
      <c r="L94" s="78">
        <v>15032.025505645899</v>
      </c>
      <c r="M94" s="78">
        <v>38011.982367968703</v>
      </c>
      <c r="N94" s="78">
        <v>19139.9632715894</v>
      </c>
      <c r="O94" s="78">
        <v>71236.565193109302</v>
      </c>
      <c r="P94" s="78">
        <v>2246.06961328125</v>
      </c>
      <c r="Q94" s="78">
        <v>32.335250377655001</v>
      </c>
      <c r="R94" s="78">
        <v>10912.1164428711</v>
      </c>
      <c r="S94" s="78">
        <v>74373.265667968706</v>
      </c>
      <c r="T94" s="78">
        <v>24998.169460937501</v>
      </c>
      <c r="U94" s="78">
        <v>12285.125044921901</v>
      </c>
      <c r="V94" s="78">
        <v>113848.83417968699</v>
      </c>
      <c r="W94" s="78">
        <v>6120.8006591796802</v>
      </c>
      <c r="X94" s="78">
        <v>22400.551821086799</v>
      </c>
      <c r="Y94" s="78">
        <v>17125.977484374998</v>
      </c>
      <c r="Z94" s="78">
        <v>440.31810510253899</v>
      </c>
      <c r="AA94" s="78">
        <v>45489.613869140703</v>
      </c>
      <c r="AB94" s="78">
        <v>31600.758800781201</v>
      </c>
      <c r="AC94" s="78">
        <v>44004.853233329697</v>
      </c>
      <c r="AD94" s="78">
        <v>64468.31028125</v>
      </c>
      <c r="AE94" s="78">
        <v>15946.3260371094</v>
      </c>
      <c r="AF94" s="78">
        <v>12.7036087802419</v>
      </c>
      <c r="AG94" s="78">
        <v>37855.455609375</v>
      </c>
      <c r="AH94" s="78">
        <v>76438.073031249995</v>
      </c>
      <c r="AI94" s="78">
        <v>16856.619531249999</v>
      </c>
      <c r="AJ94" s="78">
        <v>89.721339111328206</v>
      </c>
      <c r="AK94" s="78">
        <v>4784.8846923828196</v>
      </c>
      <c r="AL94" s="78">
        <v>34132.247800781202</v>
      </c>
      <c r="AM94" s="78">
        <v>35422.058798090198</v>
      </c>
      <c r="AN94" s="78">
        <v>8766.1866210937405</v>
      </c>
      <c r="AO94" s="78">
        <v>63669.784585937501</v>
      </c>
      <c r="AP94" s="78">
        <v>491.025862304687</v>
      </c>
      <c r="AQ94" s="78">
        <v>75098.376240234502</v>
      </c>
      <c r="AR94" s="78">
        <v>73876.138359038203</v>
      </c>
      <c r="AS94" s="78">
        <v>82345.680414062503</v>
      </c>
      <c r="AT94" s="78">
        <v>20019.738860635101</v>
      </c>
      <c r="AU94" s="78">
        <v>93171.824683593804</v>
      </c>
      <c r="AV94" s="78">
        <v>45254.991542968797</v>
      </c>
      <c r="AW94" s="78">
        <v>5828.0470355549696</v>
      </c>
      <c r="AX94" s="78">
        <v>72794.289707031203</v>
      </c>
      <c r="AY94" s="78">
        <v>73818.014325534794</v>
      </c>
    </row>
    <row r="95" spans="1:51" x14ac:dyDescent="0.25">
      <c r="A95" s="90">
        <v>43650</v>
      </c>
      <c r="B95" s="91">
        <v>22</v>
      </c>
      <c r="C95" s="78">
        <v>51968.886363281301</v>
      </c>
      <c r="D95" s="78">
        <v>57077.588828993103</v>
      </c>
      <c r="E95" s="78">
        <v>33271.538984375002</v>
      </c>
      <c r="F95" s="78">
        <v>97155.216274697596</v>
      </c>
      <c r="G95" s="78">
        <v>48343.958729978804</v>
      </c>
      <c r="H95" s="78">
        <v>6267.3234303559102</v>
      </c>
      <c r="I95" s="78">
        <v>44255.248513671897</v>
      </c>
      <c r="J95" s="78">
        <v>133.03923606872601</v>
      </c>
      <c r="K95" s="78">
        <v>31004.5295410156</v>
      </c>
      <c r="L95" s="78">
        <v>15591.4746492005</v>
      </c>
      <c r="M95" s="78">
        <v>38088.9135351562</v>
      </c>
      <c r="N95" s="78">
        <v>18177.180767683101</v>
      </c>
      <c r="O95" s="78">
        <v>70713.457499046897</v>
      </c>
      <c r="P95" s="78">
        <v>2245.1704443359299</v>
      </c>
      <c r="Q95" s="78">
        <v>32.494524955749498</v>
      </c>
      <c r="R95" s="78">
        <v>11102.9546264648</v>
      </c>
      <c r="S95" s="78">
        <v>75242.784070312497</v>
      </c>
      <c r="T95" s="78">
        <v>23347.421794921898</v>
      </c>
      <c r="U95" s="78">
        <v>11601.112501953099</v>
      </c>
      <c r="V95" s="78">
        <v>114212.78353125</v>
      </c>
      <c r="W95" s="78">
        <v>6058.60888671876</v>
      </c>
      <c r="X95" s="78">
        <v>22098.1437578525</v>
      </c>
      <c r="Y95" s="78">
        <v>17271.946250000001</v>
      </c>
      <c r="Z95" s="78">
        <v>437.96493984375002</v>
      </c>
      <c r="AA95" s="78">
        <v>45187.972007812597</v>
      </c>
      <c r="AB95" s="78">
        <v>29099.558328125</v>
      </c>
      <c r="AC95" s="78">
        <v>42207.514333373401</v>
      </c>
      <c r="AD95" s="78">
        <v>65101.119648437503</v>
      </c>
      <c r="AE95" s="78">
        <v>16098.846556640599</v>
      </c>
      <c r="AF95" s="78">
        <v>12.7036087802419</v>
      </c>
      <c r="AG95" s="78">
        <v>38073.1438203125</v>
      </c>
      <c r="AH95" s="78">
        <v>78170.339140625001</v>
      </c>
      <c r="AI95" s="78">
        <v>16244.749462890601</v>
      </c>
      <c r="AJ95" s="78">
        <v>79.948220703125102</v>
      </c>
      <c r="AK95" s="78">
        <v>4776.40318847657</v>
      </c>
      <c r="AL95" s="78">
        <v>34444.082023437499</v>
      </c>
      <c r="AM95" s="78">
        <v>35404.742180902802</v>
      </c>
      <c r="AN95" s="78">
        <v>8854.556640625</v>
      </c>
      <c r="AO95" s="78">
        <v>63391.418071289103</v>
      </c>
      <c r="AP95" s="78">
        <v>450.35200781250001</v>
      </c>
      <c r="AQ95" s="78">
        <v>70629.202398437395</v>
      </c>
      <c r="AR95" s="78">
        <v>74421.579755522704</v>
      </c>
      <c r="AS95" s="78">
        <v>82936.499855468704</v>
      </c>
      <c r="AT95" s="78">
        <v>19726.037427041399</v>
      </c>
      <c r="AU95" s="78">
        <v>93340.948429687603</v>
      </c>
      <c r="AV95" s="78">
        <v>46210.111199218802</v>
      </c>
      <c r="AW95" s="78">
        <v>5953.3950666416504</v>
      </c>
      <c r="AX95" s="78">
        <v>74164.210512695296</v>
      </c>
      <c r="AY95" s="78">
        <v>68975.356841159897</v>
      </c>
    </row>
    <row r="96" spans="1:51" x14ac:dyDescent="0.25">
      <c r="A96" s="90">
        <v>43650</v>
      </c>
      <c r="B96" s="91">
        <v>23</v>
      </c>
      <c r="C96" s="78">
        <v>47129.965068359401</v>
      </c>
      <c r="D96" s="78">
        <v>53495.676918836798</v>
      </c>
      <c r="E96" s="78">
        <v>30464.555117187501</v>
      </c>
      <c r="F96" s="78">
        <v>87525.229337197597</v>
      </c>
      <c r="G96" s="78">
        <v>44111.072259275599</v>
      </c>
      <c r="H96" s="78">
        <v>5860.7588108402697</v>
      </c>
      <c r="I96" s="78">
        <v>40404.654268554703</v>
      </c>
      <c r="J96" s="78">
        <v>122.900632858276</v>
      </c>
      <c r="K96" s="78">
        <v>28996.064648437499</v>
      </c>
      <c r="L96" s="78">
        <v>14698.495898224</v>
      </c>
      <c r="M96" s="78">
        <v>36628.624919531299</v>
      </c>
      <c r="N96" s="78">
        <v>16334.4815098706</v>
      </c>
      <c r="O96" s="78">
        <v>66098.806158062507</v>
      </c>
      <c r="P96" s="78">
        <v>2009.5782656250001</v>
      </c>
      <c r="Q96" s="78">
        <v>32.489030838012702</v>
      </c>
      <c r="R96" s="78">
        <v>10454.4295043945</v>
      </c>
      <c r="S96" s="78">
        <v>70712.495750000002</v>
      </c>
      <c r="T96" s="78">
        <v>20946.8431972656</v>
      </c>
      <c r="U96" s="78">
        <v>10413.691683593701</v>
      </c>
      <c r="V96" s="78">
        <v>106138.974609375</v>
      </c>
      <c r="W96" s="78">
        <v>5607.6854980468797</v>
      </c>
      <c r="X96" s="78">
        <v>20293.3424125868</v>
      </c>
      <c r="Y96" s="78">
        <v>15962.029226562499</v>
      </c>
      <c r="Z96" s="78">
        <v>428.245289587402</v>
      </c>
      <c r="AA96" s="78">
        <v>41743.691390624997</v>
      </c>
      <c r="AB96" s="78">
        <v>26433.677083984399</v>
      </c>
      <c r="AC96" s="78">
        <v>38686.905913996699</v>
      </c>
      <c r="AD96" s="78">
        <v>61151.397542968698</v>
      </c>
      <c r="AE96" s="78">
        <v>15763.7413359375</v>
      </c>
      <c r="AF96" s="78">
        <v>12.7036087802419</v>
      </c>
      <c r="AG96" s="78">
        <v>35212.854359375</v>
      </c>
      <c r="AH96" s="78">
        <v>74061.336085937495</v>
      </c>
      <c r="AI96" s="78">
        <v>14473.8912597656</v>
      </c>
      <c r="AJ96" s="78">
        <v>76.920701171876104</v>
      </c>
      <c r="AK96" s="78">
        <v>4405.98912597656</v>
      </c>
      <c r="AL96" s="78">
        <v>32165.636525390601</v>
      </c>
      <c r="AM96" s="78">
        <v>32636.629409418401</v>
      </c>
      <c r="AN96" s="78">
        <v>8148.45410156249</v>
      </c>
      <c r="AO96" s="78">
        <v>59573.662392089798</v>
      </c>
      <c r="AP96" s="78">
        <v>431.56264062499997</v>
      </c>
      <c r="AQ96" s="78">
        <v>64899.599671875098</v>
      </c>
      <c r="AR96" s="78">
        <v>69994.609124663402</v>
      </c>
      <c r="AS96" s="78">
        <v>77606.382410156293</v>
      </c>
      <c r="AT96" s="78">
        <v>18510.727587197602</v>
      </c>
      <c r="AU96" s="78">
        <v>87807.896687500004</v>
      </c>
      <c r="AV96" s="78">
        <v>43817.280925781299</v>
      </c>
      <c r="AW96" s="78">
        <v>5635.1934355468702</v>
      </c>
      <c r="AX96" s="78">
        <v>69919.572773437496</v>
      </c>
      <c r="AY96" s="78">
        <v>63190.3636868631</v>
      </c>
    </row>
    <row r="97" spans="1:51" x14ac:dyDescent="0.25">
      <c r="A97" s="90">
        <v>43650</v>
      </c>
      <c r="B97" s="91">
        <v>24</v>
      </c>
      <c r="C97" s="78">
        <v>41427.0038574219</v>
      </c>
      <c r="D97" s="78">
        <v>47454.309586805597</v>
      </c>
      <c r="E97" s="78">
        <v>25804.856250000001</v>
      </c>
      <c r="F97" s="78">
        <v>75150.302122353794</v>
      </c>
      <c r="G97" s="78">
        <v>38316.053263181799</v>
      </c>
      <c r="H97" s="78">
        <v>6000.0743177621498</v>
      </c>
      <c r="I97" s="78">
        <v>35363.030444335898</v>
      </c>
      <c r="J97" s="78">
        <v>104.40708923339901</v>
      </c>
      <c r="K97" s="78">
        <v>25542.930517578101</v>
      </c>
      <c r="L97" s="78">
        <v>12328.760650177101</v>
      </c>
      <c r="M97" s="78">
        <v>35134.051451562496</v>
      </c>
      <c r="N97" s="78">
        <v>14329.1469981519</v>
      </c>
      <c r="O97" s="78">
        <v>57868.605975687497</v>
      </c>
      <c r="P97" s="78">
        <v>1858.79211718751</v>
      </c>
      <c r="Q97" s="78">
        <v>32.3728928565979</v>
      </c>
      <c r="R97" s="78">
        <v>8883.5657836913906</v>
      </c>
      <c r="S97" s="78">
        <v>61474.048623046903</v>
      </c>
      <c r="T97" s="78">
        <v>18329.681010742199</v>
      </c>
      <c r="U97" s="78">
        <v>9103.0548554687393</v>
      </c>
      <c r="V97" s="78">
        <v>90706.799558593804</v>
      </c>
      <c r="W97" s="78">
        <v>5241.3897460937596</v>
      </c>
      <c r="X97" s="78">
        <v>17942.292962930602</v>
      </c>
      <c r="Y97" s="78">
        <v>15283.7831992188</v>
      </c>
      <c r="Z97" s="78">
        <v>397.38238187866199</v>
      </c>
      <c r="AA97" s="78">
        <v>36740.370308593803</v>
      </c>
      <c r="AB97" s="78">
        <v>23283.476263671899</v>
      </c>
      <c r="AC97" s="78">
        <v>33540.765262450703</v>
      </c>
      <c r="AD97" s="78">
        <v>52645.308078125003</v>
      </c>
      <c r="AE97" s="78">
        <v>13798.8154609375</v>
      </c>
      <c r="AF97" s="78">
        <v>12.7036087802419</v>
      </c>
      <c r="AG97" s="78">
        <v>30098.3586640625</v>
      </c>
      <c r="AH97" s="78">
        <v>60071.678960937497</v>
      </c>
      <c r="AI97" s="78">
        <v>13281.916015625</v>
      </c>
      <c r="AJ97" s="78">
        <v>78.999964599609001</v>
      </c>
      <c r="AK97" s="78">
        <v>4048.4651025390599</v>
      </c>
      <c r="AL97" s="78">
        <v>27506.8385996094</v>
      </c>
      <c r="AM97" s="78">
        <v>28198.119223871501</v>
      </c>
      <c r="AN97" s="78">
        <v>6659.2741210937602</v>
      </c>
      <c r="AO97" s="78">
        <v>52138.168076171904</v>
      </c>
      <c r="AP97" s="78">
        <v>308.06040661621199</v>
      </c>
      <c r="AQ97" s="78">
        <v>57510.612249999896</v>
      </c>
      <c r="AR97" s="78">
        <v>61188.490498686697</v>
      </c>
      <c r="AS97" s="78">
        <v>67122.194427734299</v>
      </c>
      <c r="AT97" s="78">
        <v>17051.304036416299</v>
      </c>
      <c r="AU97" s="78">
        <v>76042.035859374999</v>
      </c>
      <c r="AV97" s="78">
        <v>37854.926265624999</v>
      </c>
      <c r="AW97" s="78">
        <v>7058.3833530605498</v>
      </c>
      <c r="AX97" s="78">
        <v>60072.105390625002</v>
      </c>
      <c r="AY97" s="78">
        <v>56591.1307864724</v>
      </c>
    </row>
    <row r="98" spans="1:51" x14ac:dyDescent="0.25">
      <c r="A98" s="90">
        <v>43651</v>
      </c>
      <c r="B98" s="91">
        <v>1</v>
      </c>
      <c r="C98" s="78">
        <v>36662.050337890701</v>
      </c>
      <c r="D98" s="78">
        <v>40288.1809305555</v>
      </c>
      <c r="E98" s="78">
        <v>21851.9575878906</v>
      </c>
      <c r="F98" s="78">
        <v>64172.019266885101</v>
      </c>
      <c r="G98" s="78">
        <v>30257.610804197499</v>
      </c>
      <c r="H98" s="78">
        <v>5993.01631898091</v>
      </c>
      <c r="I98" s="78">
        <v>30465.960208984401</v>
      </c>
      <c r="J98" s="78">
        <v>89.526472091674805</v>
      </c>
      <c r="K98" s="78">
        <v>21342.022949218801</v>
      </c>
      <c r="L98" s="78">
        <v>11078.428718536499</v>
      </c>
      <c r="M98" s="78">
        <v>33810.9314054688</v>
      </c>
      <c r="N98" s="78">
        <v>12795.583007917499</v>
      </c>
      <c r="O98" s="78">
        <v>48777.269660062499</v>
      </c>
      <c r="P98" s="78">
        <v>1678.1774550781299</v>
      </c>
      <c r="Q98" s="78">
        <v>32.0475206375122</v>
      </c>
      <c r="R98" s="78">
        <v>7160.86971435548</v>
      </c>
      <c r="S98" s="78">
        <v>50627.743275390698</v>
      </c>
      <c r="T98" s="78">
        <v>16132.942012695299</v>
      </c>
      <c r="U98" s="78">
        <v>8049.0674462890502</v>
      </c>
      <c r="V98" s="78">
        <v>74482.388292968797</v>
      </c>
      <c r="W98" s="78">
        <v>4712.8757568359397</v>
      </c>
      <c r="X98" s="78">
        <v>15647.818790040001</v>
      </c>
      <c r="Y98" s="78">
        <v>13861.05728125</v>
      </c>
      <c r="Z98" s="78">
        <v>404.49339015502898</v>
      </c>
      <c r="AA98" s="78">
        <v>29962.3760625</v>
      </c>
      <c r="AB98" s="78">
        <v>20145.098072265599</v>
      </c>
      <c r="AC98" s="78">
        <v>29289.1515432997</v>
      </c>
      <c r="AD98" s="78">
        <v>42765.51615625</v>
      </c>
      <c r="AE98" s="78">
        <v>12477.1273037109</v>
      </c>
      <c r="AF98" s="78">
        <v>12.7036087802419</v>
      </c>
      <c r="AG98" s="78">
        <v>24300.201843750001</v>
      </c>
      <c r="AH98" s="78">
        <v>46493.620582031203</v>
      </c>
      <c r="AI98" s="78">
        <v>11499.277832031299</v>
      </c>
      <c r="AJ98" s="78">
        <v>78.635833984374997</v>
      </c>
      <c r="AK98" s="78">
        <v>3911.2696386718899</v>
      </c>
      <c r="AL98" s="78">
        <v>22120.380937499998</v>
      </c>
      <c r="AM98" s="78">
        <v>23878.197262934002</v>
      </c>
      <c r="AN98" s="78">
        <v>5040.0997070312496</v>
      </c>
      <c r="AO98" s="78">
        <v>43847.449109374997</v>
      </c>
      <c r="AP98" s="78">
        <v>236.81296997070399</v>
      </c>
      <c r="AQ98" s="78">
        <v>51362.375804687501</v>
      </c>
      <c r="AR98" s="78">
        <v>51819.258253569598</v>
      </c>
      <c r="AS98" s="78">
        <v>54942.6949101563</v>
      </c>
      <c r="AT98" s="78">
        <v>15516.3436887601</v>
      </c>
      <c r="AU98" s="78">
        <v>63171.457720703103</v>
      </c>
      <c r="AV98" s="78">
        <v>30734.1435351562</v>
      </c>
      <c r="AW98" s="78">
        <v>7425.4923535441703</v>
      </c>
      <c r="AX98" s="78">
        <v>48108.961884765697</v>
      </c>
      <c r="AY98" s="78">
        <v>50411.070999363001</v>
      </c>
    </row>
    <row r="99" spans="1:51" x14ac:dyDescent="0.25">
      <c r="A99" s="90">
        <v>43651</v>
      </c>
      <c r="B99" s="91">
        <v>2</v>
      </c>
      <c r="C99" s="78">
        <v>33270.189998046902</v>
      </c>
      <c r="D99" s="78">
        <v>33630.961301649302</v>
      </c>
      <c r="E99" s="78">
        <v>18804.7575488281</v>
      </c>
      <c r="F99" s="78">
        <v>56346.260305947602</v>
      </c>
      <c r="G99" s="78">
        <v>25271.580378416202</v>
      </c>
      <c r="H99" s="78">
        <v>5797.3693828090099</v>
      </c>
      <c r="I99" s="78">
        <v>26337.2149086914</v>
      </c>
      <c r="J99" s="78">
        <v>79.369440078735394</v>
      </c>
      <c r="K99" s="78">
        <v>17932.6579589844</v>
      </c>
      <c r="L99" s="78">
        <v>10459.195516387999</v>
      </c>
      <c r="M99" s="78">
        <v>31520.0508136719</v>
      </c>
      <c r="N99" s="78">
        <v>11660.5686368238</v>
      </c>
      <c r="O99" s="78">
        <v>41422.824214148401</v>
      </c>
      <c r="P99" s="78">
        <v>1492.073390625</v>
      </c>
      <c r="Q99" s="78">
        <v>31.237082004547101</v>
      </c>
      <c r="R99" s="78">
        <v>5801.9289916992202</v>
      </c>
      <c r="S99" s="78">
        <v>41126.062386718702</v>
      </c>
      <c r="T99" s="78">
        <v>14752.159702148399</v>
      </c>
      <c r="U99" s="78">
        <v>7303.3866718749996</v>
      </c>
      <c r="V99" s="78">
        <v>61586.757007812499</v>
      </c>
      <c r="W99" s="78">
        <v>4269.7503417968701</v>
      </c>
      <c r="X99" s="78">
        <v>14146.8847437118</v>
      </c>
      <c r="Y99" s="78">
        <v>12371.1365078125</v>
      </c>
      <c r="Z99" s="78">
        <v>393.87460369873003</v>
      </c>
      <c r="AA99" s="78">
        <v>24168.332682617201</v>
      </c>
      <c r="AB99" s="78">
        <v>17987.457279296901</v>
      </c>
      <c r="AC99" s="78">
        <v>26299.647748761901</v>
      </c>
      <c r="AD99" s="78">
        <v>35127.576679687503</v>
      </c>
      <c r="AE99" s="78">
        <v>11136.7329384766</v>
      </c>
      <c r="AF99" s="78">
        <v>12.7036087802419</v>
      </c>
      <c r="AG99" s="78">
        <v>19748.5087421875</v>
      </c>
      <c r="AH99" s="78">
        <v>35873.728558593801</v>
      </c>
      <c r="AI99" s="78">
        <v>9788.5028320312595</v>
      </c>
      <c r="AJ99" s="78">
        <v>73.294498046875106</v>
      </c>
      <c r="AK99" s="78">
        <v>3650.7471337890602</v>
      </c>
      <c r="AL99" s="78">
        <v>17620.5154453125</v>
      </c>
      <c r="AM99" s="78">
        <v>19722.6761418403</v>
      </c>
      <c r="AN99" s="78">
        <v>3864.67797851564</v>
      </c>
      <c r="AO99" s="78">
        <v>36692.321460449202</v>
      </c>
      <c r="AP99" s="78">
        <v>209.221758300782</v>
      </c>
      <c r="AQ99" s="78">
        <v>45790.9677666016</v>
      </c>
      <c r="AR99" s="78">
        <v>43771.8541510305</v>
      </c>
      <c r="AS99" s="78">
        <v>44028.733773437503</v>
      </c>
      <c r="AT99" s="78">
        <v>14228.2138059476</v>
      </c>
      <c r="AU99" s="78">
        <v>53019.203753906302</v>
      </c>
      <c r="AV99" s="78">
        <v>24507.552164062501</v>
      </c>
      <c r="AW99" s="78">
        <v>6419.6249114266102</v>
      </c>
      <c r="AX99" s="78">
        <v>38083.973469238299</v>
      </c>
      <c r="AY99" s="78">
        <v>45523.244348972301</v>
      </c>
    </row>
    <row r="100" spans="1:51" x14ac:dyDescent="0.25">
      <c r="A100" s="90">
        <v>43651</v>
      </c>
      <c r="B100" s="91">
        <v>3</v>
      </c>
      <c r="C100" s="78">
        <v>31033.610859375101</v>
      </c>
      <c r="D100" s="78">
        <v>29295.826379774298</v>
      </c>
      <c r="E100" s="78">
        <v>17004.993017578101</v>
      </c>
      <c r="F100" s="78">
        <v>51742.968317666302</v>
      </c>
      <c r="G100" s="78">
        <v>22433.357120603701</v>
      </c>
      <c r="H100" s="78">
        <v>5686.8724768090296</v>
      </c>
      <c r="I100" s="78">
        <v>23825.954431640599</v>
      </c>
      <c r="J100" s="78">
        <v>72.264074325561594</v>
      </c>
      <c r="K100" s="78">
        <v>15646.482861328101</v>
      </c>
      <c r="L100" s="78">
        <v>9719.4230271302295</v>
      </c>
      <c r="M100" s="78">
        <v>30528.538241796901</v>
      </c>
      <c r="N100" s="78">
        <v>10982.213558698801</v>
      </c>
      <c r="O100" s="78">
        <v>36846.849220187498</v>
      </c>
      <c r="P100" s="78">
        <v>1367.8568994140701</v>
      </c>
      <c r="Q100" s="78">
        <v>30.0950331687927</v>
      </c>
      <c r="R100" s="78">
        <v>5085.7485473632796</v>
      </c>
      <c r="S100" s="78">
        <v>35567.909917968798</v>
      </c>
      <c r="T100" s="78">
        <v>14036.4904394531</v>
      </c>
      <c r="U100" s="78">
        <v>7038.3966054687398</v>
      </c>
      <c r="V100" s="78">
        <v>54439.9239648437</v>
      </c>
      <c r="W100" s="78">
        <v>4197.8783935546899</v>
      </c>
      <c r="X100" s="78">
        <v>13182.8083495712</v>
      </c>
      <c r="Y100" s="78">
        <v>11653.335632812499</v>
      </c>
      <c r="Z100" s="78">
        <v>418.854009606933</v>
      </c>
      <c r="AA100" s="78">
        <v>21607.7202578125</v>
      </c>
      <c r="AB100" s="78">
        <v>16915.707328125001</v>
      </c>
      <c r="AC100" s="78">
        <v>24552.211839781499</v>
      </c>
      <c r="AD100" s="78">
        <v>30516.9919804688</v>
      </c>
      <c r="AE100" s="78">
        <v>9609.7482822265702</v>
      </c>
      <c r="AF100" s="78">
        <v>12.7036087802419</v>
      </c>
      <c r="AG100" s="78">
        <v>17067.558312500001</v>
      </c>
      <c r="AH100" s="78">
        <v>31071.588503906201</v>
      </c>
      <c r="AI100" s="78">
        <v>8864.8752929687598</v>
      </c>
      <c r="AJ100" s="78">
        <v>70.687127929687904</v>
      </c>
      <c r="AK100" s="78">
        <v>3552.74121093749</v>
      </c>
      <c r="AL100" s="78">
        <v>14515.0921914063</v>
      </c>
      <c r="AM100" s="78">
        <v>16826.583489496501</v>
      </c>
      <c r="AN100" s="78">
        <v>3224.2894042968801</v>
      </c>
      <c r="AO100" s="78">
        <v>32381.8262495118</v>
      </c>
      <c r="AP100" s="78">
        <v>148.82681982421801</v>
      </c>
      <c r="AQ100" s="78">
        <v>41992.745556640599</v>
      </c>
      <c r="AR100" s="78">
        <v>38493.7246090384</v>
      </c>
      <c r="AS100" s="78">
        <v>37541.053541015601</v>
      </c>
      <c r="AT100" s="78">
        <v>13373.041337197599</v>
      </c>
      <c r="AU100" s="78">
        <v>47336.818156250003</v>
      </c>
      <c r="AV100" s="78">
        <v>21322.152808593699</v>
      </c>
      <c r="AW100" s="78">
        <v>4076.7603520268099</v>
      </c>
      <c r="AX100" s="78">
        <v>32220.490494384801</v>
      </c>
      <c r="AY100" s="78">
        <v>42929.444014988003</v>
      </c>
    </row>
    <row r="101" spans="1:51" x14ac:dyDescent="0.25">
      <c r="A101" s="90">
        <v>43651</v>
      </c>
      <c r="B101" s="91">
        <v>4</v>
      </c>
      <c r="C101" s="78">
        <v>29777.375833984399</v>
      </c>
      <c r="D101" s="78">
        <v>27394.422200086799</v>
      </c>
      <c r="E101" s="78">
        <v>15990.008720703099</v>
      </c>
      <c r="F101" s="78">
        <v>49535.511407510101</v>
      </c>
      <c r="G101" s="78">
        <v>20739.289599119398</v>
      </c>
      <c r="H101" s="78">
        <v>5536.8844544808999</v>
      </c>
      <c r="I101" s="78">
        <v>22555.900452148398</v>
      </c>
      <c r="J101" s="78">
        <v>72.373680114746094</v>
      </c>
      <c r="K101" s="78">
        <v>14456.390527343799</v>
      </c>
      <c r="L101" s="78">
        <v>9364.5374870911692</v>
      </c>
      <c r="M101" s="78">
        <v>29790.7651554687</v>
      </c>
      <c r="N101" s="78">
        <v>10789.0802012769</v>
      </c>
      <c r="O101" s="78">
        <v>35019.7808926016</v>
      </c>
      <c r="P101" s="78">
        <v>1333.41397070312</v>
      </c>
      <c r="Q101" s="78">
        <v>28.8712267875671</v>
      </c>
      <c r="R101" s="78">
        <v>4715.8773681640596</v>
      </c>
      <c r="S101" s="78">
        <v>32631.0919765625</v>
      </c>
      <c r="T101" s="78">
        <v>13669.816088867199</v>
      </c>
      <c r="U101" s="78">
        <v>6821.8560957031304</v>
      </c>
      <c r="V101" s="78">
        <v>50679.3291523437</v>
      </c>
      <c r="W101" s="78">
        <v>4056.5153564453199</v>
      </c>
      <c r="X101" s="78">
        <v>12800.6450088525</v>
      </c>
      <c r="Y101" s="78">
        <v>11014.5525</v>
      </c>
      <c r="Z101" s="78">
        <v>435.541621704102</v>
      </c>
      <c r="AA101" s="78">
        <v>19250.232695312501</v>
      </c>
      <c r="AB101" s="78">
        <v>16464.445933593801</v>
      </c>
      <c r="AC101" s="78">
        <v>23731.511814712401</v>
      </c>
      <c r="AD101" s="78">
        <v>28534.7110234375</v>
      </c>
      <c r="AE101" s="78">
        <v>10133.7831064453</v>
      </c>
      <c r="AF101" s="78">
        <v>12.7036087802419</v>
      </c>
      <c r="AG101" s="78">
        <v>15667.958390625001</v>
      </c>
      <c r="AH101" s="78">
        <v>28725.943484374999</v>
      </c>
      <c r="AI101" s="78">
        <v>8420.94140625</v>
      </c>
      <c r="AJ101" s="78">
        <v>77.297624023437805</v>
      </c>
      <c r="AK101" s="78">
        <v>3504.1195458984498</v>
      </c>
      <c r="AL101" s="78">
        <v>12772.206022460899</v>
      </c>
      <c r="AM101" s="78">
        <v>16402.736543207498</v>
      </c>
      <c r="AN101" s="78">
        <v>2900.0504394531299</v>
      </c>
      <c r="AO101" s="78">
        <v>29970.723660644599</v>
      </c>
      <c r="AP101" s="78">
        <v>129.671869506836</v>
      </c>
      <c r="AQ101" s="78">
        <v>39819.150334960999</v>
      </c>
      <c r="AR101" s="78">
        <v>35852.425989897703</v>
      </c>
      <c r="AS101" s="78">
        <v>34253.462707031198</v>
      </c>
      <c r="AT101" s="78">
        <v>13402.239876260101</v>
      </c>
      <c r="AU101" s="78">
        <v>44543.394107421896</v>
      </c>
      <c r="AV101" s="78">
        <v>19800.747234375001</v>
      </c>
      <c r="AW101" s="78">
        <v>3041.8713363924799</v>
      </c>
      <c r="AX101" s="78">
        <v>29704.879285888699</v>
      </c>
      <c r="AY101" s="78">
        <v>41511.113343113</v>
      </c>
    </row>
    <row r="102" spans="1:51" x14ac:dyDescent="0.25">
      <c r="A102" s="90">
        <v>43651</v>
      </c>
      <c r="B102" s="91">
        <v>5</v>
      </c>
      <c r="C102" s="78">
        <v>29153.1144746094</v>
      </c>
      <c r="D102" s="78">
        <v>27225.1840360243</v>
      </c>
      <c r="E102" s="78">
        <v>15788.262705078099</v>
      </c>
      <c r="F102" s="78">
        <v>48892.195141885102</v>
      </c>
      <c r="G102" s="78">
        <v>20337.4620522443</v>
      </c>
      <c r="H102" s="78">
        <v>5863.2124921371396</v>
      </c>
      <c r="I102" s="78">
        <v>22344.959660644501</v>
      </c>
      <c r="J102" s="78">
        <v>69.857507705688505</v>
      </c>
      <c r="K102" s="78">
        <v>14258.554882812499</v>
      </c>
      <c r="L102" s="78">
        <v>9000.1407732240004</v>
      </c>
      <c r="M102" s="78">
        <v>29722.5932492188</v>
      </c>
      <c r="N102" s="78">
        <v>10809.7673770581</v>
      </c>
      <c r="O102" s="78">
        <v>34455.855490156202</v>
      </c>
      <c r="P102" s="78">
        <v>1309.4069482421801</v>
      </c>
      <c r="Q102" s="78">
        <v>29.237422466278101</v>
      </c>
      <c r="R102" s="78">
        <v>4589.5250610351504</v>
      </c>
      <c r="S102" s="78">
        <v>31545.762638671898</v>
      </c>
      <c r="T102" s="78">
        <v>13682.4143701172</v>
      </c>
      <c r="U102" s="78">
        <v>6776.3419248046903</v>
      </c>
      <c r="V102" s="78">
        <v>49073.222855468797</v>
      </c>
      <c r="W102" s="78">
        <v>3915.3554443359299</v>
      </c>
      <c r="X102" s="78">
        <v>12827.1970652118</v>
      </c>
      <c r="Y102" s="78">
        <v>11062.336484375001</v>
      </c>
      <c r="Z102" s="78">
        <v>419.02766695556602</v>
      </c>
      <c r="AA102" s="78">
        <v>18584.324663086001</v>
      </c>
      <c r="AB102" s="78">
        <v>16380.969523437499</v>
      </c>
      <c r="AC102" s="78">
        <v>23514.7769799007</v>
      </c>
      <c r="AD102" s="78">
        <v>27863.997507812499</v>
      </c>
      <c r="AE102" s="78">
        <v>9921.2947285156497</v>
      </c>
      <c r="AF102" s="78">
        <v>12.7036087802419</v>
      </c>
      <c r="AG102" s="78">
        <v>15242.6607148437</v>
      </c>
      <c r="AH102" s="78">
        <v>27428.470761718701</v>
      </c>
      <c r="AI102" s="78">
        <v>8236.3886718750091</v>
      </c>
      <c r="AJ102" s="78">
        <v>78.767877685546793</v>
      </c>
      <c r="AK102" s="78">
        <v>3490.9624072265601</v>
      </c>
      <c r="AL102" s="78">
        <v>12276.9852167969</v>
      </c>
      <c r="AM102" s="78">
        <v>15891.882117426199</v>
      </c>
      <c r="AN102" s="78">
        <v>2780.0723632812501</v>
      </c>
      <c r="AO102" s="78">
        <v>29182.197824707</v>
      </c>
      <c r="AP102" s="78">
        <v>161.14748535156201</v>
      </c>
      <c r="AQ102" s="78">
        <v>39134.085395507798</v>
      </c>
      <c r="AR102" s="78">
        <v>34967.0380436087</v>
      </c>
      <c r="AS102" s="78">
        <v>33442.4588847657</v>
      </c>
      <c r="AT102" s="78">
        <v>13423.4924192288</v>
      </c>
      <c r="AU102" s="78">
        <v>43530.561865234296</v>
      </c>
      <c r="AV102" s="78">
        <v>19484.5499140625</v>
      </c>
      <c r="AW102" s="78">
        <v>3766.9691977539101</v>
      </c>
      <c r="AX102" s="78">
        <v>28621.235656738299</v>
      </c>
      <c r="AY102" s="78">
        <v>41202.577591159898</v>
      </c>
    </row>
    <row r="103" spans="1:51" x14ac:dyDescent="0.25">
      <c r="A103" s="90">
        <v>43651</v>
      </c>
      <c r="B103" s="91">
        <v>6</v>
      </c>
      <c r="C103" s="78">
        <v>29943.1014765625</v>
      </c>
      <c r="D103" s="78">
        <v>28441.606946180498</v>
      </c>
      <c r="E103" s="78">
        <v>16431.7902832031</v>
      </c>
      <c r="F103" s="78">
        <v>50138.156079385102</v>
      </c>
      <c r="G103" s="78">
        <v>22101.421444822499</v>
      </c>
      <c r="H103" s="78">
        <v>5898.6158369652703</v>
      </c>
      <c r="I103" s="78">
        <v>23129.2494477539</v>
      </c>
      <c r="J103" s="78">
        <v>67.540272712707605</v>
      </c>
      <c r="K103" s="78">
        <v>14655.528979492199</v>
      </c>
      <c r="L103" s="78">
        <v>9933.8006218567898</v>
      </c>
      <c r="M103" s="78">
        <v>29860.449166015602</v>
      </c>
      <c r="N103" s="78">
        <v>11202.562347761301</v>
      </c>
      <c r="O103" s="78">
        <v>35741.581521796899</v>
      </c>
      <c r="P103" s="78">
        <v>1390.8634189453101</v>
      </c>
      <c r="Q103" s="78">
        <v>28.602171897888201</v>
      </c>
      <c r="R103" s="78">
        <v>4899.5285766601601</v>
      </c>
      <c r="S103" s="78">
        <v>33235.410395507803</v>
      </c>
      <c r="T103" s="78">
        <v>14263.404901367199</v>
      </c>
      <c r="U103" s="78">
        <v>7033.5368310546901</v>
      </c>
      <c r="V103" s="78">
        <v>51142.302281249998</v>
      </c>
      <c r="W103" s="78">
        <v>3862.08586425781</v>
      </c>
      <c r="X103" s="78">
        <v>13749.050500383701</v>
      </c>
      <c r="Y103" s="78">
        <v>11431.7633789063</v>
      </c>
      <c r="Z103" s="78">
        <v>401.48498109130901</v>
      </c>
      <c r="AA103" s="78">
        <v>19808.3230605469</v>
      </c>
      <c r="AB103" s="78">
        <v>17043.862207031299</v>
      </c>
      <c r="AC103" s="78">
        <v>24030.784928434699</v>
      </c>
      <c r="AD103" s="78">
        <v>29461.216109375</v>
      </c>
      <c r="AE103" s="78">
        <v>9929.9955703125197</v>
      </c>
      <c r="AF103" s="78">
        <v>12.7036087802419</v>
      </c>
      <c r="AG103" s="78">
        <v>16185.454374999999</v>
      </c>
      <c r="AH103" s="78">
        <v>31293.639105468799</v>
      </c>
      <c r="AI103" s="78">
        <v>8622.9912597656094</v>
      </c>
      <c r="AJ103" s="78">
        <v>76.711981445312105</v>
      </c>
      <c r="AK103" s="78">
        <v>3619.71198730469</v>
      </c>
      <c r="AL103" s="78">
        <v>13326.7997412109</v>
      </c>
      <c r="AM103" s="78">
        <v>16648.459260980901</v>
      </c>
      <c r="AN103" s="78">
        <v>3033.7561523437498</v>
      </c>
      <c r="AO103" s="78">
        <v>30418.325321777302</v>
      </c>
      <c r="AP103" s="78">
        <v>176.63275720214901</v>
      </c>
      <c r="AQ103" s="78">
        <v>39840.622795898496</v>
      </c>
      <c r="AR103" s="78">
        <v>36304.518661772701</v>
      </c>
      <c r="AS103" s="78">
        <v>35693.423554687499</v>
      </c>
      <c r="AT103" s="78">
        <v>13788.3631457913</v>
      </c>
      <c r="AU103" s="78">
        <v>44656.102958984397</v>
      </c>
      <c r="AV103" s="78">
        <v>20990.461652343802</v>
      </c>
      <c r="AW103" s="78">
        <v>2990.45920800781</v>
      </c>
      <c r="AX103" s="78">
        <v>30208.444753418</v>
      </c>
      <c r="AY103" s="78">
        <v>42318.161030613002</v>
      </c>
    </row>
    <row r="104" spans="1:51" x14ac:dyDescent="0.25">
      <c r="A104" s="90">
        <v>43651</v>
      </c>
      <c r="B104" s="91">
        <v>7</v>
      </c>
      <c r="C104" s="78">
        <v>35884.870484375002</v>
      </c>
      <c r="D104" s="78">
        <v>35437.315504774298</v>
      </c>
      <c r="E104" s="78">
        <v>21173.237021484401</v>
      </c>
      <c r="F104" s="78">
        <v>62820.847610635101</v>
      </c>
      <c r="G104" s="78">
        <v>29846.660958494402</v>
      </c>
      <c r="H104" s="78">
        <v>6291.5802529184002</v>
      </c>
      <c r="I104" s="78">
        <v>28482.989329589898</v>
      </c>
      <c r="J104" s="78">
        <v>73.641777038574205</v>
      </c>
      <c r="K104" s="78">
        <v>18083.377050781299</v>
      </c>
      <c r="L104" s="78">
        <v>11545.8405906068</v>
      </c>
      <c r="M104" s="78">
        <v>34809.850569531198</v>
      </c>
      <c r="N104" s="78">
        <v>13818.6923985425</v>
      </c>
      <c r="O104" s="78">
        <v>44743.540436921903</v>
      </c>
      <c r="P104" s="78">
        <v>1599.47955175782</v>
      </c>
      <c r="Q104" s="78">
        <v>29.3964734077454</v>
      </c>
      <c r="R104" s="78">
        <v>6711.5023437500004</v>
      </c>
      <c r="S104" s="78">
        <v>42636.4454941406</v>
      </c>
      <c r="T104" s="78">
        <v>16954.0951669922</v>
      </c>
      <c r="U104" s="78">
        <v>8870.1192167968802</v>
      </c>
      <c r="V104" s="78">
        <v>67234.162039062503</v>
      </c>
      <c r="W104" s="78">
        <v>4416.6265380859404</v>
      </c>
      <c r="X104" s="78">
        <v>15349.564269336801</v>
      </c>
      <c r="Y104" s="78">
        <v>13891.2366132813</v>
      </c>
      <c r="Z104" s="78">
        <v>399.717759228516</v>
      </c>
      <c r="AA104" s="78">
        <v>26434.3938271484</v>
      </c>
      <c r="AB104" s="78">
        <v>21373.7201972656</v>
      </c>
      <c r="AC104" s="78">
        <v>29009.151721464401</v>
      </c>
      <c r="AD104" s="78">
        <v>39290.595855468702</v>
      </c>
      <c r="AE104" s="78">
        <v>11008.1577744141</v>
      </c>
      <c r="AF104" s="78">
        <v>12.7036087802419</v>
      </c>
      <c r="AG104" s="78">
        <v>21644.677691406199</v>
      </c>
      <c r="AH104" s="78">
        <v>42941.944718749997</v>
      </c>
      <c r="AI104" s="78">
        <v>6817.6012207031299</v>
      </c>
      <c r="AJ104" s="78">
        <v>84.902791503906698</v>
      </c>
      <c r="AK104" s="78">
        <v>3989.0573437500002</v>
      </c>
      <c r="AL104" s="78">
        <v>17353.3659238281</v>
      </c>
      <c r="AM104" s="78">
        <v>22579.105774652799</v>
      </c>
      <c r="AN104" s="78">
        <v>4566.9158691406301</v>
      </c>
      <c r="AO104" s="78">
        <v>38559.125138183597</v>
      </c>
      <c r="AP104" s="78">
        <v>238.702008789063</v>
      </c>
      <c r="AQ104" s="78">
        <v>46240.837884765599</v>
      </c>
      <c r="AR104" s="78">
        <v>45778.970771147702</v>
      </c>
      <c r="AS104" s="78">
        <v>45805.683408203098</v>
      </c>
      <c r="AT104" s="78">
        <v>15833.3631965726</v>
      </c>
      <c r="AU104" s="78">
        <v>57829.545998046902</v>
      </c>
      <c r="AV104" s="78">
        <v>26557.151925781302</v>
      </c>
      <c r="AW104" s="78">
        <v>6674.4299233398497</v>
      </c>
      <c r="AX104" s="78">
        <v>39208.958414306697</v>
      </c>
      <c r="AY104" s="78">
        <v>49810.049434909903</v>
      </c>
    </row>
    <row r="105" spans="1:51" x14ac:dyDescent="0.25">
      <c r="A105" s="90">
        <v>43651</v>
      </c>
      <c r="B105" s="91">
        <v>8</v>
      </c>
      <c r="C105" s="78">
        <v>46328.769105468702</v>
      </c>
      <c r="D105" s="78">
        <v>43465.204844617998</v>
      </c>
      <c r="E105" s="78">
        <v>26037.0547070313</v>
      </c>
      <c r="F105" s="78">
        <v>81077.624809853805</v>
      </c>
      <c r="G105" s="78">
        <v>36646.642357969402</v>
      </c>
      <c r="H105" s="78">
        <v>7014.10339094964</v>
      </c>
      <c r="I105" s="78">
        <v>38666.243817382798</v>
      </c>
      <c r="J105" s="78">
        <v>90.686166763305593</v>
      </c>
      <c r="K105" s="78">
        <v>23793.287988281299</v>
      </c>
      <c r="L105" s="78">
        <v>13751.127953888101</v>
      </c>
      <c r="M105" s="78">
        <v>40476.986514062497</v>
      </c>
      <c r="N105" s="78">
        <v>15922.1932950269</v>
      </c>
      <c r="O105" s="78">
        <v>58131.842687843702</v>
      </c>
      <c r="P105" s="78">
        <v>2070.2429517027499</v>
      </c>
      <c r="Q105" s="78">
        <v>30.429592132568398</v>
      </c>
      <c r="R105" s="78">
        <v>7444.6229125976597</v>
      </c>
      <c r="S105" s="78">
        <v>52086.0190859375</v>
      </c>
      <c r="T105" s="78">
        <v>19148.846166015599</v>
      </c>
      <c r="U105" s="78">
        <v>10017.515347656299</v>
      </c>
      <c r="V105" s="78">
        <v>82275.098343749996</v>
      </c>
      <c r="W105" s="78">
        <v>5213.9647705077996</v>
      </c>
      <c r="X105" s="78">
        <v>20162.0363719415</v>
      </c>
      <c r="Y105" s="78">
        <v>16736.5986132812</v>
      </c>
      <c r="Z105" s="78">
        <v>409.374070239258</v>
      </c>
      <c r="AA105" s="78">
        <v>33543.900330078097</v>
      </c>
      <c r="AB105" s="78">
        <v>30266.8547617187</v>
      </c>
      <c r="AC105" s="78">
        <v>35581.907846245602</v>
      </c>
      <c r="AD105" s="78">
        <v>45849.179050781197</v>
      </c>
      <c r="AE105" s="78">
        <v>12784.7588056641</v>
      </c>
      <c r="AF105" s="78">
        <v>12.7036087802419</v>
      </c>
      <c r="AG105" s="78">
        <v>27404.418925781301</v>
      </c>
      <c r="AH105" s="78">
        <v>49724.6315234375</v>
      </c>
      <c r="AI105" s="78">
        <v>8748.36328125</v>
      </c>
      <c r="AJ105" s="78">
        <v>142.09657714843701</v>
      </c>
      <c r="AK105" s="78">
        <v>4379.3309161907</v>
      </c>
      <c r="AL105" s="78">
        <v>20648.982275390601</v>
      </c>
      <c r="AM105" s="78">
        <v>26863.170005121599</v>
      </c>
      <c r="AN105" s="78">
        <v>5482.1046386718699</v>
      </c>
      <c r="AO105" s="78">
        <v>49061.068904296902</v>
      </c>
      <c r="AP105" s="78">
        <v>316.90002062988299</v>
      </c>
      <c r="AQ105" s="78">
        <v>62297.805910156101</v>
      </c>
      <c r="AR105" s="78">
        <v>57746.221257475903</v>
      </c>
      <c r="AS105" s="78">
        <v>55227.955400390601</v>
      </c>
      <c r="AT105" s="78">
        <v>18392.9297082913</v>
      </c>
      <c r="AU105" s="78">
        <v>73045.325121093701</v>
      </c>
      <c r="AV105" s="78">
        <v>29437.293851562499</v>
      </c>
      <c r="AW105" s="78">
        <v>5115.6232620407</v>
      </c>
      <c r="AX105" s="78">
        <v>47356.0402905273</v>
      </c>
      <c r="AY105" s="78">
        <v>68209.426864597204</v>
      </c>
    </row>
    <row r="106" spans="1:51" x14ac:dyDescent="0.25">
      <c r="A106" s="90">
        <v>43651</v>
      </c>
      <c r="B106" s="91">
        <v>9</v>
      </c>
      <c r="C106" s="78">
        <v>51835.191671875</v>
      </c>
      <c r="D106" s="78">
        <v>48914.518223524203</v>
      </c>
      <c r="E106" s="78">
        <v>26367.795361328099</v>
      </c>
      <c r="F106" s="78">
        <v>85383.759040322693</v>
      </c>
      <c r="G106" s="78">
        <v>45256.259251313299</v>
      </c>
      <c r="H106" s="78">
        <v>9301.1782771840208</v>
      </c>
      <c r="I106" s="78">
        <v>44716.213408203097</v>
      </c>
      <c r="J106" s="78">
        <v>95.975503921508803</v>
      </c>
      <c r="K106" s="78">
        <v>27222.8134277344</v>
      </c>
      <c r="L106" s="78">
        <v>16828.852694122401</v>
      </c>
      <c r="M106" s="78">
        <v>41664.794800781303</v>
      </c>
      <c r="N106" s="78">
        <v>14907.7553028394</v>
      </c>
      <c r="O106" s="78">
        <v>66960.531516515694</v>
      </c>
      <c r="P106" s="78">
        <v>2707.5508415516101</v>
      </c>
      <c r="Q106" s="78">
        <v>31.848894119262699</v>
      </c>
      <c r="R106" s="78">
        <v>6470.9794189453296</v>
      </c>
      <c r="S106" s="78">
        <v>54555.802003906298</v>
      </c>
      <c r="T106" s="78">
        <v>19091.862869140601</v>
      </c>
      <c r="U106" s="78">
        <v>9195.2165078124999</v>
      </c>
      <c r="V106" s="78">
        <v>79815.852459406306</v>
      </c>
      <c r="W106" s="78">
        <v>5775.5943115234404</v>
      </c>
      <c r="X106" s="78">
        <v>23523.452457517</v>
      </c>
      <c r="Y106" s="78">
        <v>19013.102355468702</v>
      </c>
      <c r="Z106" s="78">
        <v>502.36366026611302</v>
      </c>
      <c r="AA106" s="78">
        <v>36629.574955078097</v>
      </c>
      <c r="AB106" s="78">
        <v>38422.495234375099</v>
      </c>
      <c r="AC106" s="78">
        <v>36666.978336791697</v>
      </c>
      <c r="AD106" s="78">
        <v>43082.494765625001</v>
      </c>
      <c r="AE106" s="78">
        <v>14041.349679687501</v>
      </c>
      <c r="AF106" s="78">
        <v>12.7036087802419</v>
      </c>
      <c r="AG106" s="78">
        <v>28128.761828125</v>
      </c>
      <c r="AH106" s="78">
        <v>45907.406062499998</v>
      </c>
      <c r="AI106" s="78">
        <v>10579.6594726562</v>
      </c>
      <c r="AJ106" s="78">
        <v>205.50930981445299</v>
      </c>
      <c r="AK106" s="78">
        <v>3607.8229557907998</v>
      </c>
      <c r="AL106" s="78">
        <v>20093.547904296898</v>
      </c>
      <c r="AM106" s="78">
        <v>27900.298839105901</v>
      </c>
      <c r="AN106" s="78">
        <v>4556.2244628906301</v>
      </c>
      <c r="AO106" s="78">
        <v>54827.043831054703</v>
      </c>
      <c r="AP106" s="78">
        <v>720.06693627929701</v>
      </c>
      <c r="AQ106" s="78">
        <v>77542.216255859399</v>
      </c>
      <c r="AR106" s="78">
        <v>66490.290815093002</v>
      </c>
      <c r="AS106" s="78">
        <v>56763.151091796899</v>
      </c>
      <c r="AT106" s="78">
        <v>20659.347790322601</v>
      </c>
      <c r="AU106" s="78">
        <v>77476.902917968793</v>
      </c>
      <c r="AV106" s="78">
        <v>28419.856019531198</v>
      </c>
      <c r="AW106" s="78">
        <v>4957.5822491733197</v>
      </c>
      <c r="AX106" s="78">
        <v>45997.550322265597</v>
      </c>
      <c r="AY106" s="78">
        <v>85783.532692722307</v>
      </c>
    </row>
    <row r="107" spans="1:51" x14ac:dyDescent="0.25">
      <c r="A107" s="90">
        <v>43651</v>
      </c>
      <c r="B107" s="91">
        <v>10</v>
      </c>
      <c r="C107" s="78">
        <v>54816.4889453125</v>
      </c>
      <c r="D107" s="78">
        <v>52947.924625868101</v>
      </c>
      <c r="E107" s="78">
        <v>26487.547988281302</v>
      </c>
      <c r="F107" s="78">
        <v>87659.0077590726</v>
      </c>
      <c r="G107" s="78">
        <v>50341.4937625151</v>
      </c>
      <c r="H107" s="78">
        <v>10406.200572684</v>
      </c>
      <c r="I107" s="78">
        <v>48964.304892578097</v>
      </c>
      <c r="J107" s="78">
        <v>96.156999588012695</v>
      </c>
      <c r="K107" s="78">
        <v>29081.545361328099</v>
      </c>
      <c r="L107" s="78">
        <v>17934.716277130301</v>
      </c>
      <c r="M107" s="78">
        <v>43729.9511757812</v>
      </c>
      <c r="N107" s="78">
        <v>15447.957877058099</v>
      </c>
      <c r="O107" s="78">
        <v>72174.465040750001</v>
      </c>
      <c r="P107" s="78">
        <v>4228.4691051592999</v>
      </c>
      <c r="Q107" s="78">
        <v>31.865522861480699</v>
      </c>
      <c r="R107" s="78">
        <v>6493.1765624999898</v>
      </c>
      <c r="S107" s="78">
        <v>56900.894052734402</v>
      </c>
      <c r="T107" s="78">
        <v>19969.06909375</v>
      </c>
      <c r="U107" s="78">
        <v>9476.0807050781295</v>
      </c>
      <c r="V107" s="78">
        <v>79596.4690516876</v>
      </c>
      <c r="W107" s="78">
        <v>6614.1070800781199</v>
      </c>
      <c r="X107" s="78">
        <v>25763.225383184701</v>
      </c>
      <c r="Y107" s="78">
        <v>20453.980726562499</v>
      </c>
      <c r="Z107" s="78">
        <v>522.98480439453101</v>
      </c>
      <c r="AA107" s="78">
        <v>38507.079335937502</v>
      </c>
      <c r="AB107" s="78">
        <v>42463.6827460938</v>
      </c>
      <c r="AC107" s="78">
        <v>38418.8152797476</v>
      </c>
      <c r="AD107" s="78">
        <v>43391.915406250002</v>
      </c>
      <c r="AE107" s="78">
        <v>14930.6784707031</v>
      </c>
      <c r="AF107" s="78">
        <v>12.7036087802419</v>
      </c>
      <c r="AG107" s="78">
        <v>29233.568500000001</v>
      </c>
      <c r="AH107" s="78">
        <v>46131.714277343701</v>
      </c>
      <c r="AI107" s="78">
        <v>11968.730029296899</v>
      </c>
      <c r="AJ107" s="78">
        <v>271.99920214843701</v>
      </c>
      <c r="AK107" s="78">
        <v>2607.9783387585398</v>
      </c>
      <c r="AL107" s="78">
        <v>20515.467101562499</v>
      </c>
      <c r="AM107" s="78">
        <v>29563.572477777801</v>
      </c>
      <c r="AN107" s="78">
        <v>4546.3174316406303</v>
      </c>
      <c r="AO107" s="78">
        <v>58480.489025390598</v>
      </c>
      <c r="AP107" s="78">
        <v>1107.7983093261701</v>
      </c>
      <c r="AQ107" s="78">
        <v>87928.866646484297</v>
      </c>
      <c r="AR107" s="78">
        <v>72792.761226225906</v>
      </c>
      <c r="AS107" s="78">
        <v>59605.256314453101</v>
      </c>
      <c r="AT107" s="78">
        <v>21926.50890751</v>
      </c>
      <c r="AU107" s="78">
        <v>80330.711242187404</v>
      </c>
      <c r="AV107" s="78">
        <v>29536.2237421875</v>
      </c>
      <c r="AW107" s="78">
        <v>7419.9129091796704</v>
      </c>
      <c r="AX107" s="78">
        <v>46802.248730468702</v>
      </c>
      <c r="AY107" s="78">
        <v>95419.683688816105</v>
      </c>
    </row>
    <row r="108" spans="1:51" x14ac:dyDescent="0.25">
      <c r="A108" s="90">
        <v>43651</v>
      </c>
      <c r="B108" s="91">
        <v>11</v>
      </c>
      <c r="C108" s="78">
        <v>55482.625070312497</v>
      </c>
      <c r="D108" s="78">
        <v>52743.702274305499</v>
      </c>
      <c r="E108" s="78">
        <v>26126.507382812499</v>
      </c>
      <c r="F108" s="78">
        <v>88242.695641885104</v>
      </c>
      <c r="G108" s="78">
        <v>50542.733296542399</v>
      </c>
      <c r="H108" s="78">
        <v>10715.5782982153</v>
      </c>
      <c r="I108" s="78">
        <v>51429.587454101602</v>
      </c>
      <c r="J108" s="78">
        <v>90.153182983398494</v>
      </c>
      <c r="K108" s="78">
        <v>29648.749218749999</v>
      </c>
      <c r="L108" s="78">
        <v>17717.6823435365</v>
      </c>
      <c r="M108" s="78">
        <v>42513.386826562499</v>
      </c>
      <c r="N108" s="78">
        <v>15968.4860215894</v>
      </c>
      <c r="O108" s="78">
        <v>74141.131173859394</v>
      </c>
      <c r="P108" s="78">
        <v>4426.4455724999998</v>
      </c>
      <c r="Q108" s="78">
        <v>29.166667938232401</v>
      </c>
      <c r="R108" s="78">
        <v>6487.3233398437596</v>
      </c>
      <c r="S108" s="78">
        <v>56976.818710937499</v>
      </c>
      <c r="T108" s="78">
        <v>21146.629982421899</v>
      </c>
      <c r="U108" s="78">
        <v>9580.7868300781392</v>
      </c>
      <c r="V108" s="78">
        <v>78712.493112156299</v>
      </c>
      <c r="W108" s="78">
        <v>6724.4439697265698</v>
      </c>
      <c r="X108" s="78">
        <v>25132.101596530902</v>
      </c>
      <c r="Y108" s="78">
        <v>21152.0664335937</v>
      </c>
      <c r="Z108" s="78">
        <v>510.578523742676</v>
      </c>
      <c r="AA108" s="78">
        <v>38441.508398437501</v>
      </c>
      <c r="AB108" s="78">
        <v>43143.071796875003</v>
      </c>
      <c r="AC108" s="78">
        <v>38387.958524493297</v>
      </c>
      <c r="AD108" s="78">
        <v>43200.500210937498</v>
      </c>
      <c r="AE108" s="78">
        <v>14732.4266816406</v>
      </c>
      <c r="AF108" s="78">
        <v>12.7036087802419</v>
      </c>
      <c r="AG108" s="78">
        <v>29114.557257812499</v>
      </c>
      <c r="AH108" s="78">
        <v>46615.3488125</v>
      </c>
      <c r="AI108" s="78">
        <v>12022.226953125</v>
      </c>
      <c r="AJ108" s="78">
        <v>268.27344531249997</v>
      </c>
      <c r="AK108" s="78">
        <v>2576.46021138577</v>
      </c>
      <c r="AL108" s="78">
        <v>20575.788300781202</v>
      </c>
      <c r="AM108" s="78">
        <v>29174.951428949698</v>
      </c>
      <c r="AN108" s="78">
        <v>4697.5783691406205</v>
      </c>
      <c r="AO108" s="78">
        <v>58847.2842158204</v>
      </c>
      <c r="AP108" s="78">
        <v>1011.52186584473</v>
      </c>
      <c r="AQ108" s="78">
        <v>91761.852468750003</v>
      </c>
      <c r="AR108" s="78">
        <v>72670.672589506998</v>
      </c>
      <c r="AS108" s="78">
        <v>60162.251298828101</v>
      </c>
      <c r="AT108" s="78">
        <v>21620.3662278226</v>
      </c>
      <c r="AU108" s="78">
        <v>79290.187765625102</v>
      </c>
      <c r="AV108" s="78">
        <v>29877.1141484375</v>
      </c>
      <c r="AW108" s="78">
        <v>8003.2464670587296</v>
      </c>
      <c r="AX108" s="78">
        <v>46471.304196777302</v>
      </c>
      <c r="AY108" s="78">
        <v>96960.690923190996</v>
      </c>
    </row>
    <row r="109" spans="1:51" x14ac:dyDescent="0.25">
      <c r="A109" s="90">
        <v>43651</v>
      </c>
      <c r="B109" s="91">
        <v>12</v>
      </c>
      <c r="C109" s="78">
        <v>54827.664503906199</v>
      </c>
      <c r="D109" s="78">
        <v>52503.947825086798</v>
      </c>
      <c r="E109" s="78">
        <v>25751.9386328125</v>
      </c>
      <c r="F109" s="78">
        <v>87515.719919228897</v>
      </c>
      <c r="G109" s="78">
        <v>49464.749502873601</v>
      </c>
      <c r="H109" s="78">
        <v>9947.6174717777794</v>
      </c>
      <c r="I109" s="78">
        <v>51768.647362304699</v>
      </c>
      <c r="J109" s="78">
        <v>91.8890705108643</v>
      </c>
      <c r="K109" s="78">
        <v>29076.5690917969</v>
      </c>
      <c r="L109" s="78">
        <v>16642.208007599002</v>
      </c>
      <c r="M109" s="78">
        <v>42149.160949999998</v>
      </c>
      <c r="N109" s="78">
        <v>16647.936916120601</v>
      </c>
      <c r="O109" s="78">
        <v>73355.319981265595</v>
      </c>
      <c r="P109" s="78">
        <v>4276.0500695477303</v>
      </c>
      <c r="Q109" s="78">
        <v>29.878308296203599</v>
      </c>
      <c r="R109" s="78">
        <v>6391.6149291992097</v>
      </c>
      <c r="S109" s="78">
        <v>56442.4447363281</v>
      </c>
      <c r="T109" s="78">
        <v>21824.100289062499</v>
      </c>
      <c r="U109" s="78">
        <v>10034.804734375</v>
      </c>
      <c r="V109" s="78">
        <v>77484.234541062498</v>
      </c>
      <c r="W109" s="78">
        <v>6716.5785644531197</v>
      </c>
      <c r="X109" s="78">
        <v>25397.901879012999</v>
      </c>
      <c r="Y109" s="78">
        <v>19527.221546875</v>
      </c>
      <c r="Z109" s="78">
        <v>496.49636268310502</v>
      </c>
      <c r="AA109" s="78">
        <v>37825.798374999998</v>
      </c>
      <c r="AB109" s="78">
        <v>42960.328578125002</v>
      </c>
      <c r="AC109" s="78">
        <v>38337.402058391403</v>
      </c>
      <c r="AD109" s="78">
        <v>42272.116335937499</v>
      </c>
      <c r="AE109" s="78">
        <v>14999.108759765601</v>
      </c>
      <c r="AF109" s="78">
        <v>12.7036087802419</v>
      </c>
      <c r="AG109" s="78">
        <v>28651.444109374999</v>
      </c>
      <c r="AH109" s="78">
        <v>46699.467781250001</v>
      </c>
      <c r="AI109" s="78">
        <v>11673.6806640625</v>
      </c>
      <c r="AJ109" s="78">
        <v>250.08988037109401</v>
      </c>
      <c r="AK109" s="78">
        <v>2698.9157788325801</v>
      </c>
      <c r="AL109" s="78">
        <v>20434.037916015601</v>
      </c>
      <c r="AM109" s="78">
        <v>28411.1389016059</v>
      </c>
      <c r="AN109" s="78">
        <v>4746.6651367187396</v>
      </c>
      <c r="AO109" s="78">
        <v>57711.341071289098</v>
      </c>
      <c r="AP109" s="78">
        <v>936.28564453125102</v>
      </c>
      <c r="AQ109" s="78">
        <v>91571.909761718605</v>
      </c>
      <c r="AR109" s="78">
        <v>71005.053212554005</v>
      </c>
      <c r="AS109" s="78">
        <v>59628.234699218701</v>
      </c>
      <c r="AT109" s="78">
        <v>21470.5992317288</v>
      </c>
      <c r="AU109" s="78">
        <v>78041.341589843796</v>
      </c>
      <c r="AV109" s="78">
        <v>30498.600777343701</v>
      </c>
      <c r="AW109" s="78">
        <v>8034.4137506802299</v>
      </c>
      <c r="AX109" s="78">
        <v>45349.95</v>
      </c>
      <c r="AY109" s="78">
        <v>94944.885661472304</v>
      </c>
    </row>
    <row r="110" spans="1:51" x14ac:dyDescent="0.25">
      <c r="A110" s="90">
        <v>43651</v>
      </c>
      <c r="B110" s="91">
        <v>13</v>
      </c>
      <c r="C110" s="78">
        <v>54108.697597656297</v>
      </c>
      <c r="D110" s="78">
        <v>50830.2148368056</v>
      </c>
      <c r="E110" s="78">
        <v>25376.1964257812</v>
      </c>
      <c r="F110" s="78">
        <v>85888.7002356351</v>
      </c>
      <c r="G110" s="78">
        <v>47359.474752864502</v>
      </c>
      <c r="H110" s="78">
        <v>9526.0579639027801</v>
      </c>
      <c r="I110" s="78">
        <v>51230.694373046899</v>
      </c>
      <c r="J110" s="78">
        <v>94.886156082153306</v>
      </c>
      <c r="K110" s="78">
        <v>28406.3508300781</v>
      </c>
      <c r="L110" s="78">
        <v>15356.0006872865</v>
      </c>
      <c r="M110" s="78">
        <v>40035.351699999999</v>
      </c>
      <c r="N110" s="78">
        <v>16685.716236433102</v>
      </c>
      <c r="O110" s="78">
        <v>71998.673592734398</v>
      </c>
      <c r="P110" s="78">
        <v>4080.0561023876899</v>
      </c>
      <c r="Q110" s="78">
        <v>30.009836673736601</v>
      </c>
      <c r="R110" s="78">
        <v>6182.8671630859399</v>
      </c>
      <c r="S110" s="78">
        <v>55067.882792968798</v>
      </c>
      <c r="T110" s="78">
        <v>22050.752501953099</v>
      </c>
      <c r="U110" s="78">
        <v>10472.744238281201</v>
      </c>
      <c r="V110" s="78">
        <v>76494.261758812499</v>
      </c>
      <c r="W110" s="78">
        <v>6177.23845214843</v>
      </c>
      <c r="X110" s="78">
        <v>23338.773138169901</v>
      </c>
      <c r="Y110" s="78">
        <v>19353.4442890625</v>
      </c>
      <c r="Z110" s="78">
        <v>517.86579791259805</v>
      </c>
      <c r="AA110" s="78">
        <v>37361.423152343697</v>
      </c>
      <c r="AB110" s="78">
        <v>41895.380468750001</v>
      </c>
      <c r="AC110" s="78">
        <v>37855.242925891398</v>
      </c>
      <c r="AD110" s="78">
        <v>41714.130519531202</v>
      </c>
      <c r="AE110" s="78">
        <v>13240.206886718701</v>
      </c>
      <c r="AF110" s="78">
        <v>12.7036087802419</v>
      </c>
      <c r="AG110" s="78">
        <v>27992.517</v>
      </c>
      <c r="AH110" s="78">
        <v>45702.169746093801</v>
      </c>
      <c r="AI110" s="78">
        <v>11374.178173828101</v>
      </c>
      <c r="AJ110" s="78">
        <v>252.28676367187501</v>
      </c>
      <c r="AK110" s="78">
        <v>2446.0027249663399</v>
      </c>
      <c r="AL110" s="78">
        <v>20154.9186308594</v>
      </c>
      <c r="AM110" s="78">
        <v>26955.135225824699</v>
      </c>
      <c r="AN110" s="78">
        <v>4676.7028808593896</v>
      </c>
      <c r="AO110" s="78">
        <v>56255.0861171875</v>
      </c>
      <c r="AP110" s="78">
        <v>838.69029235839798</v>
      </c>
      <c r="AQ110" s="78">
        <v>90020.847812499895</v>
      </c>
      <c r="AR110" s="78">
        <v>68949.130584624305</v>
      </c>
      <c r="AS110" s="78">
        <v>58509.987072265598</v>
      </c>
      <c r="AT110" s="78">
        <v>20617.300231728801</v>
      </c>
      <c r="AU110" s="78">
        <v>76133.791316406205</v>
      </c>
      <c r="AV110" s="78">
        <v>29478.241410156199</v>
      </c>
      <c r="AW110" s="78">
        <v>7952.6165020355202</v>
      </c>
      <c r="AX110" s="78">
        <v>44230.443291015697</v>
      </c>
      <c r="AY110" s="78">
        <v>91726.346634128495</v>
      </c>
    </row>
    <row r="111" spans="1:51" x14ac:dyDescent="0.25">
      <c r="A111" s="90">
        <v>43651</v>
      </c>
      <c r="B111" s="91">
        <v>14</v>
      </c>
      <c r="C111" s="78">
        <v>52546.479902343803</v>
      </c>
      <c r="D111" s="78">
        <v>47252.209700086802</v>
      </c>
      <c r="E111" s="78">
        <v>24418.844804687498</v>
      </c>
      <c r="F111" s="78">
        <v>84259.475044228893</v>
      </c>
      <c r="G111" s="78">
        <v>43358.792407743596</v>
      </c>
      <c r="H111" s="78">
        <v>9016.2184721527701</v>
      </c>
      <c r="I111" s="78">
        <v>50294.174974609399</v>
      </c>
      <c r="J111" s="78">
        <v>93.5392875671387</v>
      </c>
      <c r="K111" s="78">
        <v>26866.402148437501</v>
      </c>
      <c r="L111" s="78">
        <v>13962.6701433411</v>
      </c>
      <c r="M111" s="78">
        <v>36884.060053125002</v>
      </c>
      <c r="N111" s="78">
        <v>16278.080138776901</v>
      </c>
      <c r="O111" s="78">
        <v>68559.977150484396</v>
      </c>
      <c r="P111" s="78">
        <v>3838.4943478631599</v>
      </c>
      <c r="Q111" s="78">
        <v>30.031703948974599</v>
      </c>
      <c r="R111" s="78">
        <v>6096.9026000976601</v>
      </c>
      <c r="S111" s="78">
        <v>50300.115345703103</v>
      </c>
      <c r="T111" s="78">
        <v>21738.3367851562</v>
      </c>
      <c r="U111" s="78">
        <v>10298.3277851562</v>
      </c>
      <c r="V111" s="78">
        <v>74361.044895812607</v>
      </c>
      <c r="W111" s="78">
        <v>5568.23615722656</v>
      </c>
      <c r="X111" s="78">
        <v>21666.3024124451</v>
      </c>
      <c r="Y111" s="78">
        <v>18220.0219570312</v>
      </c>
      <c r="Z111" s="78">
        <v>472.97133061523402</v>
      </c>
      <c r="AA111" s="78">
        <v>34588.959845703102</v>
      </c>
      <c r="AB111" s="78">
        <v>40819.114800781201</v>
      </c>
      <c r="AC111" s="78">
        <v>37101.833370323198</v>
      </c>
      <c r="AD111" s="78">
        <v>41207.269332031297</v>
      </c>
      <c r="AE111" s="78">
        <v>13445.7834179688</v>
      </c>
      <c r="AF111" s="78">
        <v>12.7036087802419</v>
      </c>
      <c r="AG111" s="78">
        <v>26475.824343749999</v>
      </c>
      <c r="AH111" s="78">
        <v>45016.855785156302</v>
      </c>
      <c r="AI111" s="78">
        <v>10850.192187500001</v>
      </c>
      <c r="AJ111" s="78">
        <v>205.12196923828</v>
      </c>
      <c r="AK111" s="78">
        <v>2418.6679214370702</v>
      </c>
      <c r="AL111" s="78">
        <v>20043.655599609399</v>
      </c>
      <c r="AM111" s="78">
        <v>26762.018231684</v>
      </c>
      <c r="AN111" s="78">
        <v>4649.3943847656301</v>
      </c>
      <c r="AO111" s="78">
        <v>53768.532227539101</v>
      </c>
      <c r="AP111" s="78">
        <v>798.71533203125102</v>
      </c>
      <c r="AQ111" s="78">
        <v>87394.254316406295</v>
      </c>
      <c r="AR111" s="78">
        <v>65354.982152983699</v>
      </c>
      <c r="AS111" s="78">
        <v>56247.988216796897</v>
      </c>
      <c r="AT111" s="78">
        <v>19345.4771145413</v>
      </c>
      <c r="AU111" s="78">
        <v>73137.189101562501</v>
      </c>
      <c r="AV111" s="78">
        <v>28540.818507812499</v>
      </c>
      <c r="AW111" s="78">
        <v>7506.7689527603197</v>
      </c>
      <c r="AX111" s="78">
        <v>43380.567480468802</v>
      </c>
      <c r="AY111" s="78">
        <v>88946.236782566106</v>
      </c>
    </row>
    <row r="112" spans="1:51" x14ac:dyDescent="0.25">
      <c r="A112" s="90">
        <v>43651</v>
      </c>
      <c r="B112" s="91">
        <v>15</v>
      </c>
      <c r="C112" s="78">
        <v>50263.792507812497</v>
      </c>
      <c r="D112" s="78">
        <v>46955.340110243102</v>
      </c>
      <c r="E112" s="78">
        <v>23826.175507812499</v>
      </c>
      <c r="F112" s="78">
        <v>80880.280298135098</v>
      </c>
      <c r="G112" s="78">
        <v>45010.219148455297</v>
      </c>
      <c r="H112" s="78">
        <v>9716.8718359652703</v>
      </c>
      <c r="I112" s="78">
        <v>48857.130821289102</v>
      </c>
      <c r="J112" s="78">
        <v>94.490571975708093</v>
      </c>
      <c r="K112" s="78">
        <v>27073.196728515599</v>
      </c>
      <c r="L112" s="78">
        <v>13859.414384552099</v>
      </c>
      <c r="M112" s="78">
        <v>37194.836311328101</v>
      </c>
      <c r="N112" s="78">
        <v>15418.8649825269</v>
      </c>
      <c r="O112" s="78">
        <v>66955.8029447812</v>
      </c>
      <c r="P112" s="78">
        <v>4049.01207733002</v>
      </c>
      <c r="Q112" s="78">
        <v>29.8684115409851</v>
      </c>
      <c r="R112" s="78">
        <v>6029.38485107421</v>
      </c>
      <c r="S112" s="78">
        <v>50295.804896484398</v>
      </c>
      <c r="T112" s="78">
        <v>20945.108781250001</v>
      </c>
      <c r="U112" s="78">
        <v>10042.3247480469</v>
      </c>
      <c r="V112" s="78">
        <v>72338.427112374993</v>
      </c>
      <c r="W112" s="78">
        <v>5686.1053466796702</v>
      </c>
      <c r="X112" s="78">
        <v>21470.382580073201</v>
      </c>
      <c r="Y112" s="78">
        <v>17626.7240039063</v>
      </c>
      <c r="Z112" s="78">
        <v>471.60683803710901</v>
      </c>
      <c r="AA112" s="78">
        <v>34316.776242187501</v>
      </c>
      <c r="AB112" s="78">
        <v>39439.771648437498</v>
      </c>
      <c r="AC112" s="78">
        <v>35382.871679229902</v>
      </c>
      <c r="AD112" s="78">
        <v>40556.518839843702</v>
      </c>
      <c r="AE112" s="78">
        <v>14553.0328671875</v>
      </c>
      <c r="AF112" s="78">
        <v>12.7036087802419</v>
      </c>
      <c r="AG112" s="78">
        <v>26144.992710937498</v>
      </c>
      <c r="AH112" s="78">
        <v>45068.249832031201</v>
      </c>
      <c r="AI112" s="78">
        <v>10926.5520019531</v>
      </c>
      <c r="AJ112" s="78">
        <v>219.25965551757801</v>
      </c>
      <c r="AK112" s="78">
        <v>2386.1474192236201</v>
      </c>
      <c r="AL112" s="78">
        <v>20270.5661894531</v>
      </c>
      <c r="AM112" s="78">
        <v>25953.142657465301</v>
      </c>
      <c r="AN112" s="78">
        <v>4658.0523437500096</v>
      </c>
      <c r="AO112" s="78">
        <v>53053.347057617197</v>
      </c>
      <c r="AP112" s="78">
        <v>626.94302368164097</v>
      </c>
      <c r="AQ112" s="78">
        <v>84581.255718749904</v>
      </c>
      <c r="AR112" s="78">
        <v>64547.113141264803</v>
      </c>
      <c r="AS112" s="78">
        <v>56179.082753906303</v>
      </c>
      <c r="AT112" s="78">
        <v>19153.312688760099</v>
      </c>
      <c r="AU112" s="78">
        <v>71495.419296874898</v>
      </c>
      <c r="AV112" s="78">
        <v>28853.412390624999</v>
      </c>
      <c r="AW112" s="78">
        <v>8036.0631013967104</v>
      </c>
      <c r="AX112" s="78">
        <v>43288.419687499998</v>
      </c>
      <c r="AY112" s="78">
        <v>85051.352114597306</v>
      </c>
    </row>
    <row r="113" spans="1:51" x14ac:dyDescent="0.25">
      <c r="A113" s="90">
        <v>43651</v>
      </c>
      <c r="B113" s="91">
        <v>16</v>
      </c>
      <c r="C113" s="78">
        <v>48524.333281250103</v>
      </c>
      <c r="D113" s="78">
        <v>46690.811118055601</v>
      </c>
      <c r="E113" s="78">
        <v>22837.862822265601</v>
      </c>
      <c r="F113" s="78">
        <v>77423.822165322606</v>
      </c>
      <c r="G113" s="78">
        <v>43498.209055520099</v>
      </c>
      <c r="H113" s="78">
        <v>9497.8729348090292</v>
      </c>
      <c r="I113" s="78">
        <v>47730.206256835903</v>
      </c>
      <c r="J113" s="78">
        <v>94.031631469726605</v>
      </c>
      <c r="K113" s="78">
        <v>26676.029443359399</v>
      </c>
      <c r="L113" s="78">
        <v>14150.991909942801</v>
      </c>
      <c r="M113" s="78">
        <v>36199.636503515598</v>
      </c>
      <c r="N113" s="78">
        <v>14809.737201276899</v>
      </c>
      <c r="O113" s="78">
        <v>65509.348508031202</v>
      </c>
      <c r="P113" s="78">
        <v>4081.99893010498</v>
      </c>
      <c r="Q113" s="78">
        <v>30.815435409545898</v>
      </c>
      <c r="R113" s="78">
        <v>5792.8428955078098</v>
      </c>
      <c r="S113" s="78">
        <v>50047.225783203197</v>
      </c>
      <c r="T113" s="78">
        <v>20209.3854277344</v>
      </c>
      <c r="U113" s="78">
        <v>9453.3276093749992</v>
      </c>
      <c r="V113" s="78">
        <v>70109.689584062595</v>
      </c>
      <c r="W113" s="78">
        <v>5557.3727539062502</v>
      </c>
      <c r="X113" s="78">
        <v>20139.700294972801</v>
      </c>
      <c r="Y113" s="78">
        <v>17644.015968750002</v>
      </c>
      <c r="Z113" s="78">
        <v>463.927589526367</v>
      </c>
      <c r="AA113" s="78">
        <v>33849.334853515698</v>
      </c>
      <c r="AB113" s="78">
        <v>38110.339417968702</v>
      </c>
      <c r="AC113" s="78">
        <v>33994.6162426675</v>
      </c>
      <c r="AD113" s="78">
        <v>39608.7143632812</v>
      </c>
      <c r="AE113" s="78">
        <v>14232.012015625</v>
      </c>
      <c r="AF113" s="78">
        <v>12.7036087802419</v>
      </c>
      <c r="AG113" s="78">
        <v>25924.648503906199</v>
      </c>
      <c r="AH113" s="78">
        <v>44713.929234374998</v>
      </c>
      <c r="AI113" s="78">
        <v>12689.951269531301</v>
      </c>
      <c r="AJ113" s="78">
        <v>222.13310693359401</v>
      </c>
      <c r="AK113" s="78">
        <v>2376.9667964655</v>
      </c>
      <c r="AL113" s="78">
        <v>20458.972818359402</v>
      </c>
      <c r="AM113" s="78">
        <v>25495.295848871599</v>
      </c>
      <c r="AN113" s="78">
        <v>4680.83496093751</v>
      </c>
      <c r="AO113" s="78">
        <v>52158.124353515697</v>
      </c>
      <c r="AP113" s="78">
        <v>678.18611145019599</v>
      </c>
      <c r="AQ113" s="78">
        <v>82799.238888671796</v>
      </c>
      <c r="AR113" s="78">
        <v>63674.174446928999</v>
      </c>
      <c r="AS113" s="78">
        <v>55584.3963984375</v>
      </c>
      <c r="AT113" s="78">
        <v>18829.939833291301</v>
      </c>
      <c r="AU113" s="78">
        <v>69672.149093750006</v>
      </c>
      <c r="AV113" s="78">
        <v>28725.5639492187</v>
      </c>
      <c r="AW113" s="78">
        <v>5724.3333666979197</v>
      </c>
      <c r="AX113" s="78">
        <v>43028.197568359399</v>
      </c>
      <c r="AY113" s="78">
        <v>82072.746028659807</v>
      </c>
    </row>
    <row r="114" spans="1:51" x14ac:dyDescent="0.25">
      <c r="A114" s="90">
        <v>43651</v>
      </c>
      <c r="B114" s="91">
        <v>17</v>
      </c>
      <c r="C114" s="78">
        <v>46426.515312500102</v>
      </c>
      <c r="D114" s="78">
        <v>45739.468125868101</v>
      </c>
      <c r="E114" s="78">
        <v>21692.802861328099</v>
      </c>
      <c r="F114" s="78">
        <v>75498.229813760103</v>
      </c>
      <c r="G114" s="78">
        <v>42013.1484154914</v>
      </c>
      <c r="H114" s="78">
        <v>8563.3479315902696</v>
      </c>
      <c r="I114" s="78">
        <v>45797.683426757801</v>
      </c>
      <c r="J114" s="78">
        <v>98.129919052123995</v>
      </c>
      <c r="K114" s="78">
        <v>25934.062597656299</v>
      </c>
      <c r="L114" s="78">
        <v>14158.274685333299</v>
      </c>
      <c r="M114" s="78">
        <v>34283.898342578097</v>
      </c>
      <c r="N114" s="78">
        <v>13620.6887305738</v>
      </c>
      <c r="O114" s="78">
        <v>63506.538566468698</v>
      </c>
      <c r="P114" s="78">
        <v>3195.2309137233001</v>
      </c>
      <c r="Q114" s="78">
        <v>30.331853866577202</v>
      </c>
      <c r="R114" s="78">
        <v>5694.1807861328098</v>
      </c>
      <c r="S114" s="78">
        <v>49059.736917968803</v>
      </c>
      <c r="T114" s="78">
        <v>19684.400853515599</v>
      </c>
      <c r="U114" s="78">
        <v>8856.0368730468799</v>
      </c>
      <c r="V114" s="78">
        <v>68580.542753031303</v>
      </c>
      <c r="W114" s="78">
        <v>5161.86066894531</v>
      </c>
      <c r="X114" s="78">
        <v>18863.345271799801</v>
      </c>
      <c r="Y114" s="78">
        <v>17280.036406250001</v>
      </c>
      <c r="Z114" s="78">
        <v>436.92593842163097</v>
      </c>
      <c r="AA114" s="78">
        <v>32512.8747109375</v>
      </c>
      <c r="AB114" s="78">
        <v>35717.372589843697</v>
      </c>
      <c r="AC114" s="78">
        <v>33206.9167331309</v>
      </c>
      <c r="AD114" s="78">
        <v>38272.403312499999</v>
      </c>
      <c r="AE114" s="78">
        <v>13829.8634589844</v>
      </c>
      <c r="AF114" s="78">
        <v>12.7036087802419</v>
      </c>
      <c r="AG114" s="78">
        <v>25729.186089843799</v>
      </c>
      <c r="AH114" s="78">
        <v>44353.099382812499</v>
      </c>
      <c r="AI114" s="78">
        <v>15339.866699218799</v>
      </c>
      <c r="AJ114" s="78">
        <v>186.13610400390701</v>
      </c>
      <c r="AK114" s="78">
        <v>2868.9596744863102</v>
      </c>
      <c r="AL114" s="78">
        <v>20385.0193261719</v>
      </c>
      <c r="AM114" s="78">
        <v>24524.2389406685</v>
      </c>
      <c r="AN114" s="78">
        <v>4702.4304687500098</v>
      </c>
      <c r="AO114" s="78">
        <v>50690.358946289103</v>
      </c>
      <c r="AP114" s="78">
        <v>642.26821984863295</v>
      </c>
      <c r="AQ114" s="78">
        <v>79729.4285234376</v>
      </c>
      <c r="AR114" s="78">
        <v>61756.028264311797</v>
      </c>
      <c r="AS114" s="78">
        <v>54531.122330078098</v>
      </c>
      <c r="AT114" s="78">
        <v>18573.4144543851</v>
      </c>
      <c r="AU114" s="78">
        <v>67563.004847656295</v>
      </c>
      <c r="AV114" s="78">
        <v>28189.235574218801</v>
      </c>
      <c r="AW114" s="78">
        <v>2924.5872177620799</v>
      </c>
      <c r="AX114" s="78">
        <v>42335.143759765597</v>
      </c>
      <c r="AY114" s="78">
        <v>78483.801216159802</v>
      </c>
    </row>
    <row r="115" spans="1:51" x14ac:dyDescent="0.25">
      <c r="A115" s="90">
        <v>43651</v>
      </c>
      <c r="B115" s="91">
        <v>18</v>
      </c>
      <c r="C115" s="78">
        <v>46116.722214843801</v>
      </c>
      <c r="D115" s="78">
        <v>44559.228801649297</v>
      </c>
      <c r="E115" s="78">
        <v>22139.868574218799</v>
      </c>
      <c r="F115" s="78">
        <v>77326.9249348538</v>
      </c>
      <c r="G115" s="78">
        <v>39148.7474389157</v>
      </c>
      <c r="H115" s="78">
        <v>7275.7560398246496</v>
      </c>
      <c r="I115" s="78">
        <v>44844.691624999999</v>
      </c>
      <c r="J115" s="78">
        <v>102.99478721618701</v>
      </c>
      <c r="K115" s="78">
        <v>25700.434667968799</v>
      </c>
      <c r="L115" s="78">
        <v>12947.065488067699</v>
      </c>
      <c r="M115" s="78">
        <v>29673.427662499998</v>
      </c>
      <c r="N115" s="78">
        <v>13394.182230573801</v>
      </c>
      <c r="O115" s="78">
        <v>62366.152707968802</v>
      </c>
      <c r="P115" s="78">
        <v>1611.11874498305</v>
      </c>
      <c r="Q115" s="78">
        <v>30.0624327659607</v>
      </c>
      <c r="R115" s="78">
        <v>6144.3435180664001</v>
      </c>
      <c r="S115" s="78">
        <v>49965.772167968797</v>
      </c>
      <c r="T115" s="78">
        <v>19715.551515625</v>
      </c>
      <c r="U115" s="78">
        <v>8530.1034453124994</v>
      </c>
      <c r="V115" s="78">
        <v>72645.220217874899</v>
      </c>
      <c r="W115" s="78">
        <v>4945.7363525390701</v>
      </c>
      <c r="X115" s="78">
        <v>19412.911794321499</v>
      </c>
      <c r="Y115" s="78">
        <v>14805.679175781201</v>
      </c>
      <c r="Z115" s="78">
        <v>402.423717718506</v>
      </c>
      <c r="AA115" s="78">
        <v>33156.968820312497</v>
      </c>
      <c r="AB115" s="78">
        <v>32557.615085937501</v>
      </c>
      <c r="AC115" s="78">
        <v>33270.604168227401</v>
      </c>
      <c r="AD115" s="78">
        <v>39765.790839843801</v>
      </c>
      <c r="AE115" s="78">
        <v>13543.028839843801</v>
      </c>
      <c r="AF115" s="78">
        <v>12.7036087802419</v>
      </c>
      <c r="AG115" s="78">
        <v>26303.596164062499</v>
      </c>
      <c r="AH115" s="78">
        <v>46467.079695312503</v>
      </c>
      <c r="AI115" s="78">
        <v>14682.420019531301</v>
      </c>
      <c r="AJ115" s="78">
        <v>131.41795654296899</v>
      </c>
      <c r="AK115" s="78">
        <v>3515.0551560218701</v>
      </c>
      <c r="AL115" s="78">
        <v>22007.208048828099</v>
      </c>
      <c r="AM115" s="78">
        <v>24691.509772699701</v>
      </c>
      <c r="AN115" s="78">
        <v>5055.5477539062604</v>
      </c>
      <c r="AO115" s="78">
        <v>50189.499966796902</v>
      </c>
      <c r="AP115" s="78">
        <v>351.28763183593702</v>
      </c>
      <c r="AQ115" s="78">
        <v>76698.313095703095</v>
      </c>
      <c r="AR115" s="78">
        <v>60059.431225249296</v>
      </c>
      <c r="AS115" s="78">
        <v>56427.874013671899</v>
      </c>
      <c r="AT115" s="78">
        <v>18157.178360635098</v>
      </c>
      <c r="AU115" s="78">
        <v>68242.160425781301</v>
      </c>
      <c r="AV115" s="78">
        <v>28873.239207031202</v>
      </c>
      <c r="AW115" s="78">
        <v>3196.43631105133</v>
      </c>
      <c r="AX115" s="78">
        <v>44609.537458496103</v>
      </c>
      <c r="AY115" s="78">
        <v>75509.4042552225</v>
      </c>
    </row>
    <row r="116" spans="1:51" x14ac:dyDescent="0.25">
      <c r="A116" s="90">
        <v>43651</v>
      </c>
      <c r="B116" s="91">
        <v>19</v>
      </c>
      <c r="C116" s="78">
        <v>50290.434496093803</v>
      </c>
      <c r="D116" s="78">
        <v>48371.673973524303</v>
      </c>
      <c r="E116" s="78">
        <v>26497.2734570313</v>
      </c>
      <c r="F116" s="78">
        <v>87094.984438760104</v>
      </c>
      <c r="G116" s="78">
        <v>43336.864255369401</v>
      </c>
      <c r="H116" s="78">
        <v>6527.8214277777897</v>
      </c>
      <c r="I116" s="78">
        <v>44734.764847656297</v>
      </c>
      <c r="J116" s="78">
        <v>130.020456314087</v>
      </c>
      <c r="K116" s="78">
        <v>27161.5653808594</v>
      </c>
      <c r="L116" s="78">
        <v>14029.3861960755</v>
      </c>
      <c r="M116" s="78">
        <v>28367.318579296902</v>
      </c>
      <c r="N116" s="78">
        <v>16270.7047794019</v>
      </c>
      <c r="O116" s="78">
        <v>64218.135411218696</v>
      </c>
      <c r="P116" s="78">
        <v>1578.2303779296899</v>
      </c>
      <c r="Q116" s="78">
        <v>30.241198539733901</v>
      </c>
      <c r="R116" s="78">
        <v>8121.1908447265596</v>
      </c>
      <c r="S116" s="78">
        <v>58797.178423828103</v>
      </c>
      <c r="T116" s="78">
        <v>22480.313542968801</v>
      </c>
      <c r="U116" s="78">
        <v>10359.8368632812</v>
      </c>
      <c r="V116" s="78">
        <v>88955.747124999994</v>
      </c>
      <c r="W116" s="78">
        <v>5222.2665771484399</v>
      </c>
      <c r="X116" s="78">
        <v>23254.356677149299</v>
      </c>
      <c r="Y116" s="78">
        <v>12316.206332031201</v>
      </c>
      <c r="Z116" s="78">
        <v>418.850200286865</v>
      </c>
      <c r="AA116" s="78">
        <v>38323.807103515603</v>
      </c>
      <c r="AB116" s="78">
        <v>30853.693490234298</v>
      </c>
      <c r="AC116" s="78">
        <v>37759.285826538602</v>
      </c>
      <c r="AD116" s="78">
        <v>44703.9086015625</v>
      </c>
      <c r="AE116" s="78">
        <v>14529.9658789062</v>
      </c>
      <c r="AF116" s="78">
        <v>12.7036087802419</v>
      </c>
      <c r="AG116" s="78">
        <v>30715.248124999998</v>
      </c>
      <c r="AH116" s="78">
        <v>60257.332367187599</v>
      </c>
      <c r="AI116" s="78">
        <v>15285.067822265601</v>
      </c>
      <c r="AJ116" s="78">
        <v>87.057419921874796</v>
      </c>
      <c r="AK116" s="78">
        <v>4006.7469750976502</v>
      </c>
      <c r="AL116" s="78">
        <v>27452.2066054688</v>
      </c>
      <c r="AM116" s="78">
        <v>29114.4128937934</v>
      </c>
      <c r="AN116" s="78">
        <v>6472.7505371093703</v>
      </c>
      <c r="AO116" s="78">
        <v>54915.837371093701</v>
      </c>
      <c r="AP116" s="78">
        <v>396.81669946289099</v>
      </c>
      <c r="AQ116" s="78">
        <v>75341.195244140603</v>
      </c>
      <c r="AR116" s="78">
        <v>64258.870040679103</v>
      </c>
      <c r="AS116" s="78">
        <v>66799.171761718695</v>
      </c>
      <c r="AT116" s="78">
        <v>19155.691915322601</v>
      </c>
      <c r="AU116" s="78">
        <v>76985.801003906294</v>
      </c>
      <c r="AV116" s="78">
        <v>36805.407035156197</v>
      </c>
      <c r="AW116" s="78">
        <v>4304.9985157656301</v>
      </c>
      <c r="AX116" s="78">
        <v>56182.353327636702</v>
      </c>
      <c r="AY116" s="78">
        <v>72854.021688816094</v>
      </c>
    </row>
    <row r="117" spans="1:51" x14ac:dyDescent="0.25">
      <c r="A117" s="90">
        <v>43651</v>
      </c>
      <c r="B117" s="91">
        <v>20</v>
      </c>
      <c r="C117" s="78">
        <v>50632.930871093697</v>
      </c>
      <c r="D117" s="78">
        <v>50148.331864149302</v>
      </c>
      <c r="E117" s="78">
        <v>27863.4505078125</v>
      </c>
      <c r="F117" s="78">
        <v>89494.175563760102</v>
      </c>
      <c r="G117" s="78">
        <v>46825.148728025597</v>
      </c>
      <c r="H117" s="78">
        <v>6448.8578380746603</v>
      </c>
      <c r="I117" s="78">
        <v>43560.725983398399</v>
      </c>
      <c r="J117" s="78">
        <v>134.81524658203099</v>
      </c>
      <c r="K117" s="78">
        <v>27738.5935058594</v>
      </c>
      <c r="L117" s="78">
        <v>13883.4234314271</v>
      </c>
      <c r="M117" s="78">
        <v>28617.079774999998</v>
      </c>
      <c r="N117" s="78">
        <v>17146.5100997144</v>
      </c>
      <c r="O117" s="78">
        <v>63612.970180234399</v>
      </c>
      <c r="P117" s="78">
        <v>1845.0020742187501</v>
      </c>
      <c r="Q117" s="78">
        <v>29.7745904922485</v>
      </c>
      <c r="R117" s="78">
        <v>8910.0037109375007</v>
      </c>
      <c r="S117" s="78">
        <v>64004.996031249997</v>
      </c>
      <c r="T117" s="78">
        <v>22944.317972656299</v>
      </c>
      <c r="U117" s="78">
        <v>10896.2922265625</v>
      </c>
      <c r="V117" s="78">
        <v>95643.551523437505</v>
      </c>
      <c r="W117" s="78">
        <v>5247.5627441406295</v>
      </c>
      <c r="X117" s="78">
        <v>22628.696228743</v>
      </c>
      <c r="Y117" s="78">
        <v>13003.4632148438</v>
      </c>
      <c r="Z117" s="78">
        <v>420.49714597778302</v>
      </c>
      <c r="AA117" s="78">
        <v>40540.973693359403</v>
      </c>
      <c r="AB117" s="78">
        <v>30020.957396484398</v>
      </c>
      <c r="AC117" s="78">
        <v>39192.436411462098</v>
      </c>
      <c r="AD117" s="78">
        <v>53007.828445312502</v>
      </c>
      <c r="AE117" s="78">
        <v>13302.2930488281</v>
      </c>
      <c r="AF117" s="78">
        <v>12.7036087802419</v>
      </c>
      <c r="AG117" s="78">
        <v>32832.28409375</v>
      </c>
      <c r="AH117" s="78">
        <v>66116.4408593751</v>
      </c>
      <c r="AI117" s="78">
        <v>15517.6676757812</v>
      </c>
      <c r="AJ117" s="78">
        <v>85.101106201171504</v>
      </c>
      <c r="AK117" s="78">
        <v>4175.3222900390601</v>
      </c>
      <c r="AL117" s="78">
        <v>30218.934687500001</v>
      </c>
      <c r="AM117" s="78">
        <v>31292.2805598091</v>
      </c>
      <c r="AN117" s="78">
        <v>7462.3271972656303</v>
      </c>
      <c r="AO117" s="78">
        <v>56761.724050781202</v>
      </c>
      <c r="AP117" s="78">
        <v>433.78636840820297</v>
      </c>
      <c r="AQ117" s="78">
        <v>72728.849050781297</v>
      </c>
      <c r="AR117" s="78">
        <v>65019.1184430227</v>
      </c>
      <c r="AS117" s="78">
        <v>72318.775148437504</v>
      </c>
      <c r="AT117" s="78">
        <v>18662.942450478899</v>
      </c>
      <c r="AU117" s="78">
        <v>80219.685957031194</v>
      </c>
      <c r="AV117" s="78">
        <v>39936.848414062501</v>
      </c>
      <c r="AW117" s="78">
        <v>4888.4292384861001</v>
      </c>
      <c r="AX117" s="78">
        <v>61383.742487793003</v>
      </c>
      <c r="AY117" s="78">
        <v>69184.975598972305</v>
      </c>
    </row>
    <row r="118" spans="1:51" x14ac:dyDescent="0.25">
      <c r="A118" s="90">
        <v>43651</v>
      </c>
      <c r="B118" s="91">
        <v>21</v>
      </c>
      <c r="C118" s="78">
        <v>49108.127093750001</v>
      </c>
      <c r="D118" s="78">
        <v>50829.932364149303</v>
      </c>
      <c r="E118" s="78">
        <v>28170.893437499999</v>
      </c>
      <c r="F118" s="78">
        <v>88430.649645791302</v>
      </c>
      <c r="G118" s="78">
        <v>47824.317946775504</v>
      </c>
      <c r="H118" s="78">
        <v>6488.6475089809101</v>
      </c>
      <c r="I118" s="78">
        <v>41639.069460937499</v>
      </c>
      <c r="J118" s="78">
        <v>131.30865478515599</v>
      </c>
      <c r="K118" s="78">
        <v>27899.2958984375</v>
      </c>
      <c r="L118" s="78">
        <v>13891.988307403701</v>
      </c>
      <c r="M118" s="78">
        <v>29376.524782031302</v>
      </c>
      <c r="N118" s="78">
        <v>17201.750619245599</v>
      </c>
      <c r="O118" s="78">
        <v>62875.574137781303</v>
      </c>
      <c r="P118" s="78">
        <v>1920.5790810547001</v>
      </c>
      <c r="Q118" s="78">
        <v>30.175057888030999</v>
      </c>
      <c r="R118" s="78">
        <v>9355.1376220703205</v>
      </c>
      <c r="S118" s="78">
        <v>65719.336003906195</v>
      </c>
      <c r="T118" s="78">
        <v>22630.384863281299</v>
      </c>
      <c r="U118" s="78">
        <v>10774.8672714844</v>
      </c>
      <c r="V118" s="78">
        <v>98173.431874999995</v>
      </c>
      <c r="W118" s="78">
        <v>5199.7776367187598</v>
      </c>
      <c r="X118" s="78">
        <v>20732.4570123212</v>
      </c>
      <c r="Y118" s="78">
        <v>14583.9098203125</v>
      </c>
      <c r="Z118" s="78">
        <v>402.002115826416</v>
      </c>
      <c r="AA118" s="78">
        <v>40841.543648437502</v>
      </c>
      <c r="AB118" s="78">
        <v>28238.784535156301</v>
      </c>
      <c r="AC118" s="78">
        <v>38706.100384945399</v>
      </c>
      <c r="AD118" s="78">
        <v>55337.404326538097</v>
      </c>
      <c r="AE118" s="78">
        <v>13960.733248046899</v>
      </c>
      <c r="AF118" s="78">
        <v>12.7036087802419</v>
      </c>
      <c r="AG118" s="78">
        <v>33620.990984374999</v>
      </c>
      <c r="AH118" s="78">
        <v>68416.816234375001</v>
      </c>
      <c r="AI118" s="78">
        <v>15544.877050781301</v>
      </c>
      <c r="AJ118" s="78">
        <v>78.948892822266103</v>
      </c>
      <c r="AK118" s="78">
        <v>4266.1192919921896</v>
      </c>
      <c r="AL118" s="78">
        <v>31222.704328125001</v>
      </c>
      <c r="AM118" s="78">
        <v>31830.288192621501</v>
      </c>
      <c r="AN118" s="78">
        <v>7742.9274902343795</v>
      </c>
      <c r="AO118" s="78">
        <v>57238.449226562501</v>
      </c>
      <c r="AP118" s="78">
        <v>368.27232128906297</v>
      </c>
      <c r="AQ118" s="78">
        <v>68259.445121093799</v>
      </c>
      <c r="AR118" s="78">
        <v>65622.258943999303</v>
      </c>
      <c r="AS118" s="78">
        <v>74076.991128906302</v>
      </c>
      <c r="AT118" s="78">
        <v>17979.389477822599</v>
      </c>
      <c r="AU118" s="78">
        <v>81332.206605468702</v>
      </c>
      <c r="AV118" s="78">
        <v>40536.428613281299</v>
      </c>
      <c r="AW118" s="78">
        <v>5165.5792350097299</v>
      </c>
      <c r="AX118" s="78">
        <v>63714.790490722698</v>
      </c>
      <c r="AY118" s="78">
        <v>64616.368032566097</v>
      </c>
    </row>
    <row r="119" spans="1:51" x14ac:dyDescent="0.25">
      <c r="A119" s="90">
        <v>43651</v>
      </c>
      <c r="B119" s="91">
        <v>22</v>
      </c>
      <c r="C119" s="78">
        <v>46419.498052734401</v>
      </c>
      <c r="D119" s="78">
        <v>50673.188243055498</v>
      </c>
      <c r="E119" s="78">
        <v>27831.377539062501</v>
      </c>
      <c r="F119" s="78">
        <v>83555.948950478807</v>
      </c>
      <c r="G119" s="78">
        <v>47882.869235838101</v>
      </c>
      <c r="H119" s="78">
        <v>6378.8049974496598</v>
      </c>
      <c r="I119" s="78">
        <v>39028.249149413998</v>
      </c>
      <c r="J119" s="78">
        <v>129.43160820007299</v>
      </c>
      <c r="K119" s="78">
        <v>27786.588525390602</v>
      </c>
      <c r="L119" s="78">
        <v>14165.807572052099</v>
      </c>
      <c r="M119" s="78">
        <v>29430.507706640601</v>
      </c>
      <c r="N119" s="78">
        <v>16480.9019942456</v>
      </c>
      <c r="O119" s="78">
        <v>61334.571093062499</v>
      </c>
      <c r="P119" s="78">
        <v>1943.01911914062</v>
      </c>
      <c r="Q119" s="78">
        <v>29.903910160064701</v>
      </c>
      <c r="R119" s="78">
        <v>9475.1083984374909</v>
      </c>
      <c r="S119" s="78">
        <v>66423.445242187503</v>
      </c>
      <c r="T119" s="78">
        <v>21100.901744140599</v>
      </c>
      <c r="U119" s="78">
        <v>10334.0768300781</v>
      </c>
      <c r="V119" s="78">
        <v>97584.195343750005</v>
      </c>
      <c r="W119" s="78">
        <v>5335.71550292969</v>
      </c>
      <c r="X119" s="78">
        <v>19038.614668305599</v>
      </c>
      <c r="Y119" s="78">
        <v>16273.4288945312</v>
      </c>
      <c r="Z119" s="78">
        <v>408.00557399902402</v>
      </c>
      <c r="AA119" s="78">
        <v>39851.728886718702</v>
      </c>
      <c r="AB119" s="78">
        <v>25713.2407675781</v>
      </c>
      <c r="AC119" s="78">
        <v>37119.723821416199</v>
      </c>
      <c r="AD119" s="78">
        <v>55892.013500000001</v>
      </c>
      <c r="AE119" s="78">
        <v>14283.9048935547</v>
      </c>
      <c r="AF119" s="78">
        <v>12.7036087802419</v>
      </c>
      <c r="AG119" s="78">
        <v>33601.036015625003</v>
      </c>
      <c r="AH119" s="78">
        <v>69364.636359374897</v>
      </c>
      <c r="AI119" s="78">
        <v>14832.3166503906</v>
      </c>
      <c r="AJ119" s="78">
        <v>73.451596679687199</v>
      </c>
      <c r="AK119" s="78">
        <v>4279.2358349609303</v>
      </c>
      <c r="AL119" s="78">
        <v>31520.920107421902</v>
      </c>
      <c r="AM119" s="78">
        <v>31778.885300043399</v>
      </c>
      <c r="AN119" s="78">
        <v>7679.83984375001</v>
      </c>
      <c r="AO119" s="78">
        <v>56780.850846191403</v>
      </c>
      <c r="AP119" s="78">
        <v>350.49946899414101</v>
      </c>
      <c r="AQ119" s="78">
        <v>63545.821894531298</v>
      </c>
      <c r="AR119" s="78">
        <v>65483.754327788301</v>
      </c>
      <c r="AS119" s="78">
        <v>74088.377472656299</v>
      </c>
      <c r="AT119" s="78">
        <v>17647.652200478798</v>
      </c>
      <c r="AU119" s="78">
        <v>80245.370351562495</v>
      </c>
      <c r="AV119" s="78">
        <v>40574.307167968698</v>
      </c>
      <c r="AW119" s="78">
        <v>5224.04910546683</v>
      </c>
      <c r="AX119" s="78">
        <v>64409.613452148398</v>
      </c>
      <c r="AY119" s="78">
        <v>60231.910440769097</v>
      </c>
    </row>
    <row r="120" spans="1:51" x14ac:dyDescent="0.25">
      <c r="A120" s="90">
        <v>43651</v>
      </c>
      <c r="B120" s="91">
        <v>23</v>
      </c>
      <c r="C120" s="78">
        <v>42332.648722656297</v>
      </c>
      <c r="D120" s="78">
        <v>48259.128727430601</v>
      </c>
      <c r="E120" s="78">
        <v>26154.6017773438</v>
      </c>
      <c r="F120" s="78">
        <v>75952.056669229001</v>
      </c>
      <c r="G120" s="78">
        <v>45114.231476072498</v>
      </c>
      <c r="H120" s="78">
        <v>5652.3815555746496</v>
      </c>
      <c r="I120" s="78">
        <v>35835.396875488201</v>
      </c>
      <c r="J120" s="78">
        <v>120.692176818848</v>
      </c>
      <c r="K120" s="78">
        <v>26778.612792968801</v>
      </c>
      <c r="L120" s="78">
        <v>13351.2100749818</v>
      </c>
      <c r="M120" s="78">
        <v>29147.466217187499</v>
      </c>
      <c r="N120" s="78">
        <v>15326.9854786206</v>
      </c>
      <c r="O120" s="78">
        <v>57859.166002046899</v>
      </c>
      <c r="P120" s="78">
        <v>1812.7195107421901</v>
      </c>
      <c r="Q120" s="78">
        <v>29.428652763366699</v>
      </c>
      <c r="R120" s="78">
        <v>9113.5761718749909</v>
      </c>
      <c r="S120" s="78">
        <v>64075.1949160156</v>
      </c>
      <c r="T120" s="78">
        <v>18915.762798828098</v>
      </c>
      <c r="U120" s="78">
        <v>9620.6378828125107</v>
      </c>
      <c r="V120" s="78">
        <v>92367.312398437498</v>
      </c>
      <c r="W120" s="78">
        <v>5072.4643798828201</v>
      </c>
      <c r="X120" s="78">
        <v>18477.4684512821</v>
      </c>
      <c r="Y120" s="78">
        <v>15077.541289062499</v>
      </c>
      <c r="Z120" s="78">
        <v>408.286612744141</v>
      </c>
      <c r="AA120" s="78">
        <v>38107.5671523438</v>
      </c>
      <c r="AB120" s="78">
        <v>23451.9546074219</v>
      </c>
      <c r="AC120" s="78">
        <v>34445.286161449898</v>
      </c>
      <c r="AD120" s="78">
        <v>53835.068109375003</v>
      </c>
      <c r="AE120" s="78">
        <v>13890.3260517578</v>
      </c>
      <c r="AF120" s="78">
        <v>12.7036087802419</v>
      </c>
      <c r="AG120" s="78">
        <v>32054.325671875002</v>
      </c>
      <c r="AH120" s="78">
        <v>67072.038757812494</v>
      </c>
      <c r="AI120" s="78">
        <v>13390.638183593799</v>
      </c>
      <c r="AJ120" s="78">
        <v>67.024683105469293</v>
      </c>
      <c r="AK120" s="78">
        <v>4057.9795483398402</v>
      </c>
      <c r="AL120" s="78">
        <v>30408.9994453125</v>
      </c>
      <c r="AM120" s="78">
        <v>30525.357944574698</v>
      </c>
      <c r="AN120" s="78">
        <v>7269.1371582031297</v>
      </c>
      <c r="AO120" s="78">
        <v>54546.484080566399</v>
      </c>
      <c r="AP120" s="78">
        <v>359.57713391113299</v>
      </c>
      <c r="AQ120" s="78">
        <v>58852.051994140602</v>
      </c>
      <c r="AR120" s="78">
        <v>62873.5838199758</v>
      </c>
      <c r="AS120" s="78">
        <v>71005.467396484397</v>
      </c>
      <c r="AT120" s="78">
        <v>16797.2356848538</v>
      </c>
      <c r="AU120" s="78">
        <v>76126.982664062394</v>
      </c>
      <c r="AV120" s="78">
        <v>39704.173980468797</v>
      </c>
      <c r="AW120" s="78">
        <v>5132.8733126503903</v>
      </c>
      <c r="AX120" s="78">
        <v>61997.418144531199</v>
      </c>
      <c r="AY120" s="78">
        <v>55655.822927097302</v>
      </c>
    </row>
    <row r="121" spans="1:51" x14ac:dyDescent="0.25">
      <c r="A121" s="90">
        <v>43651</v>
      </c>
      <c r="B121" s="91">
        <v>24</v>
      </c>
      <c r="C121" s="78">
        <v>38180.575617187496</v>
      </c>
      <c r="D121" s="78">
        <v>44637.039875868097</v>
      </c>
      <c r="E121" s="78">
        <v>23370.216250000001</v>
      </c>
      <c r="F121" s="78">
        <v>67915.500759072602</v>
      </c>
      <c r="G121" s="78">
        <v>41155.337411619301</v>
      </c>
      <c r="H121" s="78">
        <v>5506.4944876058998</v>
      </c>
      <c r="I121" s="78">
        <v>32566.541352050801</v>
      </c>
      <c r="J121" s="78">
        <v>121.72876930236799</v>
      </c>
      <c r="K121" s="78">
        <v>24572.4284667969</v>
      </c>
      <c r="L121" s="78">
        <v>11474.968735138</v>
      </c>
      <c r="M121" s="78">
        <v>29007.665491796899</v>
      </c>
      <c r="N121" s="78">
        <v>13657.9096231519</v>
      </c>
      <c r="O121" s="78">
        <v>52711.354202296898</v>
      </c>
      <c r="P121" s="78">
        <v>1798.5447626953101</v>
      </c>
      <c r="Q121" s="78">
        <v>29.376684188842798</v>
      </c>
      <c r="R121" s="78">
        <v>8277.3975708007802</v>
      </c>
      <c r="S121" s="78">
        <v>59065.0566875</v>
      </c>
      <c r="T121" s="78">
        <v>16976.560246093701</v>
      </c>
      <c r="U121" s="78">
        <v>8638.3517734374891</v>
      </c>
      <c r="V121" s="78">
        <v>83442.181117187502</v>
      </c>
      <c r="W121" s="78">
        <v>4822.1224853515696</v>
      </c>
      <c r="X121" s="78">
        <v>16476.774982852399</v>
      </c>
      <c r="Y121" s="78">
        <v>14995.261859374999</v>
      </c>
      <c r="Z121" s="78">
        <v>377.870540197754</v>
      </c>
      <c r="AA121" s="78">
        <v>34317.308353515597</v>
      </c>
      <c r="AB121" s="78">
        <v>21070.801876953101</v>
      </c>
      <c r="AC121" s="78">
        <v>31184.814518344101</v>
      </c>
      <c r="AD121" s="78">
        <v>48708.688253906199</v>
      </c>
      <c r="AE121" s="78">
        <v>13360.2955253906</v>
      </c>
      <c r="AF121" s="78">
        <v>12.7036087802419</v>
      </c>
      <c r="AG121" s="78">
        <v>28668.6462421875</v>
      </c>
      <c r="AH121" s="78">
        <v>57512.0978359375</v>
      </c>
      <c r="AI121" s="78">
        <v>12564.485205078099</v>
      </c>
      <c r="AJ121" s="78">
        <v>67.869873779296</v>
      </c>
      <c r="AK121" s="78">
        <v>4055.8414697265598</v>
      </c>
      <c r="AL121" s="78">
        <v>27372.176927734399</v>
      </c>
      <c r="AM121" s="78">
        <v>27410.590303949699</v>
      </c>
      <c r="AN121" s="78">
        <v>6486.42822265626</v>
      </c>
      <c r="AO121" s="78">
        <v>50197.495038574198</v>
      </c>
      <c r="AP121" s="78">
        <v>295.37427014160198</v>
      </c>
      <c r="AQ121" s="78">
        <v>54184.482811523398</v>
      </c>
      <c r="AR121" s="78">
        <v>57981.286735014903</v>
      </c>
      <c r="AS121" s="78">
        <v>64807.442812499998</v>
      </c>
      <c r="AT121" s="78">
        <v>16305.059813760099</v>
      </c>
      <c r="AU121" s="78">
        <v>68752.146874999904</v>
      </c>
      <c r="AV121" s="78">
        <v>36509.261554687502</v>
      </c>
      <c r="AW121" s="78">
        <v>6764.7914851374899</v>
      </c>
      <c r="AX121" s="78">
        <v>56565.918520507803</v>
      </c>
      <c r="AY121" s="78">
        <v>51233.401587253698</v>
      </c>
    </row>
    <row r="122" spans="1:51" x14ac:dyDescent="0.25">
      <c r="A122" s="90">
        <v>43652</v>
      </c>
      <c r="B122" s="91">
        <v>1</v>
      </c>
      <c r="C122" s="78">
        <v>34410.029980468702</v>
      </c>
      <c r="D122" s="78">
        <v>39391.001344618096</v>
      </c>
      <c r="E122" s="78">
        <v>20680.0183496094</v>
      </c>
      <c r="F122" s="78">
        <v>60152.140052041301</v>
      </c>
      <c r="G122" s="78">
        <v>37054.978810056797</v>
      </c>
      <c r="H122" s="78">
        <v>5465.9686376996397</v>
      </c>
      <c r="I122" s="78">
        <v>29279.079903808601</v>
      </c>
      <c r="J122" s="78">
        <v>100.709529876709</v>
      </c>
      <c r="K122" s="78">
        <v>21748.368945312501</v>
      </c>
      <c r="L122" s="78">
        <v>10871.641822052101</v>
      </c>
      <c r="M122" s="78">
        <v>25921.496345703101</v>
      </c>
      <c r="N122" s="78">
        <v>12339.8125196363</v>
      </c>
      <c r="O122" s="78">
        <v>46558.888623562503</v>
      </c>
      <c r="P122" s="78">
        <v>1883.6701279296899</v>
      </c>
      <c r="Q122" s="78">
        <v>29.114086627960202</v>
      </c>
      <c r="R122" s="78">
        <v>7118.9789794921999</v>
      </c>
      <c r="S122" s="78">
        <v>51538.604367187501</v>
      </c>
      <c r="T122" s="78">
        <v>15323.9817548828</v>
      </c>
      <c r="U122" s="78">
        <v>7674.3844365234399</v>
      </c>
      <c r="V122" s="78">
        <v>73071.027332031299</v>
      </c>
      <c r="W122" s="78">
        <v>4490.9599365234299</v>
      </c>
      <c r="X122" s="78">
        <v>14680.7234226337</v>
      </c>
      <c r="Y122" s="78">
        <v>14375.9855664062</v>
      </c>
      <c r="Z122" s="78">
        <v>370.09658740234403</v>
      </c>
      <c r="AA122" s="78">
        <v>29527.188018554702</v>
      </c>
      <c r="AB122" s="78">
        <v>19189.846853515599</v>
      </c>
      <c r="AC122" s="78">
        <v>27942.0447315983</v>
      </c>
      <c r="AD122" s="78">
        <v>42224.590121093701</v>
      </c>
      <c r="AE122" s="78">
        <v>11981.939703124999</v>
      </c>
      <c r="AF122" s="78">
        <v>12.7036087802419</v>
      </c>
      <c r="AG122" s="78">
        <v>24975.511035156302</v>
      </c>
      <c r="AH122" s="78">
        <v>47980.8036640625</v>
      </c>
      <c r="AI122" s="78">
        <v>11237.6042480469</v>
      </c>
      <c r="AJ122" s="78">
        <v>69.573947021483704</v>
      </c>
      <c r="AK122" s="78">
        <v>4134.4265478515699</v>
      </c>
      <c r="AL122" s="78">
        <v>23036.714804687501</v>
      </c>
      <c r="AM122" s="78">
        <v>24247.383661371499</v>
      </c>
      <c r="AN122" s="78">
        <v>5378.1617187499996</v>
      </c>
      <c r="AO122" s="78">
        <v>44308.420338867203</v>
      </c>
      <c r="AP122" s="78">
        <v>243.57634606933601</v>
      </c>
      <c r="AQ122" s="78">
        <v>49705.107258789103</v>
      </c>
      <c r="AR122" s="78">
        <v>51322.717669585203</v>
      </c>
      <c r="AS122" s="78">
        <v>55611.907027343797</v>
      </c>
      <c r="AT122" s="78">
        <v>15330.7089504788</v>
      </c>
      <c r="AU122" s="78">
        <v>60876.720374999997</v>
      </c>
      <c r="AV122" s="78">
        <v>31562.8674023438</v>
      </c>
      <c r="AW122" s="78">
        <v>7582.1256567382798</v>
      </c>
      <c r="AX122" s="78">
        <v>48664.956511230397</v>
      </c>
      <c r="AY122" s="78">
        <v>46894.435593112998</v>
      </c>
    </row>
    <row r="123" spans="1:51" x14ac:dyDescent="0.25">
      <c r="A123" s="90">
        <v>43652</v>
      </c>
      <c r="B123" s="91">
        <v>2</v>
      </c>
      <c r="C123" s="78">
        <v>31106.857197265599</v>
      </c>
      <c r="D123" s="78">
        <v>33973.448414930601</v>
      </c>
      <c r="E123" s="78">
        <v>17941.723935546899</v>
      </c>
      <c r="F123" s="78">
        <v>53415.302798135097</v>
      </c>
      <c r="G123" s="78">
        <v>32302.441933103801</v>
      </c>
      <c r="H123" s="78">
        <v>5555.0425522308897</v>
      </c>
      <c r="I123" s="78">
        <v>25718.255199707</v>
      </c>
      <c r="J123" s="78">
        <v>77.908069610595703</v>
      </c>
      <c r="K123" s="78">
        <v>18518.0534667969</v>
      </c>
      <c r="L123" s="78">
        <v>9375.0931950989598</v>
      </c>
      <c r="M123" s="78">
        <v>23930.651602343802</v>
      </c>
      <c r="N123" s="78">
        <v>11448.243453229999</v>
      </c>
      <c r="O123" s="78">
        <v>40806.343120718702</v>
      </c>
      <c r="P123" s="78">
        <v>1576.74101367188</v>
      </c>
      <c r="Q123" s="78">
        <v>28.734206199646</v>
      </c>
      <c r="R123" s="78">
        <v>5908.8824584961003</v>
      </c>
      <c r="S123" s="78">
        <v>43665.035214843803</v>
      </c>
      <c r="T123" s="78">
        <v>14041.787000976599</v>
      </c>
      <c r="U123" s="78">
        <v>7064.0634287109297</v>
      </c>
      <c r="V123" s="78">
        <v>62448.8630507813</v>
      </c>
      <c r="W123" s="78">
        <v>4158.0577636718699</v>
      </c>
      <c r="X123" s="78">
        <v>13343.6375173056</v>
      </c>
      <c r="Y123" s="78">
        <v>12616.1408867187</v>
      </c>
      <c r="Z123" s="78">
        <v>364.64716940307602</v>
      </c>
      <c r="AA123" s="78">
        <v>25130.417919921802</v>
      </c>
      <c r="AB123" s="78">
        <v>17501.271951171901</v>
      </c>
      <c r="AC123" s="78">
        <v>25118.673422706499</v>
      </c>
      <c r="AD123" s="78">
        <v>35357.585464843803</v>
      </c>
      <c r="AE123" s="78">
        <v>10647.601934570301</v>
      </c>
      <c r="AF123" s="78">
        <v>12.7036087802419</v>
      </c>
      <c r="AG123" s="78">
        <v>20840.658042968698</v>
      </c>
      <c r="AH123" s="78">
        <v>38847.879800781302</v>
      </c>
      <c r="AI123" s="78">
        <v>9906.8337402343695</v>
      </c>
      <c r="AJ123" s="78">
        <v>63.021465820311903</v>
      </c>
      <c r="AK123" s="78">
        <v>3787.5533447265602</v>
      </c>
      <c r="AL123" s="78">
        <v>18990.8339824219</v>
      </c>
      <c r="AM123" s="78">
        <v>20595.304989496501</v>
      </c>
      <c r="AN123" s="78">
        <v>4303.3767578124798</v>
      </c>
      <c r="AO123" s="78">
        <v>38125.450666503901</v>
      </c>
      <c r="AP123" s="78">
        <v>237.50383691406299</v>
      </c>
      <c r="AQ123" s="78">
        <v>45297.1343203125</v>
      </c>
      <c r="AR123" s="78">
        <v>44147.763840483603</v>
      </c>
      <c r="AS123" s="78">
        <v>46270.836769531197</v>
      </c>
      <c r="AT123" s="78">
        <v>14003.668743447601</v>
      </c>
      <c r="AU123" s="78">
        <v>52721.528308593697</v>
      </c>
      <c r="AV123" s="78">
        <v>26457.412734375001</v>
      </c>
      <c r="AW123" s="78">
        <v>6848.2165043945497</v>
      </c>
      <c r="AX123" s="78">
        <v>40149.622817382799</v>
      </c>
      <c r="AY123" s="78">
        <v>42993.039446628703</v>
      </c>
    </row>
    <row r="124" spans="1:51" x14ac:dyDescent="0.25">
      <c r="A124" s="90">
        <v>43652</v>
      </c>
      <c r="B124" s="91">
        <v>3</v>
      </c>
      <c r="C124" s="78">
        <v>28990.296296875</v>
      </c>
      <c r="D124" s="78">
        <v>29691.0111844618</v>
      </c>
      <c r="E124" s="78">
        <v>16090.594638671901</v>
      </c>
      <c r="F124" s="78">
        <v>48839.0844739163</v>
      </c>
      <c r="G124" s="78">
        <v>29311.1157690412</v>
      </c>
      <c r="H124" s="78">
        <v>5412.1160776840297</v>
      </c>
      <c r="I124" s="78">
        <v>23354.325210937499</v>
      </c>
      <c r="J124" s="78">
        <v>73.684240341186594</v>
      </c>
      <c r="K124" s="78">
        <v>16023.727734374999</v>
      </c>
      <c r="L124" s="78">
        <v>8991.2212283021108</v>
      </c>
      <c r="M124" s="78">
        <v>21783.629837109402</v>
      </c>
      <c r="N124" s="78">
        <v>10614.51039073</v>
      </c>
      <c r="O124" s="78">
        <v>36597.403315015603</v>
      </c>
      <c r="P124" s="78">
        <v>1430.2603876953101</v>
      </c>
      <c r="Q124" s="78">
        <v>28.455094814300502</v>
      </c>
      <c r="R124" s="78">
        <v>5143.2723999023401</v>
      </c>
      <c r="S124" s="78">
        <v>37582.229552734403</v>
      </c>
      <c r="T124" s="78">
        <v>13111.623203125</v>
      </c>
      <c r="U124" s="78">
        <v>6637.8489023437496</v>
      </c>
      <c r="V124" s="78">
        <v>55425.898371093797</v>
      </c>
      <c r="W124" s="78">
        <v>3772.36955566406</v>
      </c>
      <c r="X124" s="78">
        <v>12478.7078861884</v>
      </c>
      <c r="Y124" s="78">
        <v>11441.404359374999</v>
      </c>
      <c r="Z124" s="78">
        <v>358.73805369262698</v>
      </c>
      <c r="AA124" s="78">
        <v>22149.105647461001</v>
      </c>
      <c r="AB124" s="78">
        <v>16484.697134765702</v>
      </c>
      <c r="AC124" s="78">
        <v>23247.292485774498</v>
      </c>
      <c r="AD124" s="78">
        <v>30709.948460937499</v>
      </c>
      <c r="AE124" s="78">
        <v>9293.8839433594003</v>
      </c>
      <c r="AF124" s="78">
        <v>12.7036087802419</v>
      </c>
      <c r="AG124" s="78">
        <v>18099.009960937499</v>
      </c>
      <c r="AH124" s="78">
        <v>34081.837238281303</v>
      </c>
      <c r="AI124" s="78">
        <v>9075.2616699218797</v>
      </c>
      <c r="AJ124" s="78">
        <v>64.760470458984997</v>
      </c>
      <c r="AK124" s="78">
        <v>3525.99746582031</v>
      </c>
      <c r="AL124" s="78">
        <v>15838.410317382801</v>
      </c>
      <c r="AM124" s="78">
        <v>17733.240774652801</v>
      </c>
      <c r="AN124" s="78">
        <v>3591.87727050781</v>
      </c>
      <c r="AO124" s="78">
        <v>33486.408697753897</v>
      </c>
      <c r="AP124" s="78">
        <v>228.375635009766</v>
      </c>
      <c r="AQ124" s="78">
        <v>41664.478017578098</v>
      </c>
      <c r="AR124" s="78">
        <v>39032.507808257098</v>
      </c>
      <c r="AS124" s="78">
        <v>39769.707189453096</v>
      </c>
      <c r="AT124" s="78">
        <v>13100.0689075101</v>
      </c>
      <c r="AU124" s="78">
        <v>46867.642060546903</v>
      </c>
      <c r="AV124" s="78">
        <v>22607.792195312501</v>
      </c>
      <c r="AW124" s="78">
        <v>4562.9644379882802</v>
      </c>
      <c r="AX124" s="78">
        <v>33951.593686523498</v>
      </c>
      <c r="AY124" s="78">
        <v>40443.645641941097</v>
      </c>
    </row>
    <row r="125" spans="1:51" x14ac:dyDescent="0.25">
      <c r="A125" s="90">
        <v>43652</v>
      </c>
      <c r="B125" s="91">
        <v>4</v>
      </c>
      <c r="C125" s="78">
        <v>27684.409591796899</v>
      </c>
      <c r="D125" s="78">
        <v>27248.152524305598</v>
      </c>
      <c r="E125" s="78">
        <v>14987.845585937501</v>
      </c>
      <c r="F125" s="78">
        <v>46120.060661416297</v>
      </c>
      <c r="G125" s="78">
        <v>27735.695645994299</v>
      </c>
      <c r="H125" s="78">
        <v>5171.1977701996502</v>
      </c>
      <c r="I125" s="78">
        <v>22020.469668945301</v>
      </c>
      <c r="J125" s="78">
        <v>66.163574218750099</v>
      </c>
      <c r="K125" s="78">
        <v>14608.255371093799</v>
      </c>
      <c r="L125" s="78">
        <v>8117.2180593568</v>
      </c>
      <c r="M125" s="78">
        <v>21395.901609749999</v>
      </c>
      <c r="N125" s="78">
        <v>10285.292263776901</v>
      </c>
      <c r="O125" s="78">
        <v>34419.564772710997</v>
      </c>
      <c r="P125" s="78">
        <v>1384.9118476562501</v>
      </c>
      <c r="Q125" s="78">
        <v>28.325942039489799</v>
      </c>
      <c r="R125" s="78">
        <v>4685.9273254394502</v>
      </c>
      <c r="S125" s="78">
        <v>33625.774628906198</v>
      </c>
      <c r="T125" s="78">
        <v>12818.2873007813</v>
      </c>
      <c r="U125" s="78">
        <v>6308.2069990234404</v>
      </c>
      <c r="V125" s="78">
        <v>50317.7229257812</v>
      </c>
      <c r="W125" s="78">
        <v>3738.9345703125</v>
      </c>
      <c r="X125" s="78">
        <v>12087.9833134618</v>
      </c>
      <c r="Y125" s="78">
        <v>10679.3631992187</v>
      </c>
      <c r="Z125" s="78">
        <v>373.21009254760702</v>
      </c>
      <c r="AA125" s="78">
        <v>19518.713209960999</v>
      </c>
      <c r="AB125" s="78">
        <v>15908.977019531199</v>
      </c>
      <c r="AC125" s="78">
        <v>22180.1712189563</v>
      </c>
      <c r="AD125" s="78">
        <v>28234.2862617188</v>
      </c>
      <c r="AE125" s="78">
        <v>9496.9498417968898</v>
      </c>
      <c r="AF125" s="78">
        <v>12.7036087802419</v>
      </c>
      <c r="AG125" s="78">
        <v>16288.8900429688</v>
      </c>
      <c r="AH125" s="78">
        <v>30903.380710937501</v>
      </c>
      <c r="AI125" s="78">
        <v>8420.2121093750102</v>
      </c>
      <c r="AJ125" s="78">
        <v>65.332144531250194</v>
      </c>
      <c r="AK125" s="78">
        <v>3416.40987304687</v>
      </c>
      <c r="AL125" s="78">
        <v>14064.0353759766</v>
      </c>
      <c r="AM125" s="78">
        <v>16724.2293400825</v>
      </c>
      <c r="AN125" s="78">
        <v>3062.5197509765699</v>
      </c>
      <c r="AO125" s="78">
        <v>30515.1480600586</v>
      </c>
      <c r="AP125" s="78">
        <v>157.89312072754001</v>
      </c>
      <c r="AQ125" s="78">
        <v>39349.003291992303</v>
      </c>
      <c r="AR125" s="78">
        <v>35626.894649077403</v>
      </c>
      <c r="AS125" s="78">
        <v>35398.398671875002</v>
      </c>
      <c r="AT125" s="78">
        <v>12707.443364541299</v>
      </c>
      <c r="AU125" s="78">
        <v>43713.832849609404</v>
      </c>
      <c r="AV125" s="78">
        <v>20826.981882812499</v>
      </c>
      <c r="AW125" s="78">
        <v>3546.4117263183598</v>
      </c>
      <c r="AX125" s="78">
        <v>30225.454405517601</v>
      </c>
      <c r="AY125" s="78">
        <v>38971.717632175503</v>
      </c>
    </row>
    <row r="126" spans="1:51" x14ac:dyDescent="0.25">
      <c r="A126" s="90">
        <v>43652</v>
      </c>
      <c r="B126" s="91">
        <v>5</v>
      </c>
      <c r="C126" s="78">
        <v>27047.101039062502</v>
      </c>
      <c r="D126" s="78">
        <v>26294.625832899401</v>
      </c>
      <c r="E126" s="78">
        <v>14450.208652343799</v>
      </c>
      <c r="F126" s="78">
        <v>45071.905223916401</v>
      </c>
      <c r="G126" s="78">
        <v>26451.843905760001</v>
      </c>
      <c r="H126" s="78">
        <v>5496.7907800902703</v>
      </c>
      <c r="I126" s="78">
        <v>21295.089473144501</v>
      </c>
      <c r="J126" s="78">
        <v>67.571031570434599</v>
      </c>
      <c r="K126" s="78">
        <v>14141.897363281199</v>
      </c>
      <c r="L126" s="78">
        <v>7864.5179841614699</v>
      </c>
      <c r="M126" s="78">
        <v>20600.252175781301</v>
      </c>
      <c r="N126" s="78">
        <v>10104.1216192456</v>
      </c>
      <c r="O126" s="78">
        <v>33403.470803203098</v>
      </c>
      <c r="P126" s="78">
        <v>1357.9405527343799</v>
      </c>
      <c r="Q126" s="78">
        <v>28.3326287269592</v>
      </c>
      <c r="R126" s="78">
        <v>4407.8593078613303</v>
      </c>
      <c r="S126" s="78">
        <v>31688.637011718802</v>
      </c>
      <c r="T126" s="78">
        <v>12636.8040214844</v>
      </c>
      <c r="U126" s="78">
        <v>6178.6343027343701</v>
      </c>
      <c r="V126" s="78">
        <v>47377.971429687503</v>
      </c>
      <c r="W126" s="78">
        <v>3643.2572753906302</v>
      </c>
      <c r="X126" s="78">
        <v>11468.9681921884</v>
      </c>
      <c r="Y126" s="78">
        <v>10844.4704648437</v>
      </c>
      <c r="Z126" s="78">
        <v>365.17465899658202</v>
      </c>
      <c r="AA126" s="78">
        <v>18356.476281250001</v>
      </c>
      <c r="AB126" s="78">
        <v>15580.802171875001</v>
      </c>
      <c r="AC126" s="78">
        <v>21733.633897174801</v>
      </c>
      <c r="AD126" s="78">
        <v>27012.630109375001</v>
      </c>
      <c r="AE126" s="78">
        <v>9250.0400624999802</v>
      </c>
      <c r="AF126" s="78">
        <v>12.7036087802419</v>
      </c>
      <c r="AG126" s="78">
        <v>15507.842890624999</v>
      </c>
      <c r="AH126" s="78">
        <v>28474.473726562501</v>
      </c>
      <c r="AI126" s="78">
        <v>8092.3336914062502</v>
      </c>
      <c r="AJ126" s="78">
        <v>69.753987060548297</v>
      </c>
      <c r="AK126" s="78">
        <v>3410.83231445313</v>
      </c>
      <c r="AL126" s="78">
        <v>13192.214211914101</v>
      </c>
      <c r="AM126" s="78">
        <v>15967.5415295356</v>
      </c>
      <c r="AN126" s="78">
        <v>2805.98811035157</v>
      </c>
      <c r="AO126" s="78">
        <v>28981.9888637695</v>
      </c>
      <c r="AP126" s="78">
        <v>125.92493481445401</v>
      </c>
      <c r="AQ126" s="78">
        <v>38300.655196289103</v>
      </c>
      <c r="AR126" s="78">
        <v>34016.962532866499</v>
      </c>
      <c r="AS126" s="78">
        <v>33489.594093749998</v>
      </c>
      <c r="AT126" s="78">
        <v>12737.544661416299</v>
      </c>
      <c r="AU126" s="78">
        <v>41886.055656249999</v>
      </c>
      <c r="AV126" s="78">
        <v>19553.721015625</v>
      </c>
      <c r="AW126" s="78">
        <v>4173.5914121093701</v>
      </c>
      <c r="AX126" s="78">
        <v>28330.8649401855</v>
      </c>
      <c r="AY126" s="78">
        <v>38234.7529935036</v>
      </c>
    </row>
    <row r="127" spans="1:51" x14ac:dyDescent="0.25">
      <c r="A127" s="90">
        <v>43652</v>
      </c>
      <c r="B127" s="91">
        <v>6</v>
      </c>
      <c r="C127" s="78">
        <v>27046.586218749999</v>
      </c>
      <c r="D127" s="78">
        <v>25891.029719618102</v>
      </c>
      <c r="E127" s="78">
        <v>14374.507089843801</v>
      </c>
      <c r="F127" s="78">
        <v>44994.092458291299</v>
      </c>
      <c r="G127" s="78">
        <v>26508.2820717756</v>
      </c>
      <c r="H127" s="78">
        <v>5091.7912398871504</v>
      </c>
      <c r="I127" s="78">
        <v>21212.999766601599</v>
      </c>
      <c r="J127" s="78">
        <v>64.252824783325195</v>
      </c>
      <c r="K127" s="78">
        <v>13866.3404052734</v>
      </c>
      <c r="L127" s="78">
        <v>7890.0991062317898</v>
      </c>
      <c r="M127" s="78">
        <v>19493.746193906201</v>
      </c>
      <c r="N127" s="78">
        <v>10163.026056745601</v>
      </c>
      <c r="O127" s="78">
        <v>32947.647565195301</v>
      </c>
      <c r="P127" s="78">
        <v>1352.4314599609399</v>
      </c>
      <c r="Q127" s="78">
        <v>28.4022135734558</v>
      </c>
      <c r="R127" s="78">
        <v>4314.9657836914103</v>
      </c>
      <c r="S127" s="78">
        <v>30992.874197265599</v>
      </c>
      <c r="T127" s="78">
        <v>12801.542167968701</v>
      </c>
      <c r="U127" s="78">
        <v>6217.5206630859402</v>
      </c>
      <c r="V127" s="78">
        <v>46517.400074218698</v>
      </c>
      <c r="W127" s="78">
        <v>3450.8149658203001</v>
      </c>
      <c r="X127" s="78">
        <v>11406.869313383701</v>
      </c>
      <c r="Y127" s="78">
        <v>10653.321753906301</v>
      </c>
      <c r="Z127" s="78">
        <v>367.42877299804701</v>
      </c>
      <c r="AA127" s="78">
        <v>18660.723917968699</v>
      </c>
      <c r="AB127" s="78">
        <v>15515.938669921899</v>
      </c>
      <c r="AC127" s="78">
        <v>21253.757351824901</v>
      </c>
      <c r="AD127" s="78">
        <v>26679.899554687501</v>
      </c>
      <c r="AE127" s="78">
        <v>8874.39435937501</v>
      </c>
      <c r="AF127" s="78">
        <v>12.7036087802419</v>
      </c>
      <c r="AG127" s="78">
        <v>15243.085484375</v>
      </c>
      <c r="AH127" s="78">
        <v>29089.837695312501</v>
      </c>
      <c r="AI127" s="78">
        <v>7991.9405029296904</v>
      </c>
      <c r="AJ127" s="78">
        <v>72.586524414061401</v>
      </c>
      <c r="AK127" s="78">
        <v>3416.6566015624899</v>
      </c>
      <c r="AL127" s="78">
        <v>12948.4834951172</v>
      </c>
      <c r="AM127" s="78">
        <v>15879.6630725043</v>
      </c>
      <c r="AN127" s="78">
        <v>2678.1198974609401</v>
      </c>
      <c r="AO127" s="78">
        <v>28523.2326372071</v>
      </c>
      <c r="AP127" s="78">
        <v>156.23897033691401</v>
      </c>
      <c r="AQ127" s="78">
        <v>38032.999464843801</v>
      </c>
      <c r="AR127" s="78">
        <v>33422.411219389898</v>
      </c>
      <c r="AS127" s="78">
        <v>33048.7690859375</v>
      </c>
      <c r="AT127" s="78">
        <v>12715.0204016507</v>
      </c>
      <c r="AU127" s="78">
        <v>41176.641306640602</v>
      </c>
      <c r="AV127" s="78">
        <v>18865.333507812498</v>
      </c>
      <c r="AW127" s="78">
        <v>2550.4321044921899</v>
      </c>
      <c r="AX127" s="78">
        <v>27668.312833251901</v>
      </c>
      <c r="AY127" s="78">
        <v>38252.9664153786</v>
      </c>
    </row>
    <row r="128" spans="1:51" x14ac:dyDescent="0.25">
      <c r="A128" s="90">
        <v>43652</v>
      </c>
      <c r="B128" s="91">
        <v>7</v>
      </c>
      <c r="C128" s="78">
        <v>28058.218025390601</v>
      </c>
      <c r="D128" s="78">
        <v>26918.658664930601</v>
      </c>
      <c r="E128" s="78">
        <v>14856.2850488281</v>
      </c>
      <c r="F128" s="78">
        <v>46575.689415322602</v>
      </c>
      <c r="G128" s="78">
        <v>27942.1988608381</v>
      </c>
      <c r="H128" s="78">
        <v>5077.3687565902801</v>
      </c>
      <c r="I128" s="78">
        <v>22145.567103027301</v>
      </c>
      <c r="J128" s="78">
        <v>65.507525444030705</v>
      </c>
      <c r="K128" s="78">
        <v>14206.624047851599</v>
      </c>
      <c r="L128" s="78">
        <v>7928.2532478333596</v>
      </c>
      <c r="M128" s="78">
        <v>18506.079281906299</v>
      </c>
      <c r="N128" s="78">
        <v>10487.10748448</v>
      </c>
      <c r="O128" s="78">
        <v>33741.149758234402</v>
      </c>
      <c r="P128" s="78">
        <v>1457.0286757812501</v>
      </c>
      <c r="Q128" s="78">
        <v>28.2092027664185</v>
      </c>
      <c r="R128" s="78">
        <v>4439.2333374023401</v>
      </c>
      <c r="S128" s="78">
        <v>32086.441782226499</v>
      </c>
      <c r="T128" s="78">
        <v>13039.677127929701</v>
      </c>
      <c r="U128" s="78">
        <v>6482.4121552734396</v>
      </c>
      <c r="V128" s="78">
        <v>47963.4465585937</v>
      </c>
      <c r="W128" s="78">
        <v>3451.79704589843</v>
      </c>
      <c r="X128" s="78">
        <v>11194.4796945243</v>
      </c>
      <c r="Y128" s="78">
        <v>10835.900671875001</v>
      </c>
      <c r="Z128" s="78">
        <v>366.02129730834901</v>
      </c>
      <c r="AA128" s="78">
        <v>19699.808174804701</v>
      </c>
      <c r="AB128" s="78">
        <v>15938.7153710938</v>
      </c>
      <c r="AC128" s="78">
        <v>21928.7857090588</v>
      </c>
      <c r="AD128" s="78">
        <v>27554.530816406299</v>
      </c>
      <c r="AE128" s="78">
        <v>8933.4802529296703</v>
      </c>
      <c r="AF128" s="78">
        <v>12.7036087802419</v>
      </c>
      <c r="AG128" s="78">
        <v>15918.8494570313</v>
      </c>
      <c r="AH128" s="78">
        <v>30677.439890624999</v>
      </c>
      <c r="AI128" s="78">
        <v>8357.3957031249993</v>
      </c>
      <c r="AJ128" s="78">
        <v>71.3528022460941</v>
      </c>
      <c r="AK128" s="78">
        <v>3572.9624511718798</v>
      </c>
      <c r="AL128" s="78">
        <v>13343.830412109401</v>
      </c>
      <c r="AM128" s="78">
        <v>16656.688232660599</v>
      </c>
      <c r="AN128" s="78">
        <v>2813.00366210939</v>
      </c>
      <c r="AO128" s="78">
        <v>29535.701270996102</v>
      </c>
      <c r="AP128" s="78">
        <v>203.60378491210901</v>
      </c>
      <c r="AQ128" s="78">
        <v>38872.870095703198</v>
      </c>
      <c r="AR128" s="78">
        <v>33908.085618803998</v>
      </c>
      <c r="AS128" s="78">
        <v>34361.715404296898</v>
      </c>
      <c r="AT128" s="78">
        <v>12917.829132119499</v>
      </c>
      <c r="AU128" s="78">
        <v>42042.484541015598</v>
      </c>
      <c r="AV128" s="78">
        <v>19622.662535156302</v>
      </c>
      <c r="AW128" s="78">
        <v>2190.9268950195301</v>
      </c>
      <c r="AX128" s="78">
        <v>28700.150201416</v>
      </c>
      <c r="AY128" s="78">
        <v>39066.125423191101</v>
      </c>
    </row>
    <row r="129" spans="1:51" x14ac:dyDescent="0.25">
      <c r="A129" s="90">
        <v>43652</v>
      </c>
      <c r="B129" s="91">
        <v>8</v>
      </c>
      <c r="C129" s="78">
        <v>30276.775082031199</v>
      </c>
      <c r="D129" s="78">
        <v>28350.9644188368</v>
      </c>
      <c r="E129" s="78">
        <v>15909.454541015601</v>
      </c>
      <c r="F129" s="78">
        <v>51197.572903603803</v>
      </c>
      <c r="G129" s="78">
        <v>28789.147287497701</v>
      </c>
      <c r="H129" s="78">
        <v>5280.2431461996503</v>
      </c>
      <c r="I129" s="78">
        <v>24378.7017226563</v>
      </c>
      <c r="J129" s="78">
        <v>77.956398010254006</v>
      </c>
      <c r="K129" s="78">
        <v>15218.445166015599</v>
      </c>
      <c r="L129" s="78">
        <v>8161.0664519349302</v>
      </c>
      <c r="M129" s="78">
        <v>19504.286469312501</v>
      </c>
      <c r="N129" s="78">
        <v>10928.4731192456</v>
      </c>
      <c r="O129" s="78">
        <v>36828.154045687501</v>
      </c>
      <c r="P129" s="78">
        <v>1580.6794070455001</v>
      </c>
      <c r="Q129" s="78">
        <v>28.233895778655999</v>
      </c>
      <c r="R129" s="78">
        <v>4592.6133300781203</v>
      </c>
      <c r="S129" s="78">
        <v>33436.156486328102</v>
      </c>
      <c r="T129" s="78">
        <v>13329.9087978516</v>
      </c>
      <c r="U129" s="78">
        <v>6520.0016425781296</v>
      </c>
      <c r="V129" s="78">
        <v>51887.011984375</v>
      </c>
      <c r="W129" s="78">
        <v>3712.9880859375098</v>
      </c>
      <c r="X129" s="78">
        <v>11369.9582548872</v>
      </c>
      <c r="Y129" s="78">
        <v>11460.789707031299</v>
      </c>
      <c r="Z129" s="78">
        <v>355.131701092529</v>
      </c>
      <c r="AA129" s="78">
        <v>21283.733281249999</v>
      </c>
      <c r="AB129" s="78">
        <v>17335.331128906299</v>
      </c>
      <c r="AC129" s="78">
        <v>23444.8098281155</v>
      </c>
      <c r="AD129" s="78">
        <v>29325.838003906301</v>
      </c>
      <c r="AE129" s="78">
        <v>9613.8941699218794</v>
      </c>
      <c r="AF129" s="78">
        <v>12.7036087802419</v>
      </c>
      <c r="AG129" s="78">
        <v>17573.655374999998</v>
      </c>
      <c r="AH129" s="78">
        <v>31809.178718750001</v>
      </c>
      <c r="AI129" s="78">
        <v>8899.6945800781305</v>
      </c>
      <c r="AJ129" s="78">
        <v>74.181510009766995</v>
      </c>
      <c r="AK129" s="78">
        <v>3708.25851899702</v>
      </c>
      <c r="AL129" s="78">
        <v>13915.8890322266</v>
      </c>
      <c r="AM129" s="78">
        <v>17081.053291254299</v>
      </c>
      <c r="AN129" s="78">
        <v>3161.8840820312598</v>
      </c>
      <c r="AO129" s="78">
        <v>31275.062177246102</v>
      </c>
      <c r="AP129" s="78">
        <v>204.23664770507901</v>
      </c>
      <c r="AQ129" s="78">
        <v>41782.752630859402</v>
      </c>
      <c r="AR129" s="78">
        <v>36352.124400054003</v>
      </c>
      <c r="AS129" s="78">
        <v>36700.037017578099</v>
      </c>
      <c r="AT129" s="78">
        <v>13139.276985635101</v>
      </c>
      <c r="AU129" s="78">
        <v>45471.367250000003</v>
      </c>
      <c r="AV129" s="78">
        <v>20273.916234374999</v>
      </c>
      <c r="AW129" s="78">
        <v>2150.4281411132802</v>
      </c>
      <c r="AX129" s="78">
        <v>30134.388073730501</v>
      </c>
      <c r="AY129" s="78">
        <v>42061.477804050497</v>
      </c>
    </row>
    <row r="130" spans="1:51" x14ac:dyDescent="0.25">
      <c r="A130" s="90">
        <v>43652</v>
      </c>
      <c r="B130" s="91">
        <v>9</v>
      </c>
      <c r="C130" s="78">
        <v>32902.664869140601</v>
      </c>
      <c r="D130" s="78">
        <v>29619.379715711799</v>
      </c>
      <c r="E130" s="78">
        <v>17420.052197265599</v>
      </c>
      <c r="F130" s="78">
        <v>57532.398669228904</v>
      </c>
      <c r="G130" s="78">
        <v>31848.500365831798</v>
      </c>
      <c r="H130" s="78">
        <v>6297.2043644027799</v>
      </c>
      <c r="I130" s="78">
        <v>28241.0714873047</v>
      </c>
      <c r="J130" s="78">
        <v>87.342237472534194</v>
      </c>
      <c r="K130" s="78">
        <v>17460.051171874999</v>
      </c>
      <c r="L130" s="78">
        <v>9041.6742575989792</v>
      </c>
      <c r="M130" s="78">
        <v>21908.209268578099</v>
      </c>
      <c r="N130" s="78">
        <v>11437.6761661206</v>
      </c>
      <c r="O130" s="78">
        <v>43018.979902968698</v>
      </c>
      <c r="P130" s="78">
        <v>1890.1007904800099</v>
      </c>
      <c r="Q130" s="78">
        <v>28.9272541999817</v>
      </c>
      <c r="R130" s="78">
        <v>4961.7733886718797</v>
      </c>
      <c r="S130" s="78">
        <v>36899.703335937498</v>
      </c>
      <c r="T130" s="78">
        <v>14201.1694013672</v>
      </c>
      <c r="U130" s="78">
        <v>6515.7886191406296</v>
      </c>
      <c r="V130" s="78">
        <v>57243.284828000003</v>
      </c>
      <c r="W130" s="78">
        <v>3914.90666503906</v>
      </c>
      <c r="X130" s="78">
        <v>11880.308284373999</v>
      </c>
      <c r="Y130" s="78">
        <v>12391.452171875</v>
      </c>
      <c r="Z130" s="78">
        <v>335.322152508545</v>
      </c>
      <c r="AA130" s="78">
        <v>23481.1545136719</v>
      </c>
      <c r="AB130" s="78">
        <v>19778.290892578101</v>
      </c>
      <c r="AC130" s="78">
        <v>25410.697913764601</v>
      </c>
      <c r="AD130" s="78">
        <v>32074.117554687498</v>
      </c>
      <c r="AE130" s="78">
        <v>10053.3944423828</v>
      </c>
      <c r="AF130" s="78">
        <v>12.7036087802419</v>
      </c>
      <c r="AG130" s="78">
        <v>19809.566167968798</v>
      </c>
      <c r="AH130" s="78">
        <v>34266.385652343699</v>
      </c>
      <c r="AI130" s="78">
        <v>9942.6141601562504</v>
      </c>
      <c r="AJ130" s="78">
        <v>116.172552734376</v>
      </c>
      <c r="AK130" s="78">
        <v>3494.3906748895902</v>
      </c>
      <c r="AL130" s="78">
        <v>15085.430743164099</v>
      </c>
      <c r="AM130" s="78">
        <v>18939.3958937934</v>
      </c>
      <c r="AN130" s="78">
        <v>3679.1058593749899</v>
      </c>
      <c r="AO130" s="78">
        <v>36397.885468749999</v>
      </c>
      <c r="AP130" s="78">
        <v>399.68478100585901</v>
      </c>
      <c r="AQ130" s="78">
        <v>47451.176207031298</v>
      </c>
      <c r="AR130" s="78">
        <v>40999.526626616498</v>
      </c>
      <c r="AS130" s="78">
        <v>40285.759240234402</v>
      </c>
      <c r="AT130" s="78">
        <v>13499.392159463199</v>
      </c>
      <c r="AU130" s="78">
        <v>51426.665015625003</v>
      </c>
      <c r="AV130" s="78">
        <v>21758.726480468798</v>
      </c>
      <c r="AW130" s="78">
        <v>2211.80167822267</v>
      </c>
      <c r="AX130" s="78">
        <v>32921.431402587899</v>
      </c>
      <c r="AY130" s="78">
        <v>46624.023165378603</v>
      </c>
    </row>
    <row r="131" spans="1:51" x14ac:dyDescent="0.25">
      <c r="A131" s="90">
        <v>43652</v>
      </c>
      <c r="B131" s="91">
        <v>10</v>
      </c>
      <c r="C131" s="78">
        <v>36773.658972656202</v>
      </c>
      <c r="D131" s="78">
        <v>33968.657637586803</v>
      </c>
      <c r="E131" s="78">
        <v>19998.059912109398</v>
      </c>
      <c r="F131" s="78">
        <v>65158.519700478901</v>
      </c>
      <c r="G131" s="78">
        <v>36157.550141863801</v>
      </c>
      <c r="H131" s="78">
        <v>7199.2649749340198</v>
      </c>
      <c r="I131" s="78">
        <v>33539.534154296904</v>
      </c>
      <c r="J131" s="78">
        <v>108.295970916748</v>
      </c>
      <c r="K131" s="78">
        <v>22544.257617187501</v>
      </c>
      <c r="L131" s="78">
        <v>10100.9015300599</v>
      </c>
      <c r="M131" s="78">
        <v>25978.489824609402</v>
      </c>
      <c r="N131" s="78">
        <v>12973.5664786206</v>
      </c>
      <c r="O131" s="78">
        <v>51091.684703515602</v>
      </c>
      <c r="P131" s="78">
        <v>3288.6514577978701</v>
      </c>
      <c r="Q131" s="78">
        <v>29.0766072273255</v>
      </c>
      <c r="R131" s="78">
        <v>5763.6309326171904</v>
      </c>
      <c r="S131" s="78">
        <v>43142.488158203101</v>
      </c>
      <c r="T131" s="78">
        <v>15812.8942548828</v>
      </c>
      <c r="U131" s="78">
        <v>7218.7328671875002</v>
      </c>
      <c r="V131" s="78">
        <v>66363.849214625006</v>
      </c>
      <c r="W131" s="78">
        <v>4349.9785888671904</v>
      </c>
      <c r="X131" s="78">
        <v>14368.7972427144</v>
      </c>
      <c r="Y131" s="78">
        <v>13881.1928828125</v>
      </c>
      <c r="Z131" s="78">
        <v>370.02853936767599</v>
      </c>
      <c r="AA131" s="78">
        <v>27575.606101562498</v>
      </c>
      <c r="AB131" s="78">
        <v>22643.4092871094</v>
      </c>
      <c r="AC131" s="78">
        <v>28350.1910154652</v>
      </c>
      <c r="AD131" s="78">
        <v>37583.750011718803</v>
      </c>
      <c r="AE131" s="78">
        <v>11210.907798828101</v>
      </c>
      <c r="AF131" s="78">
        <v>12.7036087802419</v>
      </c>
      <c r="AG131" s="78">
        <v>22828.0401953125</v>
      </c>
      <c r="AH131" s="78">
        <v>40986.557238281202</v>
      </c>
      <c r="AI131" s="78">
        <v>11610.1560058594</v>
      </c>
      <c r="AJ131" s="78">
        <v>123.23959448242201</v>
      </c>
      <c r="AK131" s="78">
        <v>2481.7760980469702</v>
      </c>
      <c r="AL131" s="78">
        <v>17958.238972656301</v>
      </c>
      <c r="AM131" s="78">
        <v>22678.626303949601</v>
      </c>
      <c r="AN131" s="78">
        <v>4497.4203613281297</v>
      </c>
      <c r="AO131" s="78">
        <v>42505.467515136697</v>
      </c>
      <c r="AP131" s="78">
        <v>637.20626831054699</v>
      </c>
      <c r="AQ131" s="78">
        <v>54227.367700195296</v>
      </c>
      <c r="AR131" s="78">
        <v>48094.489748686799</v>
      </c>
      <c r="AS131" s="78">
        <v>45421.517226562501</v>
      </c>
      <c r="AT131" s="78">
        <v>14377.238266885101</v>
      </c>
      <c r="AU131" s="78">
        <v>59954.112658203099</v>
      </c>
      <c r="AV131" s="78">
        <v>25808.1026210938</v>
      </c>
      <c r="AW131" s="78">
        <v>2668.5232441406201</v>
      </c>
      <c r="AX131" s="78">
        <v>39219.874406738301</v>
      </c>
      <c r="AY131" s="78">
        <v>51929.698186863097</v>
      </c>
    </row>
    <row r="132" spans="1:51" x14ac:dyDescent="0.25">
      <c r="A132" s="90">
        <v>43652</v>
      </c>
      <c r="B132" s="91">
        <v>11</v>
      </c>
      <c r="C132" s="78">
        <v>39431.706619140597</v>
      </c>
      <c r="D132" s="78">
        <v>37316.862793836801</v>
      </c>
      <c r="E132" s="78">
        <v>20835.151240234401</v>
      </c>
      <c r="F132" s="78">
        <v>70361.5314778225</v>
      </c>
      <c r="G132" s="78">
        <v>38645.022341708303</v>
      </c>
      <c r="H132" s="78">
        <v>7586.8168362152601</v>
      </c>
      <c r="I132" s="78">
        <v>38106.779331054699</v>
      </c>
      <c r="J132" s="78">
        <v>109.139778137207</v>
      </c>
      <c r="K132" s="78">
        <v>24756.037890625001</v>
      </c>
      <c r="L132" s="78">
        <v>10579.224456817699</v>
      </c>
      <c r="M132" s="78">
        <v>27895.001814843799</v>
      </c>
      <c r="N132" s="78">
        <v>13994.2074395581</v>
      </c>
      <c r="O132" s="78">
        <v>56782.175609140599</v>
      </c>
      <c r="P132" s="78">
        <v>2935.1616798967002</v>
      </c>
      <c r="Q132" s="78">
        <v>29.444050788879402</v>
      </c>
      <c r="R132" s="78">
        <v>6306.1921508789001</v>
      </c>
      <c r="S132" s="78">
        <v>47464.996578124999</v>
      </c>
      <c r="T132" s="78">
        <v>17703.102740234401</v>
      </c>
      <c r="U132" s="78">
        <v>7503.5982871093802</v>
      </c>
      <c r="V132" s="78">
        <v>72489.675209468798</v>
      </c>
      <c r="W132" s="78">
        <v>4597.5682617187504</v>
      </c>
      <c r="X132" s="78">
        <v>15971.828845386</v>
      </c>
      <c r="Y132" s="78">
        <v>13939.4293242187</v>
      </c>
      <c r="Z132" s="78">
        <v>365.96571452026399</v>
      </c>
      <c r="AA132" s="78">
        <v>30291.638189453199</v>
      </c>
      <c r="AB132" s="78">
        <v>24630.780453125</v>
      </c>
      <c r="AC132" s="78">
        <v>30318.034537204199</v>
      </c>
      <c r="AD132" s="78">
        <v>40624.443640625002</v>
      </c>
      <c r="AE132" s="78">
        <v>11800.8166171875</v>
      </c>
      <c r="AF132" s="78">
        <v>12.7036087802419</v>
      </c>
      <c r="AG132" s="78">
        <v>24637.8227929688</v>
      </c>
      <c r="AH132" s="78">
        <v>46801.853710937503</v>
      </c>
      <c r="AI132" s="78">
        <v>12732.386279296899</v>
      </c>
      <c r="AJ132" s="78">
        <v>122.04604272461</v>
      </c>
      <c r="AK132" s="78">
        <v>3083.7153647943101</v>
      </c>
      <c r="AL132" s="78">
        <v>20352.264908203098</v>
      </c>
      <c r="AM132" s="78">
        <v>25059.3324797309</v>
      </c>
      <c r="AN132" s="78">
        <v>5158.525390625</v>
      </c>
      <c r="AO132" s="78">
        <v>46448.026333984402</v>
      </c>
      <c r="AP132" s="78">
        <v>640.29165295410201</v>
      </c>
      <c r="AQ132" s="78">
        <v>60453.220984374901</v>
      </c>
      <c r="AR132" s="78">
        <v>52509.086279936797</v>
      </c>
      <c r="AS132" s="78">
        <v>50844.960994140602</v>
      </c>
      <c r="AT132" s="78">
        <v>15525.842282510101</v>
      </c>
      <c r="AU132" s="78">
        <v>64790.367691406303</v>
      </c>
      <c r="AV132" s="78">
        <v>29183.7084765625</v>
      </c>
      <c r="AW132" s="78">
        <v>3107.18338867187</v>
      </c>
      <c r="AX132" s="78">
        <v>43743.496933593698</v>
      </c>
      <c r="AY132" s="78">
        <v>55415.190536472503</v>
      </c>
    </row>
    <row r="133" spans="1:51" x14ac:dyDescent="0.25">
      <c r="A133" s="90">
        <v>43652</v>
      </c>
      <c r="B133" s="91">
        <v>12</v>
      </c>
      <c r="C133" s="78">
        <v>39790.808039062496</v>
      </c>
      <c r="D133" s="78">
        <v>38134.014805555598</v>
      </c>
      <c r="E133" s="78">
        <v>20954.9580273438</v>
      </c>
      <c r="F133" s="78">
        <v>71127.875727822597</v>
      </c>
      <c r="G133" s="78">
        <v>38364.453441616301</v>
      </c>
      <c r="H133" s="78">
        <v>7963.0855220590302</v>
      </c>
      <c r="I133" s="78">
        <v>39735.976306640601</v>
      </c>
      <c r="J133" s="78">
        <v>93.001955032348604</v>
      </c>
      <c r="K133" s="78">
        <v>25242.5754394531</v>
      </c>
      <c r="L133" s="78">
        <v>10011.892212677099</v>
      </c>
      <c r="M133" s="78">
        <v>28022.602586328099</v>
      </c>
      <c r="N133" s="78">
        <v>14152.488683698801</v>
      </c>
      <c r="O133" s="78">
        <v>58897.694056968801</v>
      </c>
      <c r="P133" s="78">
        <v>3460.3404681315601</v>
      </c>
      <c r="Q133" s="78">
        <v>30.079417228698698</v>
      </c>
      <c r="R133" s="78">
        <v>6391.8242919922004</v>
      </c>
      <c r="S133" s="78">
        <v>48945.860787109399</v>
      </c>
      <c r="T133" s="78">
        <v>18427.567617187498</v>
      </c>
      <c r="U133" s="78">
        <v>8051.8832324218802</v>
      </c>
      <c r="V133" s="78">
        <v>73129.060731281294</v>
      </c>
      <c r="W133" s="78">
        <v>4752.5935302734497</v>
      </c>
      <c r="X133" s="78">
        <v>16216.9886022108</v>
      </c>
      <c r="Y133" s="78">
        <v>13598.068429687501</v>
      </c>
      <c r="Z133" s="78">
        <v>381.50767648925802</v>
      </c>
      <c r="AA133" s="78">
        <v>31531.3309023437</v>
      </c>
      <c r="AB133" s="78">
        <v>25181.722843750002</v>
      </c>
      <c r="AC133" s="78">
        <v>30923.252060319199</v>
      </c>
      <c r="AD133" s="78">
        <v>41758.035648437501</v>
      </c>
      <c r="AE133" s="78">
        <v>11163.067261718799</v>
      </c>
      <c r="AF133" s="78">
        <v>12.7036087802419</v>
      </c>
      <c r="AG133" s="78">
        <v>25181.751628906299</v>
      </c>
      <c r="AH133" s="78">
        <v>48864.183589843698</v>
      </c>
      <c r="AI133" s="78">
        <v>13127.992724609399</v>
      </c>
      <c r="AJ133" s="78">
        <v>130.84747778320201</v>
      </c>
      <c r="AK133" s="78">
        <v>2621.9193172156502</v>
      </c>
      <c r="AL133" s="78">
        <v>21215.710953124999</v>
      </c>
      <c r="AM133" s="78">
        <v>25654.830759027798</v>
      </c>
      <c r="AN133" s="78">
        <v>5404.1410156250104</v>
      </c>
      <c r="AO133" s="78">
        <v>47598.2660532226</v>
      </c>
      <c r="AP133" s="78">
        <v>660.50239562988202</v>
      </c>
      <c r="AQ133" s="78">
        <v>62619.479212890597</v>
      </c>
      <c r="AR133" s="78">
        <v>53176.214344389897</v>
      </c>
      <c r="AS133" s="78">
        <v>52849.749757812497</v>
      </c>
      <c r="AT133" s="78">
        <v>15910.629919228801</v>
      </c>
      <c r="AU133" s="78">
        <v>65655.077550781207</v>
      </c>
      <c r="AV133" s="78">
        <v>30315.5244375</v>
      </c>
      <c r="AW133" s="78">
        <v>3421.6639868164202</v>
      </c>
      <c r="AX133" s="78">
        <v>44743.116035156301</v>
      </c>
      <c r="AY133" s="78">
        <v>56085.103376316198</v>
      </c>
    </row>
    <row r="134" spans="1:51" x14ac:dyDescent="0.25">
      <c r="A134" s="90">
        <v>43652</v>
      </c>
      <c r="B134" s="91">
        <v>13</v>
      </c>
      <c r="C134" s="78">
        <v>39521.649781250097</v>
      </c>
      <c r="D134" s="78">
        <v>38095.8525321181</v>
      </c>
      <c r="E134" s="78">
        <v>21349.907910156198</v>
      </c>
      <c r="F134" s="78">
        <v>70603.191778603898</v>
      </c>
      <c r="G134" s="78">
        <v>37866.372970628399</v>
      </c>
      <c r="H134" s="78">
        <v>7541.3835116684004</v>
      </c>
      <c r="I134" s="78">
        <v>39986.928548828102</v>
      </c>
      <c r="J134" s="78">
        <v>99.223060607910099</v>
      </c>
      <c r="K134" s="78">
        <v>25106.864843750001</v>
      </c>
      <c r="L134" s="78">
        <v>9507.0635798646199</v>
      </c>
      <c r="M134" s="78">
        <v>26493.129378906298</v>
      </c>
      <c r="N134" s="78">
        <v>14747.197931745601</v>
      </c>
      <c r="O134" s="78">
        <v>59114.5790070937</v>
      </c>
      <c r="P134" s="78">
        <v>3461.3661578300498</v>
      </c>
      <c r="Q134" s="78">
        <v>29.944120407104499</v>
      </c>
      <c r="R134" s="78">
        <v>6492.7805664062598</v>
      </c>
      <c r="S134" s="78">
        <v>49480.922242187502</v>
      </c>
      <c r="T134" s="78">
        <v>18886.546679687501</v>
      </c>
      <c r="U134" s="78">
        <v>8637.0218496093803</v>
      </c>
      <c r="V134" s="78">
        <v>73124.593490968793</v>
      </c>
      <c r="W134" s="78">
        <v>4486.6351318359502</v>
      </c>
      <c r="X134" s="78">
        <v>15324.4442906518</v>
      </c>
      <c r="Y134" s="78">
        <v>13355.089593750001</v>
      </c>
      <c r="Z134" s="78">
        <v>356.29960177001999</v>
      </c>
      <c r="AA134" s="78">
        <v>31758.549839843799</v>
      </c>
      <c r="AB134" s="78">
        <v>24898.424437500002</v>
      </c>
      <c r="AC134" s="78">
        <v>31193.8525651614</v>
      </c>
      <c r="AD134" s="78">
        <v>41878.747675781196</v>
      </c>
      <c r="AE134" s="78">
        <v>10442.4794941406</v>
      </c>
      <c r="AF134" s="78">
        <v>12.7036087802419</v>
      </c>
      <c r="AG134" s="78">
        <v>25244.033984375001</v>
      </c>
      <c r="AH134" s="78">
        <v>49109.199671875002</v>
      </c>
      <c r="AI134" s="78">
        <v>13137.562890625</v>
      </c>
      <c r="AJ134" s="78">
        <v>121.44255126953099</v>
      </c>
      <c r="AK134" s="78">
        <v>2343.4276489376798</v>
      </c>
      <c r="AL134" s="78">
        <v>21659.613626953102</v>
      </c>
      <c r="AM134" s="78">
        <v>25059.231667230899</v>
      </c>
      <c r="AN134" s="78">
        <v>5475.5094726562602</v>
      </c>
      <c r="AO134" s="78">
        <v>47344.475397949202</v>
      </c>
      <c r="AP134" s="78">
        <v>613.54299926757801</v>
      </c>
      <c r="AQ134" s="78">
        <v>62266.368148437403</v>
      </c>
      <c r="AR134" s="78">
        <v>53097.728644194598</v>
      </c>
      <c r="AS134" s="78">
        <v>53429.572113281203</v>
      </c>
      <c r="AT134" s="78">
        <v>15740.811872353799</v>
      </c>
      <c r="AU134" s="78">
        <v>65433.136992187399</v>
      </c>
      <c r="AV134" s="78">
        <v>29987.016910156301</v>
      </c>
      <c r="AW134" s="78">
        <v>3462.86616503906</v>
      </c>
      <c r="AX134" s="78">
        <v>44700.104904785199</v>
      </c>
      <c r="AY134" s="78">
        <v>55552.981159519302</v>
      </c>
    </row>
    <row r="135" spans="1:51" x14ac:dyDescent="0.25">
      <c r="A135" s="90">
        <v>43652</v>
      </c>
      <c r="B135" s="91">
        <v>14</v>
      </c>
      <c r="C135" s="78">
        <v>40489.505324218801</v>
      </c>
      <c r="D135" s="78">
        <v>38744.698137586798</v>
      </c>
      <c r="E135" s="78">
        <v>22110.356787109398</v>
      </c>
      <c r="F135" s="78">
        <v>71987.43559501</v>
      </c>
      <c r="G135" s="78">
        <v>36377.940139838</v>
      </c>
      <c r="H135" s="78">
        <v>7089.6610429652801</v>
      </c>
      <c r="I135" s="78">
        <v>40148.637269531202</v>
      </c>
      <c r="J135" s="78">
        <v>105.357389450073</v>
      </c>
      <c r="K135" s="78">
        <v>25333.0412597656</v>
      </c>
      <c r="L135" s="78">
        <v>9306.7994919739704</v>
      </c>
      <c r="M135" s="78">
        <v>26131.504879296899</v>
      </c>
      <c r="N135" s="78">
        <v>15172.658337995599</v>
      </c>
      <c r="O135" s="78">
        <v>59031.109972578197</v>
      </c>
      <c r="P135" s="78">
        <v>2522.9275330107898</v>
      </c>
      <c r="Q135" s="78">
        <v>29.4703755378723</v>
      </c>
      <c r="R135" s="78">
        <v>6713.7504394531297</v>
      </c>
      <c r="S135" s="78">
        <v>50188.818947265601</v>
      </c>
      <c r="T135" s="78">
        <v>19218.078640625001</v>
      </c>
      <c r="U135" s="78">
        <v>9151.6435000000001</v>
      </c>
      <c r="V135" s="78">
        <v>75467.139555656395</v>
      </c>
      <c r="W135" s="78">
        <v>4191.89484863282</v>
      </c>
      <c r="X135" s="78">
        <v>15266.326317904301</v>
      </c>
      <c r="Y135" s="78">
        <v>12527.522261718699</v>
      </c>
      <c r="Z135" s="78">
        <v>362.62511954956102</v>
      </c>
      <c r="AA135" s="78">
        <v>32158.703819335999</v>
      </c>
      <c r="AB135" s="78">
        <v>24721.1636367188</v>
      </c>
      <c r="AC135" s="78">
        <v>31876.372919470999</v>
      </c>
      <c r="AD135" s="78">
        <v>43492.1622421875</v>
      </c>
      <c r="AE135" s="78">
        <v>10480.0290605469</v>
      </c>
      <c r="AF135" s="78">
        <v>12.7036087802419</v>
      </c>
      <c r="AG135" s="78">
        <v>25669.731261718702</v>
      </c>
      <c r="AH135" s="78">
        <v>50569.8344335937</v>
      </c>
      <c r="AI135" s="78">
        <v>13052.9322265625</v>
      </c>
      <c r="AJ135" s="78">
        <v>108.76839575195299</v>
      </c>
      <c r="AK135" s="78">
        <v>3030.5957516247599</v>
      </c>
      <c r="AL135" s="78">
        <v>22582.556517578101</v>
      </c>
      <c r="AM135" s="78">
        <v>25532.994591059</v>
      </c>
      <c r="AN135" s="78">
        <v>5727.3858886718699</v>
      </c>
      <c r="AO135" s="78">
        <v>48153.005770996097</v>
      </c>
      <c r="AP135" s="78">
        <v>628.99646008300795</v>
      </c>
      <c r="AQ135" s="78">
        <v>61757.639324218697</v>
      </c>
      <c r="AR135" s="78">
        <v>52966.761002593099</v>
      </c>
      <c r="AS135" s="78">
        <v>55066.068533203201</v>
      </c>
      <c r="AT135" s="78">
        <v>15301.456091103801</v>
      </c>
      <c r="AU135" s="78">
        <v>66460.281894531305</v>
      </c>
      <c r="AV135" s="78">
        <v>30887.257609374999</v>
      </c>
      <c r="AW135" s="78">
        <v>3714.4018540039101</v>
      </c>
      <c r="AX135" s="78">
        <v>45856.204653320303</v>
      </c>
      <c r="AY135" s="78">
        <v>55345.007811862997</v>
      </c>
    </row>
    <row r="136" spans="1:51" x14ac:dyDescent="0.25">
      <c r="A136" s="90">
        <v>43652</v>
      </c>
      <c r="B136" s="91">
        <v>15</v>
      </c>
      <c r="C136" s="78">
        <v>40041.248187500001</v>
      </c>
      <c r="D136" s="78">
        <v>39007.841899305597</v>
      </c>
      <c r="E136" s="78">
        <v>22515.808007812499</v>
      </c>
      <c r="F136" s="78">
        <v>71470.377196572605</v>
      </c>
      <c r="G136" s="78">
        <v>36383.593110428003</v>
      </c>
      <c r="H136" s="78">
        <v>6791.9806303090299</v>
      </c>
      <c r="I136" s="78">
        <v>38980.336667968797</v>
      </c>
      <c r="J136" s="78">
        <v>113.473476409912</v>
      </c>
      <c r="K136" s="78">
        <v>25525.512060546898</v>
      </c>
      <c r="L136" s="78">
        <v>10432.4336355287</v>
      </c>
      <c r="M136" s="78">
        <v>24424.945293749999</v>
      </c>
      <c r="N136" s="78">
        <v>14992.4630606519</v>
      </c>
      <c r="O136" s="78">
        <v>57538.708362421901</v>
      </c>
      <c r="P136" s="78">
        <v>2260.75463170685</v>
      </c>
      <c r="Q136" s="78">
        <v>28.344185829162601</v>
      </c>
      <c r="R136" s="78">
        <v>6992.6122802734399</v>
      </c>
      <c r="S136" s="78">
        <v>51270.379935546902</v>
      </c>
      <c r="T136" s="78">
        <v>19156.166398437501</v>
      </c>
      <c r="U136" s="78">
        <v>9262.8598984375003</v>
      </c>
      <c r="V136" s="78">
        <v>76505.362482312499</v>
      </c>
      <c r="W136" s="78">
        <v>4151.7223632812602</v>
      </c>
      <c r="X136" s="78">
        <v>14400.534328171299</v>
      </c>
      <c r="Y136" s="78">
        <v>12564.578625</v>
      </c>
      <c r="Z136" s="78">
        <v>362.84971306762702</v>
      </c>
      <c r="AA136" s="78">
        <v>33066.978195312498</v>
      </c>
      <c r="AB136" s="78">
        <v>23714.3475507812</v>
      </c>
      <c r="AC136" s="78">
        <v>32083.313508036401</v>
      </c>
      <c r="AD136" s="78">
        <v>44305.296302938499</v>
      </c>
      <c r="AE136" s="78">
        <v>10319.1316139961</v>
      </c>
      <c r="AF136" s="78">
        <v>12.7036087802419</v>
      </c>
      <c r="AG136" s="78">
        <v>26248.867363281301</v>
      </c>
      <c r="AH136" s="78">
        <v>52323.863132812497</v>
      </c>
      <c r="AI136" s="78">
        <v>12911.521630859401</v>
      </c>
      <c r="AJ136" s="78">
        <v>98.276969970703107</v>
      </c>
      <c r="AK136" s="78">
        <v>3207.85575727997</v>
      </c>
      <c r="AL136" s="78">
        <v>23794.6994863281</v>
      </c>
      <c r="AM136" s="78">
        <v>25805.261928949702</v>
      </c>
      <c r="AN136" s="78">
        <v>6058.9852050781401</v>
      </c>
      <c r="AO136" s="78">
        <v>48400.1528520508</v>
      </c>
      <c r="AP136" s="78">
        <v>618.45407104492199</v>
      </c>
      <c r="AQ136" s="78">
        <v>59425.726767578097</v>
      </c>
      <c r="AR136" s="78">
        <v>53302.437892241498</v>
      </c>
      <c r="AS136" s="78">
        <v>56284.599207031199</v>
      </c>
      <c r="AT136" s="78">
        <v>15035.102813760101</v>
      </c>
      <c r="AU136" s="78">
        <v>66014.551898437596</v>
      </c>
      <c r="AV136" s="78">
        <v>31971.249062499999</v>
      </c>
      <c r="AW136" s="78">
        <v>3903.9916850585901</v>
      </c>
      <c r="AX136" s="78">
        <v>47388.228974609403</v>
      </c>
      <c r="AY136" s="78">
        <v>53330.5967493629</v>
      </c>
    </row>
    <row r="137" spans="1:51" x14ac:dyDescent="0.25">
      <c r="A137" s="90">
        <v>43652</v>
      </c>
      <c r="B137" s="91">
        <v>16</v>
      </c>
      <c r="C137" s="78">
        <v>37975.973624999999</v>
      </c>
      <c r="D137" s="78">
        <v>38851.037840711797</v>
      </c>
      <c r="E137" s="78">
        <v>22134.937822265601</v>
      </c>
      <c r="F137" s="78">
        <v>69357.319122353903</v>
      </c>
      <c r="G137" s="78">
        <v>35786.907486675198</v>
      </c>
      <c r="H137" s="78">
        <v>6433.1052647934102</v>
      </c>
      <c r="I137" s="78">
        <v>37364.612708984401</v>
      </c>
      <c r="J137" s="78">
        <v>115.231945037842</v>
      </c>
      <c r="K137" s="78">
        <v>25253.920214843802</v>
      </c>
      <c r="L137" s="78">
        <v>10304.4563738099</v>
      </c>
      <c r="M137" s="78">
        <v>22928.933218359402</v>
      </c>
      <c r="N137" s="78">
        <v>14169.8628536206</v>
      </c>
      <c r="O137" s="78">
        <v>54952.037967875003</v>
      </c>
      <c r="P137" s="78">
        <v>2266.3701596943702</v>
      </c>
      <c r="Q137" s="78">
        <v>28.061171054840099</v>
      </c>
      <c r="R137" s="78">
        <v>7090.2082397460899</v>
      </c>
      <c r="S137" s="78">
        <v>51416.747185546898</v>
      </c>
      <c r="T137" s="78">
        <v>18546.5084746094</v>
      </c>
      <c r="U137" s="78">
        <v>8799.4380624999994</v>
      </c>
      <c r="V137" s="78">
        <v>76346.180244718897</v>
      </c>
      <c r="W137" s="78">
        <v>4079.86198730468</v>
      </c>
      <c r="X137" s="78">
        <v>14676.2446601222</v>
      </c>
      <c r="Y137" s="78">
        <v>12412.775929687499</v>
      </c>
      <c r="Z137" s="78">
        <v>389.34795068969697</v>
      </c>
      <c r="AA137" s="78">
        <v>33333.069796875003</v>
      </c>
      <c r="AB137" s="78">
        <v>22811.513160156301</v>
      </c>
      <c r="AC137" s="78">
        <v>30839.434317808798</v>
      </c>
      <c r="AD137" s="78">
        <v>44206.8420931086</v>
      </c>
      <c r="AE137" s="78">
        <v>9906.2360039062805</v>
      </c>
      <c r="AF137" s="78">
        <v>12.7036087802419</v>
      </c>
      <c r="AG137" s="78">
        <v>26705.758375000001</v>
      </c>
      <c r="AH137" s="78">
        <v>53658.842660156297</v>
      </c>
      <c r="AI137" s="78">
        <v>12853.9502441406</v>
      </c>
      <c r="AJ137" s="78">
        <v>88.126089355468594</v>
      </c>
      <c r="AK137" s="78">
        <v>3105.1924419680399</v>
      </c>
      <c r="AL137" s="78">
        <v>24473.8100175781</v>
      </c>
      <c r="AM137" s="78">
        <v>25534.7269582466</v>
      </c>
      <c r="AN137" s="78">
        <v>6173.2402832031303</v>
      </c>
      <c r="AO137" s="78">
        <v>48224.214081054699</v>
      </c>
      <c r="AP137" s="78">
        <v>548.388723266601</v>
      </c>
      <c r="AQ137" s="78">
        <v>57028.2726425781</v>
      </c>
      <c r="AR137" s="78">
        <v>53074.8990191946</v>
      </c>
      <c r="AS137" s="78">
        <v>56863.278505859402</v>
      </c>
      <c r="AT137" s="78">
        <v>14669.260407510101</v>
      </c>
      <c r="AU137" s="78">
        <v>65063.276007812499</v>
      </c>
      <c r="AV137" s="78">
        <v>32441.759667968799</v>
      </c>
      <c r="AW137" s="78">
        <v>4031.1480302734299</v>
      </c>
      <c r="AX137" s="78">
        <v>48630.562910156201</v>
      </c>
      <c r="AY137" s="78">
        <v>51408.652182956801</v>
      </c>
    </row>
    <row r="138" spans="1:51" x14ac:dyDescent="0.25">
      <c r="A138" s="90">
        <v>43652</v>
      </c>
      <c r="B138" s="91">
        <v>17</v>
      </c>
      <c r="C138" s="78">
        <v>37196.485066406203</v>
      </c>
      <c r="D138" s="78">
        <v>38756.7676610243</v>
      </c>
      <c r="E138" s="78">
        <v>21816.716630859399</v>
      </c>
      <c r="F138" s="78">
        <v>68142.4687903226</v>
      </c>
      <c r="G138" s="78">
        <v>36527.216241096103</v>
      </c>
      <c r="H138" s="78">
        <v>5799.8676368558999</v>
      </c>
      <c r="I138" s="78">
        <v>36376.297547363298</v>
      </c>
      <c r="J138" s="78">
        <v>108.197515487671</v>
      </c>
      <c r="K138" s="78">
        <v>25248.2219238281</v>
      </c>
      <c r="L138" s="78">
        <v>10581.7246784974</v>
      </c>
      <c r="M138" s="78">
        <v>21349.9366816406</v>
      </c>
      <c r="N138" s="78">
        <v>13391.5565294019</v>
      </c>
      <c r="O138" s="78">
        <v>53384.040484703102</v>
      </c>
      <c r="P138" s="78">
        <v>2215.4823096293198</v>
      </c>
      <c r="Q138" s="78">
        <v>28.302222728729198</v>
      </c>
      <c r="R138" s="78">
        <v>7019.9281860351603</v>
      </c>
      <c r="S138" s="78">
        <v>51621.052744140601</v>
      </c>
      <c r="T138" s="78">
        <v>17874.657445312499</v>
      </c>
      <c r="U138" s="78">
        <v>8266.7320156249898</v>
      </c>
      <c r="V138" s="78">
        <v>75994.584846750004</v>
      </c>
      <c r="W138" s="78">
        <v>3853.7059326171898</v>
      </c>
      <c r="X138" s="78">
        <v>14424.2388799047</v>
      </c>
      <c r="Y138" s="78">
        <v>12561.6225976562</v>
      </c>
      <c r="Z138" s="78">
        <v>390.97834792480501</v>
      </c>
      <c r="AA138" s="78">
        <v>33541.290651367199</v>
      </c>
      <c r="AB138" s="78">
        <v>22120.035431640601</v>
      </c>
      <c r="AC138" s="78">
        <v>30228.671213721798</v>
      </c>
      <c r="AD138" s="78">
        <v>43646.758581540198</v>
      </c>
      <c r="AE138" s="78">
        <v>9659.7469817132496</v>
      </c>
      <c r="AF138" s="78">
        <v>12.7036087802419</v>
      </c>
      <c r="AG138" s="78">
        <v>26759.4926835937</v>
      </c>
      <c r="AH138" s="78">
        <v>54316.079398437498</v>
      </c>
      <c r="AI138" s="78">
        <v>12897.3373046875</v>
      </c>
      <c r="AJ138" s="78">
        <v>72.467886230468807</v>
      </c>
      <c r="AK138" s="78">
        <v>3125.7290709068702</v>
      </c>
      <c r="AL138" s="78">
        <v>24802.603017578102</v>
      </c>
      <c r="AM138" s="78">
        <v>25364.7063937934</v>
      </c>
      <c r="AN138" s="78">
        <v>6282.88916015626</v>
      </c>
      <c r="AO138" s="78">
        <v>48461.190509765598</v>
      </c>
      <c r="AP138" s="78">
        <v>478.82910498046903</v>
      </c>
      <c r="AQ138" s="78">
        <v>55616.889095703104</v>
      </c>
      <c r="AR138" s="78">
        <v>52659.5461236868</v>
      </c>
      <c r="AS138" s="78">
        <v>57052.323787109402</v>
      </c>
      <c r="AT138" s="78">
        <v>14520.4947649319</v>
      </c>
      <c r="AU138" s="78">
        <v>64162.669597656197</v>
      </c>
      <c r="AV138" s="78">
        <v>32522.667000000001</v>
      </c>
      <c r="AW138" s="78">
        <v>4064.5756059570299</v>
      </c>
      <c r="AX138" s="78">
        <v>48833.418022460901</v>
      </c>
      <c r="AY138" s="78">
        <v>50670.339284519301</v>
      </c>
    </row>
    <row r="139" spans="1:51" x14ac:dyDescent="0.25">
      <c r="A139" s="90">
        <v>43652</v>
      </c>
      <c r="B139" s="91">
        <v>18</v>
      </c>
      <c r="C139" s="78">
        <v>38664.322732421897</v>
      </c>
      <c r="D139" s="78">
        <v>41709.316903211802</v>
      </c>
      <c r="E139" s="78">
        <v>22751.798203124999</v>
      </c>
      <c r="F139" s="78">
        <v>71037.345145791405</v>
      </c>
      <c r="G139" s="78">
        <v>37973.907134778303</v>
      </c>
      <c r="H139" s="78">
        <v>5537.6299248246596</v>
      </c>
      <c r="I139" s="78">
        <v>36244.326116699202</v>
      </c>
      <c r="J139" s="78">
        <v>114.181024551392</v>
      </c>
      <c r="K139" s="78">
        <v>24185.418261718802</v>
      </c>
      <c r="L139" s="78">
        <v>11111.526695099001</v>
      </c>
      <c r="M139" s="78">
        <v>21360.694026171899</v>
      </c>
      <c r="N139" s="78">
        <v>13799.3815040112</v>
      </c>
      <c r="O139" s="78">
        <v>54326.366879218702</v>
      </c>
      <c r="P139" s="78">
        <v>2166.2431341530801</v>
      </c>
      <c r="Q139" s="78">
        <v>28.429147243499798</v>
      </c>
      <c r="R139" s="78">
        <v>7484.64998779297</v>
      </c>
      <c r="S139" s="78">
        <v>54192.467390625003</v>
      </c>
      <c r="T139" s="78">
        <v>18325.917183593701</v>
      </c>
      <c r="U139" s="78">
        <v>8303.2562226562404</v>
      </c>
      <c r="V139" s="78">
        <v>79797.904154562493</v>
      </c>
      <c r="W139" s="78">
        <v>4099.67365722657</v>
      </c>
      <c r="X139" s="78">
        <v>15768.431155276699</v>
      </c>
      <c r="Y139" s="78">
        <v>11405.903421875</v>
      </c>
      <c r="Z139" s="78">
        <v>388.67015332031298</v>
      </c>
      <c r="AA139" s="78">
        <v>35746.009519531202</v>
      </c>
      <c r="AB139" s="78">
        <v>22172.064949218799</v>
      </c>
      <c r="AC139" s="78">
        <v>31440.3487804244</v>
      </c>
      <c r="AD139" s="78">
        <v>45868.787332031199</v>
      </c>
      <c r="AE139" s="78">
        <v>9658.4559394531298</v>
      </c>
      <c r="AF139" s="78">
        <v>12.7036087802419</v>
      </c>
      <c r="AG139" s="78">
        <v>28245.735539062502</v>
      </c>
      <c r="AH139" s="78">
        <v>57426.992906250001</v>
      </c>
      <c r="AI139" s="78">
        <v>12967.1667480469</v>
      </c>
      <c r="AJ139" s="78">
        <v>66.361969482422197</v>
      </c>
      <c r="AK139" s="78">
        <v>3154.91731547672</v>
      </c>
      <c r="AL139" s="78">
        <v>26249.5531308594</v>
      </c>
      <c r="AM139" s="78">
        <v>26743.3991711372</v>
      </c>
      <c r="AN139" s="78">
        <v>6565.9542968750102</v>
      </c>
      <c r="AO139" s="78">
        <v>48551.145844726503</v>
      </c>
      <c r="AP139" s="78">
        <v>268.88842541503999</v>
      </c>
      <c r="AQ139" s="78">
        <v>56484.574106445201</v>
      </c>
      <c r="AR139" s="78">
        <v>54099.388798491404</v>
      </c>
      <c r="AS139" s="78">
        <v>61308.731521484398</v>
      </c>
      <c r="AT139" s="78">
        <v>14655.784741494401</v>
      </c>
      <c r="AU139" s="78">
        <v>66975.224351562501</v>
      </c>
      <c r="AV139" s="78">
        <v>34024.606941406302</v>
      </c>
      <c r="AW139" s="78">
        <v>4338.1272058892</v>
      </c>
      <c r="AX139" s="78">
        <v>52257.276384277298</v>
      </c>
      <c r="AY139" s="78">
        <v>52082.564192722399</v>
      </c>
    </row>
    <row r="140" spans="1:51" x14ac:dyDescent="0.25">
      <c r="A140" s="90">
        <v>43652</v>
      </c>
      <c r="B140" s="91">
        <v>19</v>
      </c>
      <c r="C140" s="78">
        <v>43596.067164062501</v>
      </c>
      <c r="D140" s="78">
        <v>47263.614004774303</v>
      </c>
      <c r="E140" s="78">
        <v>26275.760800781201</v>
      </c>
      <c r="F140" s="78">
        <v>79182.077911416403</v>
      </c>
      <c r="G140" s="78">
        <v>44175.651417478701</v>
      </c>
      <c r="H140" s="78">
        <v>5506.6370840746604</v>
      </c>
      <c r="I140" s="78">
        <v>37378.718387695299</v>
      </c>
      <c r="J140" s="78">
        <v>134.32212066650399</v>
      </c>
      <c r="K140" s="78">
        <v>25523.082666015602</v>
      </c>
      <c r="L140" s="78">
        <v>11906.452330841201</v>
      </c>
      <c r="M140" s="78">
        <v>23372.575463671899</v>
      </c>
      <c r="N140" s="78">
        <v>16191.943041120599</v>
      </c>
      <c r="O140" s="78">
        <v>57867.564981781303</v>
      </c>
      <c r="P140" s="78">
        <v>2440.0374033203202</v>
      </c>
      <c r="Q140" s="78">
        <v>28.7575569152832</v>
      </c>
      <c r="R140" s="78">
        <v>8971.5519897460908</v>
      </c>
      <c r="S140" s="78">
        <v>61417.100124999997</v>
      </c>
      <c r="T140" s="78">
        <v>21418.518587890601</v>
      </c>
      <c r="U140" s="78">
        <v>10223.3321113281</v>
      </c>
      <c r="V140" s="78">
        <v>91488.909160156196</v>
      </c>
      <c r="W140" s="78">
        <v>4565.8641601562604</v>
      </c>
      <c r="X140" s="78">
        <v>18038.094197157199</v>
      </c>
      <c r="Y140" s="78">
        <v>12859.977601562499</v>
      </c>
      <c r="Z140" s="78">
        <v>414.98448193969699</v>
      </c>
      <c r="AA140" s="78">
        <v>40877.315189453097</v>
      </c>
      <c r="AB140" s="78">
        <v>22642.284585937501</v>
      </c>
      <c r="AC140" s="78">
        <v>35943.974457253302</v>
      </c>
      <c r="AD140" s="78">
        <v>53346.128984374998</v>
      </c>
      <c r="AE140" s="78">
        <v>11390.262492187499</v>
      </c>
      <c r="AF140" s="78">
        <v>12.7036087802419</v>
      </c>
      <c r="AG140" s="78">
        <v>31511.766164062501</v>
      </c>
      <c r="AH140" s="78">
        <v>66502.608234375002</v>
      </c>
      <c r="AI140" s="78">
        <v>14401.645361328099</v>
      </c>
      <c r="AJ140" s="78">
        <v>60.517765380858798</v>
      </c>
      <c r="AK140" s="78">
        <v>3568.8173974609399</v>
      </c>
      <c r="AL140" s="78">
        <v>29911.669529296902</v>
      </c>
      <c r="AM140" s="78">
        <v>30490.717307856001</v>
      </c>
      <c r="AN140" s="78">
        <v>7440.8863281249996</v>
      </c>
      <c r="AO140" s="78">
        <v>53515.411640136699</v>
      </c>
      <c r="AP140" s="78">
        <v>364.38455566406299</v>
      </c>
      <c r="AQ140" s="78">
        <v>59013.766488281202</v>
      </c>
      <c r="AR140" s="78">
        <v>59842.114039702399</v>
      </c>
      <c r="AS140" s="78">
        <v>69699.067474609299</v>
      </c>
      <c r="AT140" s="78">
        <v>16572.516048135101</v>
      </c>
      <c r="AU140" s="78">
        <v>74190.973789062497</v>
      </c>
      <c r="AV140" s="78">
        <v>39948.7910625</v>
      </c>
      <c r="AW140" s="78">
        <v>5129.8956791992096</v>
      </c>
      <c r="AX140" s="78">
        <v>61418.456667480503</v>
      </c>
      <c r="AY140" s="78">
        <v>55362.672247409799</v>
      </c>
    </row>
    <row r="141" spans="1:51" x14ac:dyDescent="0.25">
      <c r="A141" s="90">
        <v>43652</v>
      </c>
      <c r="B141" s="91">
        <v>20</v>
      </c>
      <c r="C141" s="78">
        <v>44878.599949218798</v>
      </c>
      <c r="D141" s="78">
        <v>47948.917868055498</v>
      </c>
      <c r="E141" s="78">
        <v>27357.2820703125</v>
      </c>
      <c r="F141" s="78">
        <v>81365.673462197607</v>
      </c>
      <c r="G141" s="78">
        <v>45643.1626420881</v>
      </c>
      <c r="H141" s="78">
        <v>5765.37190466841</v>
      </c>
      <c r="I141" s="78">
        <v>37464.865666503902</v>
      </c>
      <c r="J141" s="78">
        <v>147.75541687011699</v>
      </c>
      <c r="K141" s="78">
        <v>25802.811425781201</v>
      </c>
      <c r="L141" s="78">
        <v>12174.663424591199</v>
      </c>
      <c r="M141" s="78">
        <v>23177.343712499998</v>
      </c>
      <c r="N141" s="78">
        <v>16887.834252058099</v>
      </c>
      <c r="O141" s="78">
        <v>58137.5438009219</v>
      </c>
      <c r="P141" s="78">
        <v>2526.7251660156198</v>
      </c>
      <c r="Q141" s="78">
        <v>29.171093463897702</v>
      </c>
      <c r="R141" s="78">
        <v>9428.6166381835792</v>
      </c>
      <c r="S141" s="78">
        <v>63553.7755214844</v>
      </c>
      <c r="T141" s="78">
        <v>21762.142541015601</v>
      </c>
      <c r="U141" s="78">
        <v>10404.958203124999</v>
      </c>
      <c r="V141" s="78">
        <v>95136.645671874998</v>
      </c>
      <c r="W141" s="78">
        <v>4681.37287597656</v>
      </c>
      <c r="X141" s="78">
        <v>19075.014667860301</v>
      </c>
      <c r="Y141" s="78">
        <v>12421.031261718799</v>
      </c>
      <c r="Z141" s="78">
        <v>406.51417054443402</v>
      </c>
      <c r="AA141" s="78">
        <v>41873.766923828101</v>
      </c>
      <c r="AB141" s="78">
        <v>22911.678986328101</v>
      </c>
      <c r="AC141" s="78">
        <v>36705.502240908798</v>
      </c>
      <c r="AD141" s="78">
        <v>55031.312539062499</v>
      </c>
      <c r="AE141" s="78">
        <v>11467.0041337891</v>
      </c>
      <c r="AF141" s="78">
        <v>12.7036087802419</v>
      </c>
      <c r="AG141" s="78">
        <v>32277.110414062499</v>
      </c>
      <c r="AH141" s="78">
        <v>68584.597500000003</v>
      </c>
      <c r="AI141" s="78">
        <v>14734.1227539063</v>
      </c>
      <c r="AJ141" s="78">
        <v>63.462859619139998</v>
      </c>
      <c r="AK141" s="78">
        <v>3750.7788574218698</v>
      </c>
      <c r="AL141" s="78">
        <v>31002.739119140599</v>
      </c>
      <c r="AM141" s="78">
        <v>31333.858171137199</v>
      </c>
      <c r="AN141" s="78">
        <v>7752.4909179687502</v>
      </c>
      <c r="AO141" s="78">
        <v>55120.446096191401</v>
      </c>
      <c r="AP141" s="78">
        <v>371.82371972656199</v>
      </c>
      <c r="AQ141" s="78">
        <v>59340.441752929699</v>
      </c>
      <c r="AR141" s="78">
        <v>60822.019916655503</v>
      </c>
      <c r="AS141" s="78">
        <v>71844.943134765694</v>
      </c>
      <c r="AT141" s="78">
        <v>16547.327718056898</v>
      </c>
      <c r="AU141" s="78">
        <v>76248.465874999994</v>
      </c>
      <c r="AV141" s="78">
        <v>41431.7042851562</v>
      </c>
      <c r="AW141" s="78">
        <v>5356.2325239257598</v>
      </c>
      <c r="AX141" s="78">
        <v>63599.900307617201</v>
      </c>
      <c r="AY141" s="78">
        <v>55851.6540911599</v>
      </c>
    </row>
    <row r="142" spans="1:51" x14ac:dyDescent="0.25">
      <c r="A142" s="90">
        <v>43652</v>
      </c>
      <c r="B142" s="91">
        <v>21</v>
      </c>
      <c r="C142" s="78">
        <v>44724.853050781203</v>
      </c>
      <c r="D142" s="78">
        <v>47957.332250867999</v>
      </c>
      <c r="E142" s="78">
        <v>27576.2179296875</v>
      </c>
      <c r="F142" s="78">
        <v>81561.127852822698</v>
      </c>
      <c r="G142" s="78">
        <v>46361.843599119398</v>
      </c>
      <c r="H142" s="78">
        <v>5249.1033608559101</v>
      </c>
      <c r="I142" s="78">
        <v>36721.023984863299</v>
      </c>
      <c r="J142" s="78">
        <v>146.71330642700201</v>
      </c>
      <c r="K142" s="78">
        <v>25844.245410156302</v>
      </c>
      <c r="L142" s="78">
        <v>12257.4743738099</v>
      </c>
      <c r="M142" s="78">
        <v>23126.866841796898</v>
      </c>
      <c r="N142" s="78">
        <v>16782.673509870601</v>
      </c>
      <c r="O142" s="78">
        <v>58403.3102105</v>
      </c>
      <c r="P142" s="78">
        <v>2560.93136425782</v>
      </c>
      <c r="Q142" s="78">
        <v>28.659601211547901</v>
      </c>
      <c r="R142" s="78">
        <v>9606.9843017578205</v>
      </c>
      <c r="S142" s="78">
        <v>64072.027894531297</v>
      </c>
      <c r="T142" s="78">
        <v>21573.5560878906</v>
      </c>
      <c r="U142" s="78">
        <v>10358.3985957031</v>
      </c>
      <c r="V142" s="78">
        <v>96363.402648437506</v>
      </c>
      <c r="W142" s="78">
        <v>4633.1500976562502</v>
      </c>
      <c r="X142" s="78">
        <v>19367.619633086801</v>
      </c>
      <c r="Y142" s="78">
        <v>11917.0774375</v>
      </c>
      <c r="Z142" s="78">
        <v>417.44074465332</v>
      </c>
      <c r="AA142" s="78">
        <v>41892.338953125</v>
      </c>
      <c r="AB142" s="78">
        <v>22515.2326640625</v>
      </c>
      <c r="AC142" s="78">
        <v>36276.878032888802</v>
      </c>
      <c r="AD142" s="78">
        <v>55805.235171875</v>
      </c>
      <c r="AE142" s="78">
        <v>11592.3781005859</v>
      </c>
      <c r="AF142" s="78">
        <v>12.7036087802419</v>
      </c>
      <c r="AG142" s="78">
        <v>32184.616125</v>
      </c>
      <c r="AH142" s="78">
        <v>69185.351789062493</v>
      </c>
      <c r="AI142" s="78">
        <v>14705.4600097656</v>
      </c>
      <c r="AJ142" s="78">
        <v>66.513985351562994</v>
      </c>
      <c r="AK142" s="78">
        <v>3779.03615966797</v>
      </c>
      <c r="AL142" s="78">
        <v>31276.822230468799</v>
      </c>
      <c r="AM142" s="78">
        <v>31358.755964105902</v>
      </c>
      <c r="AN142" s="78">
        <v>7819.6383300781199</v>
      </c>
      <c r="AO142" s="78">
        <v>55051.350089843698</v>
      </c>
      <c r="AP142" s="78">
        <v>353.06977001953101</v>
      </c>
      <c r="AQ142" s="78">
        <v>58866.480497070297</v>
      </c>
      <c r="AR142" s="78">
        <v>60947.749575835202</v>
      </c>
      <c r="AS142" s="78">
        <v>72108.349263671902</v>
      </c>
      <c r="AT142" s="78">
        <v>16438.1387981351</v>
      </c>
      <c r="AU142" s="78">
        <v>76798.383355468803</v>
      </c>
      <c r="AV142" s="78">
        <v>40919.939425781202</v>
      </c>
      <c r="AW142" s="78">
        <v>5436.2619785156303</v>
      </c>
      <c r="AX142" s="78">
        <v>64349.069553222696</v>
      </c>
      <c r="AY142" s="78">
        <v>55775.5160013161</v>
      </c>
    </row>
    <row r="143" spans="1:51" x14ac:dyDescent="0.25">
      <c r="A143" s="90">
        <v>43652</v>
      </c>
      <c r="B143" s="91">
        <v>22</v>
      </c>
      <c r="C143" s="78">
        <v>43459.890267578099</v>
      </c>
      <c r="D143" s="78">
        <v>47341.233461805597</v>
      </c>
      <c r="E143" s="78">
        <v>27178.241738281198</v>
      </c>
      <c r="F143" s="78">
        <v>78277.001677041393</v>
      </c>
      <c r="G143" s="78">
        <v>45571.319759275597</v>
      </c>
      <c r="H143" s="78">
        <v>4840.8903754340299</v>
      </c>
      <c r="I143" s="78">
        <v>35264.795718261703</v>
      </c>
      <c r="J143" s="78">
        <v>138.41651153564399</v>
      </c>
      <c r="K143" s="78">
        <v>25686.8740722656</v>
      </c>
      <c r="L143" s="78">
        <v>12258.9343093568</v>
      </c>
      <c r="M143" s="78">
        <v>23198.9822828125</v>
      </c>
      <c r="N143" s="78">
        <v>16242.7669903394</v>
      </c>
      <c r="O143" s="78">
        <v>56973.453193562498</v>
      </c>
      <c r="P143" s="78">
        <v>2573.1299912109298</v>
      </c>
      <c r="Q143" s="78">
        <v>27.921553134918199</v>
      </c>
      <c r="R143" s="78">
        <v>9551.0815063476493</v>
      </c>
      <c r="S143" s="78">
        <v>63483.870628906297</v>
      </c>
      <c r="T143" s="78">
        <v>20644.423123046901</v>
      </c>
      <c r="U143" s="78">
        <v>10040.872455078101</v>
      </c>
      <c r="V143" s="78">
        <v>95073.648148437496</v>
      </c>
      <c r="W143" s="78">
        <v>4539.8755126953101</v>
      </c>
      <c r="X143" s="78">
        <v>18983.148088047699</v>
      </c>
      <c r="Y143" s="78">
        <v>11391.0883945312</v>
      </c>
      <c r="Z143" s="78">
        <v>412.05498426513702</v>
      </c>
      <c r="AA143" s="78">
        <v>41018.736201171901</v>
      </c>
      <c r="AB143" s="78">
        <v>22138.452488281298</v>
      </c>
      <c r="AC143" s="78">
        <v>35495.266709013202</v>
      </c>
      <c r="AD143" s="78">
        <v>55306.354187500001</v>
      </c>
      <c r="AE143" s="78">
        <v>11397.125087890599</v>
      </c>
      <c r="AF143" s="78">
        <v>12.7036087802419</v>
      </c>
      <c r="AG143" s="78">
        <v>32279.686492187499</v>
      </c>
      <c r="AH143" s="78">
        <v>68742.218867187403</v>
      </c>
      <c r="AI143" s="78">
        <v>14124.6838378906</v>
      </c>
      <c r="AJ143" s="78">
        <v>66.499763916016207</v>
      </c>
      <c r="AK143" s="78">
        <v>3585.76002929688</v>
      </c>
      <c r="AL143" s="78">
        <v>30667.8252226562</v>
      </c>
      <c r="AM143" s="78">
        <v>31124.820616449699</v>
      </c>
      <c r="AN143" s="78">
        <v>7742.6081542968604</v>
      </c>
      <c r="AO143" s="78">
        <v>54290.708265136702</v>
      </c>
      <c r="AP143" s="78">
        <v>386.61947253417901</v>
      </c>
      <c r="AQ143" s="78">
        <v>57392.614138671903</v>
      </c>
      <c r="AR143" s="78">
        <v>60263.372627593097</v>
      </c>
      <c r="AS143" s="78">
        <v>71254.4799375</v>
      </c>
      <c r="AT143" s="78">
        <v>16060.3227610257</v>
      </c>
      <c r="AU143" s="78">
        <v>76297.250078124998</v>
      </c>
      <c r="AV143" s="78">
        <v>40271.6744921875</v>
      </c>
      <c r="AW143" s="78">
        <v>5381.0077309570297</v>
      </c>
      <c r="AX143" s="78">
        <v>64091.6722436524</v>
      </c>
      <c r="AY143" s="78">
        <v>54566.192618503599</v>
      </c>
    </row>
    <row r="144" spans="1:51" x14ac:dyDescent="0.25">
      <c r="A144" s="90">
        <v>43652</v>
      </c>
      <c r="B144" s="91">
        <v>23</v>
      </c>
      <c r="C144" s="78">
        <v>40701.356646484397</v>
      </c>
      <c r="D144" s="78">
        <v>45192.933918836803</v>
      </c>
      <c r="E144" s="78">
        <v>25656.1364550781</v>
      </c>
      <c r="F144" s="78">
        <v>72915.011970010193</v>
      </c>
      <c r="G144" s="78">
        <v>43119.799374510003</v>
      </c>
      <c r="H144" s="78">
        <v>3863.8184586215398</v>
      </c>
      <c r="I144" s="78">
        <v>33615.025974121098</v>
      </c>
      <c r="J144" s="78">
        <v>130.359184265137</v>
      </c>
      <c r="K144" s="78">
        <v>24424.778759765599</v>
      </c>
      <c r="L144" s="78">
        <v>11685.4034275209</v>
      </c>
      <c r="M144" s="78">
        <v>22992.657080078101</v>
      </c>
      <c r="N144" s="78">
        <v>15055.3312872144</v>
      </c>
      <c r="O144" s="78">
        <v>54028.468018820298</v>
      </c>
      <c r="P144" s="78">
        <v>2490.1560351562498</v>
      </c>
      <c r="Q144" s="78">
        <v>29.4173665046692</v>
      </c>
      <c r="R144" s="78">
        <v>9251.0321533203096</v>
      </c>
      <c r="S144" s="78">
        <v>60885.343744140599</v>
      </c>
      <c r="T144" s="78">
        <v>18666.493812500001</v>
      </c>
      <c r="U144" s="78">
        <v>9469.8668515624995</v>
      </c>
      <c r="V144" s="78">
        <v>90387.001347656202</v>
      </c>
      <c r="W144" s="78">
        <v>4179.0522949218603</v>
      </c>
      <c r="X144" s="78">
        <v>17972.221271079001</v>
      </c>
      <c r="Y144" s="78">
        <v>10436.1801132812</v>
      </c>
      <c r="Z144" s="78">
        <v>411.55197828369103</v>
      </c>
      <c r="AA144" s="78">
        <v>38978.720062499997</v>
      </c>
      <c r="AB144" s="78">
        <v>21113.204134765601</v>
      </c>
      <c r="AC144" s="78">
        <v>33433.281940203298</v>
      </c>
      <c r="AD144" s="78">
        <v>53431.240769531301</v>
      </c>
      <c r="AE144" s="78">
        <v>11432.0119931641</v>
      </c>
      <c r="AF144" s="78">
        <v>12.7036087802419</v>
      </c>
      <c r="AG144" s="78">
        <v>31607.9341015625</v>
      </c>
      <c r="AH144" s="78">
        <v>67330.091421874997</v>
      </c>
      <c r="AI144" s="78">
        <v>12916.7672851563</v>
      </c>
      <c r="AJ144" s="78">
        <v>56.423887207030901</v>
      </c>
      <c r="AK144" s="78">
        <v>3489.0683740234399</v>
      </c>
      <c r="AL144" s="78">
        <v>29657.228105468799</v>
      </c>
      <c r="AM144" s="78">
        <v>30007.947598871498</v>
      </c>
      <c r="AN144" s="78">
        <v>7204.4311035156197</v>
      </c>
      <c r="AO144" s="78">
        <v>52353.646248046898</v>
      </c>
      <c r="AP144" s="78">
        <v>344.74844519043</v>
      </c>
      <c r="AQ144" s="78">
        <v>55136.251577148403</v>
      </c>
      <c r="AR144" s="78">
        <v>58224.7744225149</v>
      </c>
      <c r="AS144" s="78">
        <v>68302.989464843806</v>
      </c>
      <c r="AT144" s="78">
        <v>15204.9616145413</v>
      </c>
      <c r="AU144" s="78">
        <v>73543.465117187501</v>
      </c>
      <c r="AV144" s="78">
        <v>38484.986128906203</v>
      </c>
      <c r="AW144" s="78">
        <v>5187.8391098632801</v>
      </c>
      <c r="AX144" s="78">
        <v>61702.857585449201</v>
      </c>
      <c r="AY144" s="78">
        <v>52307.696595066103</v>
      </c>
    </row>
    <row r="145" spans="1:51" x14ac:dyDescent="0.25">
      <c r="A145" s="90">
        <v>43652</v>
      </c>
      <c r="B145" s="91">
        <v>24</v>
      </c>
      <c r="C145" s="78">
        <v>37502.789623046803</v>
      </c>
      <c r="D145" s="78">
        <v>41772.466176649301</v>
      </c>
      <c r="E145" s="78">
        <v>23357.562275390599</v>
      </c>
      <c r="F145" s="78">
        <v>66902.889677041298</v>
      </c>
      <c r="G145" s="78">
        <v>39791.195669431901</v>
      </c>
      <c r="H145" s="78">
        <v>3213.4137523090299</v>
      </c>
      <c r="I145" s="78">
        <v>31400.659691406199</v>
      </c>
      <c r="J145" s="78">
        <v>108.916206359863</v>
      </c>
      <c r="K145" s="78">
        <v>22891.474951171898</v>
      </c>
      <c r="L145" s="78">
        <v>11054.7040661927</v>
      </c>
      <c r="M145" s="78">
        <v>22065.840501953098</v>
      </c>
      <c r="N145" s="78">
        <v>13763.4460645581</v>
      </c>
      <c r="O145" s="78">
        <v>49848.250655859403</v>
      </c>
      <c r="P145" s="78">
        <v>2568.4815214843802</v>
      </c>
      <c r="Q145" s="78">
        <v>28.510421276092501</v>
      </c>
      <c r="R145" s="78">
        <v>8510.4395751953107</v>
      </c>
      <c r="S145" s="78">
        <v>56244.596275390599</v>
      </c>
      <c r="T145" s="78">
        <v>17135.8921328125</v>
      </c>
      <c r="U145" s="78">
        <v>8647.8207402343905</v>
      </c>
      <c r="V145" s="78">
        <v>83089.826871093697</v>
      </c>
      <c r="W145" s="78">
        <v>4030.6036621093699</v>
      </c>
      <c r="X145" s="78">
        <v>15597.0031343915</v>
      </c>
      <c r="Y145" s="78">
        <v>10611.325605468701</v>
      </c>
      <c r="Z145" s="78">
        <v>383.47888839721702</v>
      </c>
      <c r="AA145" s="78">
        <v>36055.394373046904</v>
      </c>
      <c r="AB145" s="78">
        <v>19974.965517578101</v>
      </c>
      <c r="AC145" s="78">
        <v>30829.204967139001</v>
      </c>
      <c r="AD145" s="78">
        <v>49190.648886718802</v>
      </c>
      <c r="AE145" s="78">
        <v>10914.7447338867</v>
      </c>
      <c r="AF145" s="78">
        <v>12.7036087802419</v>
      </c>
      <c r="AG145" s="78">
        <v>29290.085410156302</v>
      </c>
      <c r="AH145" s="78">
        <v>58216.044265625002</v>
      </c>
      <c r="AI145" s="78">
        <v>12220.4856933594</v>
      </c>
      <c r="AJ145" s="78">
        <v>57.440729492188098</v>
      </c>
      <c r="AK145" s="78">
        <v>3309.2374780273399</v>
      </c>
      <c r="AL145" s="78">
        <v>27413.7242089844</v>
      </c>
      <c r="AM145" s="78">
        <v>27575.2664914497</v>
      </c>
      <c r="AN145" s="78">
        <v>6622.7730957031299</v>
      </c>
      <c r="AO145" s="78">
        <v>49029.251668457</v>
      </c>
      <c r="AP145" s="78">
        <v>289.505962158204</v>
      </c>
      <c r="AQ145" s="78">
        <v>51939.323847656298</v>
      </c>
      <c r="AR145" s="78">
        <v>53735.883638335203</v>
      </c>
      <c r="AS145" s="78">
        <v>63232.476205078099</v>
      </c>
      <c r="AT145" s="78">
        <v>14593.8416516507</v>
      </c>
      <c r="AU145" s="78">
        <v>67448.992167968798</v>
      </c>
      <c r="AV145" s="78">
        <v>35267.006503906203</v>
      </c>
      <c r="AW145" s="78">
        <v>6601.4157090645303</v>
      </c>
      <c r="AX145" s="78">
        <v>57295.9054760742</v>
      </c>
      <c r="AY145" s="78">
        <v>49270.180755222398</v>
      </c>
    </row>
    <row r="146" spans="1:51" x14ac:dyDescent="0.25">
      <c r="A146" s="90">
        <v>43653</v>
      </c>
      <c r="B146" s="91">
        <v>1</v>
      </c>
      <c r="C146" s="78">
        <v>34218.457501953097</v>
      </c>
      <c r="D146" s="78">
        <v>36630.986121961803</v>
      </c>
      <c r="E146" s="78">
        <v>20865.364560546899</v>
      </c>
      <c r="F146" s="78">
        <v>59772.9629309476</v>
      </c>
      <c r="G146" s="78">
        <v>35251.748995603702</v>
      </c>
      <c r="H146" s="78">
        <v>3040.0659536840199</v>
      </c>
      <c r="I146" s="78">
        <v>28483.610306640599</v>
      </c>
      <c r="J146" s="78">
        <v>92.657114028930707</v>
      </c>
      <c r="K146" s="78">
        <v>20264.19921875</v>
      </c>
      <c r="L146" s="78">
        <v>10401.320745880201</v>
      </c>
      <c r="M146" s="78">
        <v>20336.420313281302</v>
      </c>
      <c r="N146" s="78">
        <v>12489.0654493238</v>
      </c>
      <c r="O146" s="78">
        <v>44503.911855656297</v>
      </c>
      <c r="P146" s="78">
        <v>2353.69934472657</v>
      </c>
      <c r="Q146" s="78">
        <v>28.640549659729</v>
      </c>
      <c r="R146" s="78">
        <v>7486.3942993164101</v>
      </c>
      <c r="S146" s="78">
        <v>49553.666869140601</v>
      </c>
      <c r="T146" s="78">
        <v>15442.7569960938</v>
      </c>
      <c r="U146" s="78">
        <v>7853.7333564453202</v>
      </c>
      <c r="V146" s="78">
        <v>73807.154460937498</v>
      </c>
      <c r="W146" s="78">
        <v>3777.8105102538998</v>
      </c>
      <c r="X146" s="78">
        <v>13958.8851161805</v>
      </c>
      <c r="Y146" s="78">
        <v>10120.343742187501</v>
      </c>
      <c r="Z146" s="78">
        <v>362.618910687256</v>
      </c>
      <c r="AA146" s="78">
        <v>31501.998500000002</v>
      </c>
      <c r="AB146" s="78">
        <v>18483.381715385502</v>
      </c>
      <c r="AC146" s="78">
        <v>27565.6241677283</v>
      </c>
      <c r="AD146" s="78">
        <v>42738.492711425803</v>
      </c>
      <c r="AE146" s="78">
        <v>9802.6937265625002</v>
      </c>
      <c r="AF146" s="78">
        <v>12.7036087802419</v>
      </c>
      <c r="AG146" s="78">
        <v>25577.551957031199</v>
      </c>
      <c r="AH146" s="78">
        <v>48829.155648437503</v>
      </c>
      <c r="AI146" s="78">
        <v>11073.898242187501</v>
      </c>
      <c r="AJ146" s="78">
        <v>55.955458251952997</v>
      </c>
      <c r="AK146" s="78">
        <v>3215.2433984375002</v>
      </c>
      <c r="AL146" s="78">
        <v>23908.033281249998</v>
      </c>
      <c r="AM146" s="78">
        <v>23896.657079340301</v>
      </c>
      <c r="AN146" s="78">
        <v>5688.4179199218697</v>
      </c>
      <c r="AO146" s="78">
        <v>43674.525819335999</v>
      </c>
      <c r="AP146" s="78">
        <v>283.13286059570299</v>
      </c>
      <c r="AQ146" s="78">
        <v>48015.3853769532</v>
      </c>
      <c r="AR146" s="78">
        <v>47933.199051421201</v>
      </c>
      <c r="AS146" s="78">
        <v>55086.0552207031</v>
      </c>
      <c r="AT146" s="78">
        <v>13557.2185090726</v>
      </c>
      <c r="AU146" s="78">
        <v>59747.378882812503</v>
      </c>
      <c r="AV146" s="78">
        <v>31150.062332031201</v>
      </c>
      <c r="AW146" s="78">
        <v>6985.5700126719203</v>
      </c>
      <c r="AX146" s="78">
        <v>49940.782871093797</v>
      </c>
      <c r="AY146" s="78">
        <v>45422.283567722399</v>
      </c>
    </row>
    <row r="147" spans="1:51" x14ac:dyDescent="0.25">
      <c r="A147" s="90">
        <v>43653</v>
      </c>
      <c r="B147" s="91">
        <v>2</v>
      </c>
      <c r="C147" s="78">
        <v>31061.9647597656</v>
      </c>
      <c r="D147" s="78">
        <v>31515.252366102501</v>
      </c>
      <c r="E147" s="78">
        <v>18263.154638671898</v>
      </c>
      <c r="F147" s="78">
        <v>53779.2770246976</v>
      </c>
      <c r="G147" s="78">
        <v>30374.420704588101</v>
      </c>
      <c r="H147" s="78">
        <v>3016.7921800121599</v>
      </c>
      <c r="I147" s="78">
        <v>25449.4808022461</v>
      </c>
      <c r="J147" s="78">
        <v>85.855951309204102</v>
      </c>
      <c r="K147" s="78">
        <v>17498.247460937499</v>
      </c>
      <c r="L147" s="78">
        <v>9422.5101169739792</v>
      </c>
      <c r="M147" s="78">
        <v>18213.9941691563</v>
      </c>
      <c r="N147" s="78">
        <v>11298.439968855</v>
      </c>
      <c r="O147" s="78">
        <v>39225.988770601602</v>
      </c>
      <c r="P147" s="78">
        <v>2107.5857509765601</v>
      </c>
      <c r="Q147" s="78">
        <v>28.702731132507299</v>
      </c>
      <c r="R147" s="78">
        <v>6257.99592285156</v>
      </c>
      <c r="S147" s="78">
        <v>41782.939650390603</v>
      </c>
      <c r="T147" s="78">
        <v>14093.695317382801</v>
      </c>
      <c r="U147" s="78">
        <v>7253.65081347655</v>
      </c>
      <c r="V147" s="78">
        <v>63410.5234414062</v>
      </c>
      <c r="W147" s="78">
        <v>3475.0678955078101</v>
      </c>
      <c r="X147" s="78">
        <v>13141.738480618</v>
      </c>
      <c r="Y147" s="78">
        <v>8264.6467148437696</v>
      </c>
      <c r="Z147" s="78">
        <v>359.442039318848</v>
      </c>
      <c r="AA147" s="78">
        <v>27138.759109375002</v>
      </c>
      <c r="AB147" s="78">
        <v>17164.618245418598</v>
      </c>
      <c r="AC147" s="78">
        <v>25008.8049285948</v>
      </c>
      <c r="AD147" s="78">
        <v>36589.392984375001</v>
      </c>
      <c r="AE147" s="78">
        <v>8574.8244580078099</v>
      </c>
      <c r="AF147" s="78">
        <v>12.7036087802419</v>
      </c>
      <c r="AG147" s="78">
        <v>22076.713640624999</v>
      </c>
      <c r="AH147" s="78">
        <v>40092.218687499997</v>
      </c>
      <c r="AI147" s="78">
        <v>9757.9427734375004</v>
      </c>
      <c r="AJ147" s="78">
        <v>62.2551669921871</v>
      </c>
      <c r="AK147" s="78">
        <v>2970.8274072265599</v>
      </c>
      <c r="AL147" s="78">
        <v>19957.876152343801</v>
      </c>
      <c r="AM147" s="78">
        <v>20325.916862543399</v>
      </c>
      <c r="AN147" s="78">
        <v>4692.7369140625096</v>
      </c>
      <c r="AO147" s="78">
        <v>37869.0158657227</v>
      </c>
      <c r="AP147" s="78">
        <v>191.27164355468801</v>
      </c>
      <c r="AQ147" s="78">
        <v>43951.419522461001</v>
      </c>
      <c r="AR147" s="78">
        <v>41658.059856108703</v>
      </c>
      <c r="AS147" s="78">
        <v>45902.366134765703</v>
      </c>
      <c r="AT147" s="78">
        <v>12479.846452432001</v>
      </c>
      <c r="AU147" s="78">
        <v>52019.632693359403</v>
      </c>
      <c r="AV147" s="78">
        <v>25938.043375000001</v>
      </c>
      <c r="AW147" s="78">
        <v>6241.5932973632898</v>
      </c>
      <c r="AX147" s="78">
        <v>41589.477119140698</v>
      </c>
      <c r="AY147" s="78">
        <v>41895.900970066097</v>
      </c>
    </row>
    <row r="148" spans="1:51" x14ac:dyDescent="0.25">
      <c r="A148" s="90">
        <v>43653</v>
      </c>
      <c r="B148" s="91">
        <v>3</v>
      </c>
      <c r="C148" s="78">
        <v>28907.7593144532</v>
      </c>
      <c r="D148" s="78">
        <v>27561.866651258701</v>
      </c>
      <c r="E148" s="78">
        <v>16323.849775390599</v>
      </c>
      <c r="F148" s="78">
        <v>49302.902009072597</v>
      </c>
      <c r="G148" s="78">
        <v>27341.604919431898</v>
      </c>
      <c r="H148" s="78">
        <v>3013.7022528480902</v>
      </c>
      <c r="I148" s="78">
        <v>23384.607474121101</v>
      </c>
      <c r="J148" s="78">
        <v>80.153289794921903</v>
      </c>
      <c r="K148" s="78">
        <v>15575.886816406301</v>
      </c>
      <c r="L148" s="78">
        <v>9003.6450144349201</v>
      </c>
      <c r="M148" s="78">
        <v>16447.973220453099</v>
      </c>
      <c r="N148" s="78">
        <v>10834.138304792499</v>
      </c>
      <c r="O148" s="78">
        <v>35211.821961859401</v>
      </c>
      <c r="P148" s="78">
        <v>1969.3301914062499</v>
      </c>
      <c r="Q148" s="78">
        <v>29.220771789550799</v>
      </c>
      <c r="R148" s="78">
        <v>5413.0658813476603</v>
      </c>
      <c r="S148" s="78">
        <v>35515.827123046802</v>
      </c>
      <c r="T148" s="78">
        <v>13281.2977021485</v>
      </c>
      <c r="U148" s="78">
        <v>6774.7580517578199</v>
      </c>
      <c r="V148" s="78">
        <v>54748.252886718699</v>
      </c>
      <c r="W148" s="78">
        <v>3208.85571289063</v>
      </c>
      <c r="X148" s="78">
        <v>12321.3833977509</v>
      </c>
      <c r="Y148" s="78">
        <v>7209.6771308593798</v>
      </c>
      <c r="Z148" s="78">
        <v>355.75334150390597</v>
      </c>
      <c r="AA148" s="78">
        <v>23587.6332011718</v>
      </c>
      <c r="AB148" s="78">
        <v>16214.6507637253</v>
      </c>
      <c r="AC148" s="78">
        <v>22989.2400040332</v>
      </c>
      <c r="AD148" s="78">
        <v>31851.196578125</v>
      </c>
      <c r="AE148" s="78">
        <v>7645.0092329101699</v>
      </c>
      <c r="AF148" s="78">
        <v>12.7036087802419</v>
      </c>
      <c r="AG148" s="78">
        <v>19288.892308593699</v>
      </c>
      <c r="AH148" s="78">
        <v>35622.515589843701</v>
      </c>
      <c r="AI148" s="78">
        <v>8746.4262207031297</v>
      </c>
      <c r="AJ148" s="78">
        <v>66.992226562500093</v>
      </c>
      <c r="AK148" s="78">
        <v>2814.57567626953</v>
      </c>
      <c r="AL148" s="78">
        <v>16751.6672373047</v>
      </c>
      <c r="AM148" s="78">
        <v>17567.846569574602</v>
      </c>
      <c r="AN148" s="78">
        <v>3865.7138427734299</v>
      </c>
      <c r="AO148" s="78">
        <v>33074.999060546899</v>
      </c>
      <c r="AP148" s="78">
        <v>126.467017944337</v>
      </c>
      <c r="AQ148" s="78">
        <v>40814.640747070298</v>
      </c>
      <c r="AR148" s="78">
        <v>36306.736545561798</v>
      </c>
      <c r="AS148" s="78">
        <v>39164.467517578101</v>
      </c>
      <c r="AT148" s="78">
        <v>11709.969096963199</v>
      </c>
      <c r="AU148" s="78">
        <v>46550.541947265701</v>
      </c>
      <c r="AV148" s="78">
        <v>21641.88503125</v>
      </c>
      <c r="AW148" s="78">
        <v>4549.2927909374403</v>
      </c>
      <c r="AX148" s="78">
        <v>35027.467182617198</v>
      </c>
      <c r="AY148" s="78">
        <v>39615.698415378698</v>
      </c>
    </row>
    <row r="149" spans="1:51" x14ac:dyDescent="0.25">
      <c r="A149" s="90">
        <v>43653</v>
      </c>
      <c r="B149" s="91">
        <v>4</v>
      </c>
      <c r="C149" s="78">
        <v>27464.849832702701</v>
      </c>
      <c r="D149" s="78">
        <v>25023.255020399301</v>
      </c>
      <c r="E149" s="78">
        <v>15115.945595703201</v>
      </c>
      <c r="F149" s="78">
        <v>46329.833487588199</v>
      </c>
      <c r="G149" s="78">
        <v>25249.408813963099</v>
      </c>
      <c r="H149" s="78">
        <v>2963.4202465199501</v>
      </c>
      <c r="I149" s="78">
        <v>21933.911952636699</v>
      </c>
      <c r="J149" s="78">
        <v>76.498994827270593</v>
      </c>
      <c r="K149" s="78">
        <v>14240.568164062501</v>
      </c>
      <c r="L149" s="78">
        <v>8597.6910906067897</v>
      </c>
      <c r="M149" s="78">
        <v>15354.046888578099</v>
      </c>
      <c r="N149" s="78">
        <v>10135.9498985425</v>
      </c>
      <c r="O149" s="78">
        <v>32812.8493656797</v>
      </c>
      <c r="P149" s="78">
        <v>1898.9629121093899</v>
      </c>
      <c r="Q149" s="78">
        <v>28.457355976104701</v>
      </c>
      <c r="R149" s="78">
        <v>4781.4194580078101</v>
      </c>
      <c r="S149" s="78">
        <v>31398.317284179699</v>
      </c>
      <c r="T149" s="78">
        <v>12860.0609433594</v>
      </c>
      <c r="U149" s="78">
        <v>6435.1989589843697</v>
      </c>
      <c r="V149" s="78">
        <v>49389.317558593699</v>
      </c>
      <c r="W149" s="78">
        <v>3065.03239746094</v>
      </c>
      <c r="X149" s="78">
        <v>11747.129439082901</v>
      </c>
      <c r="Y149" s="78">
        <v>6533.89459765625</v>
      </c>
      <c r="Z149" s="78">
        <v>372.23908598022501</v>
      </c>
      <c r="AA149" s="78">
        <v>21328.7998427735</v>
      </c>
      <c r="AB149" s="78">
        <v>15681.487399105101</v>
      </c>
      <c r="AC149" s="78">
        <v>21547.588438229901</v>
      </c>
      <c r="AD149" s="78">
        <v>28794.52</v>
      </c>
      <c r="AE149" s="78">
        <v>6984.42830810546</v>
      </c>
      <c r="AF149" s="78">
        <v>12.7036087802419</v>
      </c>
      <c r="AG149" s="78">
        <v>17349.233886718801</v>
      </c>
      <c r="AH149" s="78">
        <v>32049.954375000001</v>
      </c>
      <c r="AI149" s="78">
        <v>8115.62922363281</v>
      </c>
      <c r="AJ149" s="78">
        <v>59.760563964844103</v>
      </c>
      <c r="AK149" s="78">
        <v>2701.2068432617202</v>
      </c>
      <c r="AL149" s="78">
        <v>14649.182556640601</v>
      </c>
      <c r="AM149" s="78">
        <v>15859.056153559</v>
      </c>
      <c r="AN149" s="78">
        <v>3265.2148681640701</v>
      </c>
      <c r="AO149" s="78">
        <v>29707.116981445401</v>
      </c>
      <c r="AP149" s="78">
        <v>154.16632531738199</v>
      </c>
      <c r="AQ149" s="78">
        <v>38640.580756835901</v>
      </c>
      <c r="AR149" s="78">
        <v>32903.581974272704</v>
      </c>
      <c r="AS149" s="78">
        <v>35169.865958984403</v>
      </c>
      <c r="AT149" s="78">
        <v>11417.758165322601</v>
      </c>
      <c r="AU149" s="78">
        <v>42998.2179023438</v>
      </c>
      <c r="AV149" s="78">
        <v>18990.560453124999</v>
      </c>
      <c r="AW149" s="78">
        <v>3119.94131450548</v>
      </c>
      <c r="AX149" s="78">
        <v>30859.291381835901</v>
      </c>
      <c r="AY149" s="78">
        <v>38072.655923191203</v>
      </c>
    </row>
    <row r="150" spans="1:51" x14ac:dyDescent="0.25">
      <c r="A150" s="90">
        <v>43653</v>
      </c>
      <c r="B150" s="91">
        <v>5</v>
      </c>
      <c r="C150" s="78">
        <v>27097.301546875002</v>
      </c>
      <c r="D150" s="78">
        <v>23401.702061414901</v>
      </c>
      <c r="E150" s="78">
        <v>14277.6534570313</v>
      </c>
      <c r="F150" s="78">
        <v>44807.270524697597</v>
      </c>
      <c r="G150" s="78">
        <v>24251.627395994401</v>
      </c>
      <c r="H150" s="78">
        <v>2956.1160671371599</v>
      </c>
      <c r="I150" s="78">
        <v>20928.433543456998</v>
      </c>
      <c r="J150" s="78">
        <v>70.974622726440501</v>
      </c>
      <c r="K150" s="78">
        <v>13406.050170898399</v>
      </c>
      <c r="L150" s="78">
        <v>8500.5017605286794</v>
      </c>
      <c r="M150" s="78">
        <v>14632.4906904375</v>
      </c>
      <c r="N150" s="78">
        <v>9956.96680088627</v>
      </c>
      <c r="O150" s="78">
        <v>31353.1913421953</v>
      </c>
      <c r="P150" s="78">
        <v>1824.45880664063</v>
      </c>
      <c r="Q150" s="78">
        <v>28.2836399078369</v>
      </c>
      <c r="R150" s="78">
        <v>4494.3369079589802</v>
      </c>
      <c r="S150" s="78">
        <v>29064.123415039099</v>
      </c>
      <c r="T150" s="78">
        <v>12595.4313046875</v>
      </c>
      <c r="U150" s="78">
        <v>6389.2124384765602</v>
      </c>
      <c r="V150" s="78">
        <v>46349.913421874997</v>
      </c>
      <c r="W150" s="78">
        <v>3072.8053588867201</v>
      </c>
      <c r="X150" s="78">
        <v>11659.9516676024</v>
      </c>
      <c r="Y150" s="78">
        <v>5973.4278417968699</v>
      </c>
      <c r="Z150" s="78">
        <v>359.092952557373</v>
      </c>
      <c r="AA150" s="78">
        <v>20042.331731445302</v>
      </c>
      <c r="AB150" s="78">
        <v>15298.8452782974</v>
      </c>
      <c r="AC150" s="78">
        <v>21142.108138595901</v>
      </c>
      <c r="AD150" s="78">
        <v>27306.499671875001</v>
      </c>
      <c r="AE150" s="78">
        <v>6589.7621782226397</v>
      </c>
      <c r="AF150" s="78">
        <v>12.7036087802419</v>
      </c>
      <c r="AG150" s="78">
        <v>16286.542953124999</v>
      </c>
      <c r="AH150" s="78">
        <v>28709.354433593799</v>
      </c>
      <c r="AI150" s="78">
        <v>7710.3611328125098</v>
      </c>
      <c r="AJ150" s="78">
        <v>54.751824218751104</v>
      </c>
      <c r="AK150" s="78">
        <v>2659.5324560546901</v>
      </c>
      <c r="AL150" s="78">
        <v>13730.5945302734</v>
      </c>
      <c r="AM150" s="78">
        <v>14728.0539484809</v>
      </c>
      <c r="AN150" s="78">
        <v>2889.7326416015699</v>
      </c>
      <c r="AO150" s="78">
        <v>27979.3483559571</v>
      </c>
      <c r="AP150" s="78">
        <v>100.650014404297</v>
      </c>
      <c r="AQ150" s="78">
        <v>37327.048002929703</v>
      </c>
      <c r="AR150" s="78">
        <v>30943.2243033743</v>
      </c>
      <c r="AS150" s="78">
        <v>32356.415345703099</v>
      </c>
      <c r="AT150" s="78">
        <v>11063.090233682</v>
      </c>
      <c r="AU150" s="78">
        <v>40754.033574218804</v>
      </c>
      <c r="AV150" s="78">
        <v>17554.5176640625</v>
      </c>
      <c r="AW150" s="78">
        <v>2849.1741951822701</v>
      </c>
      <c r="AX150" s="78">
        <v>28532.823930664101</v>
      </c>
      <c r="AY150" s="78">
        <v>37179.507712253602</v>
      </c>
    </row>
    <row r="151" spans="1:51" x14ac:dyDescent="0.25">
      <c r="A151" s="90">
        <v>43653</v>
      </c>
      <c r="B151" s="91">
        <v>6</v>
      </c>
      <c r="C151" s="78">
        <v>26891.430046875001</v>
      </c>
      <c r="D151" s="78">
        <v>22719.205940321201</v>
      </c>
      <c r="E151" s="78">
        <v>14056.412456054701</v>
      </c>
      <c r="F151" s="78">
        <v>44006.521827432</v>
      </c>
      <c r="G151" s="78">
        <v>23670.250232908402</v>
      </c>
      <c r="H151" s="78">
        <v>3041.4829896449601</v>
      </c>
      <c r="I151" s="78">
        <v>20558.429563964801</v>
      </c>
      <c r="J151" s="78">
        <v>65.256368637085004</v>
      </c>
      <c r="K151" s="78">
        <v>13007.468652343799</v>
      </c>
      <c r="L151" s="78">
        <v>8567.8164870911496</v>
      </c>
      <c r="M151" s="78">
        <v>14127.8377948125</v>
      </c>
      <c r="N151" s="78">
        <v>10055.933920026901</v>
      </c>
      <c r="O151" s="78">
        <v>30525.019177156199</v>
      </c>
      <c r="P151" s="78">
        <v>1797.91228125</v>
      </c>
      <c r="Q151" s="78">
        <v>27.9389533996582</v>
      </c>
      <c r="R151" s="78">
        <v>4348.9873413085897</v>
      </c>
      <c r="S151" s="78">
        <v>28003.587992187498</v>
      </c>
      <c r="T151" s="78">
        <v>12743.7129472656</v>
      </c>
      <c r="U151" s="78">
        <v>6317.5396484374996</v>
      </c>
      <c r="V151" s="78">
        <v>45058.031857421898</v>
      </c>
      <c r="W151" s="78">
        <v>3003.32877197266</v>
      </c>
      <c r="X151" s="78">
        <v>11485.409739110301</v>
      </c>
      <c r="Y151" s="78">
        <v>5922.9111132812504</v>
      </c>
      <c r="Z151" s="78">
        <v>354.21531984252903</v>
      </c>
      <c r="AA151" s="78">
        <v>19513.468791015599</v>
      </c>
      <c r="AB151" s="78">
        <v>15153.501500045801</v>
      </c>
      <c r="AC151" s="78">
        <v>20921.451112684001</v>
      </c>
      <c r="AD151" s="78">
        <v>26392.9500689919</v>
      </c>
      <c r="AE151" s="78">
        <v>6271.3396450195396</v>
      </c>
      <c r="AF151" s="78">
        <v>12.7036087802419</v>
      </c>
      <c r="AG151" s="78">
        <v>15878.3883085938</v>
      </c>
      <c r="AH151" s="78">
        <v>28861.2368320313</v>
      </c>
      <c r="AI151" s="78">
        <v>7482.0993408203103</v>
      </c>
      <c r="AJ151" s="78">
        <v>54.957543212889902</v>
      </c>
      <c r="AK151" s="78">
        <v>2629.0848583984398</v>
      </c>
      <c r="AL151" s="78">
        <v>13272.107539062499</v>
      </c>
      <c r="AM151" s="78">
        <v>14300.9067141059</v>
      </c>
      <c r="AN151" s="78">
        <v>2724.9641601562498</v>
      </c>
      <c r="AO151" s="78">
        <v>27184.915678222598</v>
      </c>
      <c r="AP151" s="78">
        <v>133.84319299316499</v>
      </c>
      <c r="AQ151" s="78">
        <v>36735.700139648499</v>
      </c>
      <c r="AR151" s="78">
        <v>29932.984995268798</v>
      </c>
      <c r="AS151" s="78">
        <v>31160.947569335902</v>
      </c>
      <c r="AT151" s="78">
        <v>10819.071167275701</v>
      </c>
      <c r="AU151" s="78">
        <v>39498.7158222656</v>
      </c>
      <c r="AV151" s="78">
        <v>16891.304453125002</v>
      </c>
      <c r="AW151" s="78">
        <v>2461.9909089355501</v>
      </c>
      <c r="AX151" s="78">
        <v>27437.968051757802</v>
      </c>
      <c r="AY151" s="78">
        <v>36912.242975925503</v>
      </c>
    </row>
    <row r="152" spans="1:51" x14ac:dyDescent="0.25">
      <c r="A152" s="90">
        <v>43653</v>
      </c>
      <c r="B152" s="91">
        <v>7</v>
      </c>
      <c r="C152" s="78">
        <v>27362.063380859399</v>
      </c>
      <c r="D152" s="78">
        <v>22559.6115184462</v>
      </c>
      <c r="E152" s="78">
        <v>14387.8797558594</v>
      </c>
      <c r="F152" s="78">
        <v>44825.326854775703</v>
      </c>
      <c r="G152" s="78">
        <v>23476.358538572498</v>
      </c>
      <c r="H152" s="78">
        <v>3247.6006963949799</v>
      </c>
      <c r="I152" s="78">
        <v>20714.0877573242</v>
      </c>
      <c r="J152" s="78">
        <v>69.675819396972599</v>
      </c>
      <c r="K152" s="78">
        <v>12872.118701171899</v>
      </c>
      <c r="L152" s="78">
        <v>8662.5178240052192</v>
      </c>
      <c r="M152" s="78">
        <v>14119.505442609399</v>
      </c>
      <c r="N152" s="78">
        <v>10009.017896589399</v>
      </c>
      <c r="O152" s="78">
        <v>30576.2649752656</v>
      </c>
      <c r="P152" s="78">
        <v>1859.60083691406</v>
      </c>
      <c r="Q152" s="78">
        <v>28.094712734222401</v>
      </c>
      <c r="R152" s="78">
        <v>4374.7624694824199</v>
      </c>
      <c r="S152" s="78">
        <v>28052.1831953125</v>
      </c>
      <c r="T152" s="78">
        <v>12802.881431640601</v>
      </c>
      <c r="U152" s="78">
        <v>6352.1806953124997</v>
      </c>
      <c r="V152" s="78">
        <v>45229.021787109399</v>
      </c>
      <c r="W152" s="78">
        <v>3015.4303710937502</v>
      </c>
      <c r="X152" s="78">
        <v>11468.278001250899</v>
      </c>
      <c r="Y152" s="78">
        <v>5533.6279355468796</v>
      </c>
      <c r="Z152" s="78">
        <v>364.18328018798798</v>
      </c>
      <c r="AA152" s="78">
        <v>19820.5882539062</v>
      </c>
      <c r="AB152" s="78">
        <v>15085.5859863281</v>
      </c>
      <c r="AC152" s="78">
        <v>21335.221053839701</v>
      </c>
      <c r="AD152" s="78">
        <v>26477.3435282135</v>
      </c>
      <c r="AE152" s="78">
        <v>5944.0618666992104</v>
      </c>
      <c r="AF152" s="78">
        <v>12.7036087802419</v>
      </c>
      <c r="AG152" s="78">
        <v>15824.437882812501</v>
      </c>
      <c r="AH152" s="78">
        <v>29396.721460937501</v>
      </c>
      <c r="AI152" s="78">
        <v>7491.9664062500096</v>
      </c>
      <c r="AJ152" s="78">
        <v>56.631520751954</v>
      </c>
      <c r="AK152" s="78">
        <v>2629.6621972656299</v>
      </c>
      <c r="AL152" s="78">
        <v>13034.0932558594</v>
      </c>
      <c r="AM152" s="78">
        <v>14354.845461176201</v>
      </c>
      <c r="AN152" s="78">
        <v>2695.95280761719</v>
      </c>
      <c r="AO152" s="78">
        <v>27167.401184570299</v>
      </c>
      <c r="AP152" s="78">
        <v>135.61344262695201</v>
      </c>
      <c r="AQ152" s="78">
        <v>36805.325863281301</v>
      </c>
      <c r="AR152" s="78">
        <v>29903.399419585199</v>
      </c>
      <c r="AS152" s="78">
        <v>31154.495975585902</v>
      </c>
      <c r="AT152" s="78">
        <v>10712.2254485257</v>
      </c>
      <c r="AU152" s="78">
        <v>39465.678369140602</v>
      </c>
      <c r="AV152" s="78">
        <v>16912.338929687499</v>
      </c>
      <c r="AW152" s="78">
        <v>2399.1142434081999</v>
      </c>
      <c r="AX152" s="78">
        <v>27401.194495849599</v>
      </c>
      <c r="AY152" s="78">
        <v>37446.922821628701</v>
      </c>
    </row>
    <row r="153" spans="1:51" x14ac:dyDescent="0.25">
      <c r="A153" s="90">
        <v>43653</v>
      </c>
      <c r="B153" s="91">
        <v>8</v>
      </c>
      <c r="C153" s="78">
        <v>28784.675749646802</v>
      </c>
      <c r="D153" s="78">
        <v>23339.559479383701</v>
      </c>
      <c r="E153" s="78">
        <v>14805.3990429688</v>
      </c>
      <c r="F153" s="78">
        <v>47046.523321572597</v>
      </c>
      <c r="G153" s="78">
        <v>24435.557867674099</v>
      </c>
      <c r="H153" s="78">
        <v>2962.9677946137199</v>
      </c>
      <c r="I153" s="78">
        <v>21407.404334960898</v>
      </c>
      <c r="J153" s="78">
        <v>80.402454376220703</v>
      </c>
      <c r="K153" s="78">
        <v>13118.0760986328</v>
      </c>
      <c r="L153" s="78">
        <v>8770.4126648255606</v>
      </c>
      <c r="M153" s="78">
        <v>13668.4551582969</v>
      </c>
      <c r="N153" s="78">
        <v>10179.8987676831</v>
      </c>
      <c r="O153" s="78">
        <v>31505.1466877032</v>
      </c>
      <c r="P153" s="78">
        <v>1894.43300683594</v>
      </c>
      <c r="Q153" s="78">
        <v>27.5864000320435</v>
      </c>
      <c r="R153" s="78">
        <v>4483.4451965332</v>
      </c>
      <c r="S153" s="78">
        <v>28448.096000976599</v>
      </c>
      <c r="T153" s="78">
        <v>13112.9693027344</v>
      </c>
      <c r="U153" s="78">
        <v>6495.0511044921795</v>
      </c>
      <c r="V153" s="78">
        <v>47066.9991054688</v>
      </c>
      <c r="W153" s="78">
        <v>2917.3864624023399</v>
      </c>
      <c r="X153" s="78">
        <v>11835.2310652743</v>
      </c>
      <c r="Y153" s="78">
        <v>5514.7832656250202</v>
      </c>
      <c r="Z153" s="78">
        <v>363.52524931030302</v>
      </c>
      <c r="AA153" s="78">
        <v>20418.493641601599</v>
      </c>
      <c r="AB153" s="78">
        <v>15534.8917558594</v>
      </c>
      <c r="AC153" s="78">
        <v>22035.4889948171</v>
      </c>
      <c r="AD153" s="78">
        <v>27357.734657959001</v>
      </c>
      <c r="AE153" s="78">
        <v>6067.7269790038999</v>
      </c>
      <c r="AF153" s="78">
        <v>12.7036087802419</v>
      </c>
      <c r="AG153" s="78">
        <v>16315.4401875</v>
      </c>
      <c r="AH153" s="78">
        <v>29960.110812499999</v>
      </c>
      <c r="AI153" s="78">
        <v>7377.1434082031301</v>
      </c>
      <c r="AJ153" s="78">
        <v>58.775020996094</v>
      </c>
      <c r="AK153" s="78">
        <v>2696.4516723632801</v>
      </c>
      <c r="AL153" s="78">
        <v>13442.783210937499</v>
      </c>
      <c r="AM153" s="78">
        <v>14649.751191645</v>
      </c>
      <c r="AN153" s="78">
        <v>2800.8576904297001</v>
      </c>
      <c r="AO153" s="78">
        <v>28189.8872041016</v>
      </c>
      <c r="AP153" s="78">
        <v>118.949906738281</v>
      </c>
      <c r="AQ153" s="78">
        <v>37504.266378906199</v>
      </c>
      <c r="AR153" s="78">
        <v>30716.129885893799</v>
      </c>
      <c r="AS153" s="78">
        <v>32072.811209961001</v>
      </c>
      <c r="AT153" s="78">
        <v>10447.111764932</v>
      </c>
      <c r="AU153" s="78">
        <v>40299.734972656297</v>
      </c>
      <c r="AV153" s="78">
        <v>17088.036441406199</v>
      </c>
      <c r="AW153" s="78">
        <v>2394.1361090810201</v>
      </c>
      <c r="AX153" s="78">
        <v>28207.706340331999</v>
      </c>
      <c r="AY153" s="78">
        <v>38412.565950534699</v>
      </c>
    </row>
    <row r="154" spans="1:51" x14ac:dyDescent="0.25">
      <c r="A154" s="90">
        <v>43653</v>
      </c>
      <c r="B154" s="91">
        <v>9</v>
      </c>
      <c r="C154" s="78">
        <v>29506.802798828099</v>
      </c>
      <c r="D154" s="78">
        <v>24013.9632137587</v>
      </c>
      <c r="E154" s="78">
        <v>15496.989404296901</v>
      </c>
      <c r="F154" s="78">
        <v>50790.826751260101</v>
      </c>
      <c r="G154" s="78">
        <v>25773.939798397801</v>
      </c>
      <c r="H154" s="78">
        <v>3179.7836893246499</v>
      </c>
      <c r="I154" s="78">
        <v>23127.027670898398</v>
      </c>
      <c r="J154" s="78">
        <v>96.908117294311495</v>
      </c>
      <c r="K154" s="78">
        <v>14096.358081054699</v>
      </c>
      <c r="L154" s="78">
        <v>8759.3939880677299</v>
      </c>
      <c r="M154" s="78">
        <v>13081.486921781299</v>
      </c>
      <c r="N154" s="78">
        <v>10368.7275567456</v>
      </c>
      <c r="O154" s="78">
        <v>33600.251175851598</v>
      </c>
      <c r="P154" s="78">
        <v>1900.23627307527</v>
      </c>
      <c r="Q154" s="78">
        <v>28.531483650207502</v>
      </c>
      <c r="R154" s="78">
        <v>4503.4968933105501</v>
      </c>
      <c r="S154" s="78">
        <v>30096.386994140601</v>
      </c>
      <c r="T154" s="78">
        <v>12330.5771445313</v>
      </c>
      <c r="U154" s="78">
        <v>6074.8698447265597</v>
      </c>
      <c r="V154" s="78">
        <v>50391.018842281301</v>
      </c>
      <c r="W154" s="78">
        <v>2751.31998291016</v>
      </c>
      <c r="X154" s="78">
        <v>11084.107806035299</v>
      </c>
      <c r="Y154" s="78">
        <v>5732.77338476563</v>
      </c>
      <c r="Z154" s="78">
        <v>333.84910831909201</v>
      </c>
      <c r="AA154" s="78">
        <v>21148.9663076172</v>
      </c>
      <c r="AB154" s="78">
        <v>16217.282734375</v>
      </c>
      <c r="AC154" s="78">
        <v>23106.031861400799</v>
      </c>
      <c r="AD154" s="78">
        <v>28602.208292968699</v>
      </c>
      <c r="AE154" s="78">
        <v>5598.7513310546701</v>
      </c>
      <c r="AF154" s="78">
        <v>12.7036087802419</v>
      </c>
      <c r="AG154" s="78">
        <v>17491.088003906199</v>
      </c>
      <c r="AH154" s="78">
        <v>29594.719667968799</v>
      </c>
      <c r="AI154" s="78">
        <v>7123.7878417968705</v>
      </c>
      <c r="AJ154" s="78">
        <v>55.616237060546801</v>
      </c>
      <c r="AK154" s="78">
        <v>2720.9446078128599</v>
      </c>
      <c r="AL154" s="78">
        <v>13987.401830078101</v>
      </c>
      <c r="AM154" s="78">
        <v>14777.729622309</v>
      </c>
      <c r="AN154" s="78">
        <v>3230.2285400390701</v>
      </c>
      <c r="AO154" s="78">
        <v>30153.9420585937</v>
      </c>
      <c r="AP154" s="78">
        <v>132.78450952148501</v>
      </c>
      <c r="AQ154" s="78">
        <v>39167.956479492197</v>
      </c>
      <c r="AR154" s="78">
        <v>32054.896185698501</v>
      </c>
      <c r="AS154" s="78">
        <v>34237.567754882803</v>
      </c>
      <c r="AT154" s="78">
        <v>9676.5764387600793</v>
      </c>
      <c r="AU154" s="78">
        <v>43279.781878906302</v>
      </c>
      <c r="AV154" s="78">
        <v>16543.790007812499</v>
      </c>
      <c r="AW154" s="78">
        <v>2186.1567632094102</v>
      </c>
      <c r="AX154" s="78">
        <v>29135.021206054698</v>
      </c>
      <c r="AY154" s="78">
        <v>40033.802757175501</v>
      </c>
    </row>
    <row r="155" spans="1:51" x14ac:dyDescent="0.25">
      <c r="A155" s="90">
        <v>43653</v>
      </c>
      <c r="B155" s="91">
        <v>10</v>
      </c>
      <c r="C155" s="78">
        <v>32720.972675781199</v>
      </c>
      <c r="D155" s="78">
        <v>28218.025127821202</v>
      </c>
      <c r="E155" s="78">
        <v>18127.303437499999</v>
      </c>
      <c r="F155" s="78">
        <v>58165.220055947502</v>
      </c>
      <c r="G155" s="78">
        <v>30124.9272095745</v>
      </c>
      <c r="H155" s="78">
        <v>3829.63417052777</v>
      </c>
      <c r="I155" s="78">
        <v>26436.249706054699</v>
      </c>
      <c r="J155" s="78">
        <v>112.71782302856499</v>
      </c>
      <c r="K155" s="78">
        <v>16452.535009765601</v>
      </c>
      <c r="L155" s="78">
        <v>9452.5014148255395</v>
      </c>
      <c r="M155" s="78">
        <v>14626.5746066719</v>
      </c>
      <c r="N155" s="78">
        <v>12037.8353145581</v>
      </c>
      <c r="O155" s="78">
        <v>37942.644261187503</v>
      </c>
      <c r="P155" s="78">
        <v>2128.2383155922798</v>
      </c>
      <c r="Q155" s="78">
        <v>28.486485958099401</v>
      </c>
      <c r="R155" s="78">
        <v>5484.7954589843703</v>
      </c>
      <c r="S155" s="78">
        <v>36045.044353515601</v>
      </c>
      <c r="T155" s="78">
        <v>13738.104322265601</v>
      </c>
      <c r="U155" s="78">
        <v>6827.5865488281197</v>
      </c>
      <c r="V155" s="78">
        <v>59523.730486406203</v>
      </c>
      <c r="W155" s="78">
        <v>2928.5936401367198</v>
      </c>
      <c r="X155" s="78">
        <v>12292.839418708299</v>
      </c>
      <c r="Y155" s="78">
        <v>6477.8697011718796</v>
      </c>
      <c r="Z155" s="78">
        <v>331.84202236938501</v>
      </c>
      <c r="AA155" s="78">
        <v>25324.229537109401</v>
      </c>
      <c r="AB155" s="78">
        <v>17914.2840703125</v>
      </c>
      <c r="AC155" s="78">
        <v>26152.537815649801</v>
      </c>
      <c r="AD155" s="78">
        <v>33829.673902343697</v>
      </c>
      <c r="AE155" s="78">
        <v>5890.6077356242704</v>
      </c>
      <c r="AF155" s="78">
        <v>12.7036087802419</v>
      </c>
      <c r="AG155" s="78">
        <v>20568.841390624999</v>
      </c>
      <c r="AH155" s="78">
        <v>35865.081878906298</v>
      </c>
      <c r="AI155" s="78">
        <v>8552.7324707031294</v>
      </c>
      <c r="AJ155" s="78">
        <v>65.548037353514999</v>
      </c>
      <c r="AK155" s="78">
        <v>2722.4939732836501</v>
      </c>
      <c r="AL155" s="78">
        <v>16652.932247070301</v>
      </c>
      <c r="AM155" s="78">
        <v>17656.780762933999</v>
      </c>
      <c r="AN155" s="78">
        <v>4024.25463867188</v>
      </c>
      <c r="AO155" s="78">
        <v>35124.789980468697</v>
      </c>
      <c r="AP155" s="78">
        <v>437.78315393066299</v>
      </c>
      <c r="AQ155" s="78">
        <v>43105.219045898397</v>
      </c>
      <c r="AR155" s="78">
        <v>37596.128713530503</v>
      </c>
      <c r="AS155" s="78">
        <v>41211.797814453101</v>
      </c>
      <c r="AT155" s="78">
        <v>10546.1341711819</v>
      </c>
      <c r="AU155" s="78">
        <v>50555.352296874997</v>
      </c>
      <c r="AV155" s="78">
        <v>20693.476748046902</v>
      </c>
      <c r="AW155" s="78">
        <v>2566.2704428711099</v>
      </c>
      <c r="AX155" s="78">
        <v>35331.094224853499</v>
      </c>
      <c r="AY155" s="78">
        <v>43863.071776706704</v>
      </c>
    </row>
    <row r="156" spans="1:51" x14ac:dyDescent="0.25">
      <c r="A156" s="90">
        <v>43653</v>
      </c>
      <c r="B156" s="91">
        <v>11</v>
      </c>
      <c r="C156" s="78">
        <v>35456.413306640599</v>
      </c>
      <c r="D156" s="78">
        <v>34130.665145399304</v>
      </c>
      <c r="E156" s="78">
        <v>20480.861093750002</v>
      </c>
      <c r="F156" s="78">
        <v>64632.491950478798</v>
      </c>
      <c r="G156" s="78">
        <v>34017.271871523699</v>
      </c>
      <c r="H156" s="78">
        <v>3952.4445319730999</v>
      </c>
      <c r="I156" s="78">
        <v>30166.849487792901</v>
      </c>
      <c r="J156" s="78">
        <v>110.31942176818799</v>
      </c>
      <c r="K156" s="78">
        <v>18899.543359374999</v>
      </c>
      <c r="L156" s="78">
        <v>10205.358935333399</v>
      </c>
      <c r="M156" s="78">
        <v>16710.805907812501</v>
      </c>
      <c r="N156" s="78">
        <v>13352.353593854999</v>
      </c>
      <c r="O156" s="78">
        <v>44189.980517140597</v>
      </c>
      <c r="P156" s="78">
        <v>2274.29481734619</v>
      </c>
      <c r="Q156" s="78">
        <v>28.3742303848266</v>
      </c>
      <c r="R156" s="78">
        <v>6498.3520385742104</v>
      </c>
      <c r="S156" s="78">
        <v>42113.216330078103</v>
      </c>
      <c r="T156" s="78">
        <v>15799.884167968699</v>
      </c>
      <c r="U156" s="78">
        <v>7525.4804931640601</v>
      </c>
      <c r="V156" s="78">
        <v>69116.732860468794</v>
      </c>
      <c r="W156" s="78">
        <v>3169.22127685547</v>
      </c>
      <c r="X156" s="78">
        <v>13199.471654062199</v>
      </c>
      <c r="Y156" s="78">
        <v>7742.3150585937501</v>
      </c>
      <c r="Z156" s="78">
        <v>369.14565046997097</v>
      </c>
      <c r="AA156" s="78">
        <v>29273.6648808594</v>
      </c>
      <c r="AB156" s="78">
        <v>19474.625861328099</v>
      </c>
      <c r="AC156" s="78">
        <v>28820.846145447202</v>
      </c>
      <c r="AD156" s="78">
        <v>39628.385269531303</v>
      </c>
      <c r="AE156" s="78">
        <v>6700.9019541015696</v>
      </c>
      <c r="AF156" s="78">
        <v>12.7036087802419</v>
      </c>
      <c r="AG156" s="78">
        <v>23727.375011718701</v>
      </c>
      <c r="AH156" s="78">
        <v>43189.861042968798</v>
      </c>
      <c r="AI156" s="78">
        <v>9994.6218750000007</v>
      </c>
      <c r="AJ156" s="78">
        <v>59.639271484375797</v>
      </c>
      <c r="AK156" s="78">
        <v>2895.9755934864002</v>
      </c>
      <c r="AL156" s="78">
        <v>19747.1287753906</v>
      </c>
      <c r="AM156" s="78">
        <v>20651.5876730903</v>
      </c>
      <c r="AN156" s="78">
        <v>4975.6010986328001</v>
      </c>
      <c r="AO156" s="78">
        <v>39125.051124999998</v>
      </c>
      <c r="AP156" s="78">
        <v>556.29965209960903</v>
      </c>
      <c r="AQ156" s="78">
        <v>47096.877322265602</v>
      </c>
      <c r="AR156" s="78">
        <v>43693.8986764211</v>
      </c>
      <c r="AS156" s="78">
        <v>48465.816749999998</v>
      </c>
      <c r="AT156" s="78">
        <v>11498.7223547757</v>
      </c>
      <c r="AU156" s="78">
        <v>57888.701431640598</v>
      </c>
      <c r="AV156" s="78">
        <v>24797.517261718702</v>
      </c>
      <c r="AW156" s="78">
        <v>3100.1012280273399</v>
      </c>
      <c r="AX156" s="78">
        <v>41900.211289062499</v>
      </c>
      <c r="AY156" s="78">
        <v>46471.283751316099</v>
      </c>
    </row>
    <row r="157" spans="1:51" x14ac:dyDescent="0.25">
      <c r="A157" s="90">
        <v>43653</v>
      </c>
      <c r="B157" s="91">
        <v>12</v>
      </c>
      <c r="C157" s="78">
        <v>37084.0584589844</v>
      </c>
      <c r="D157" s="78">
        <v>36716.126075086802</v>
      </c>
      <c r="E157" s="78">
        <v>22270.3718652344</v>
      </c>
      <c r="F157" s="78">
        <v>68811.106165322504</v>
      </c>
      <c r="G157" s="78">
        <v>35805.413919789396</v>
      </c>
      <c r="H157" s="78">
        <v>3942.39035164497</v>
      </c>
      <c r="I157" s="78">
        <v>32831.750791015598</v>
      </c>
      <c r="J157" s="78">
        <v>117.784505844116</v>
      </c>
      <c r="K157" s="78">
        <v>20639.790673828102</v>
      </c>
      <c r="L157" s="78">
        <v>10419.3167800599</v>
      </c>
      <c r="M157" s="78">
        <v>18095.2942625</v>
      </c>
      <c r="N157" s="78">
        <v>14523.260671980001</v>
      </c>
      <c r="O157" s="78">
        <v>48809.490859656202</v>
      </c>
      <c r="P157" s="78">
        <v>2304.6738485767401</v>
      </c>
      <c r="Q157" s="78">
        <v>29.074192047119102</v>
      </c>
      <c r="R157" s="78">
        <v>7087.2696655273503</v>
      </c>
      <c r="S157" s="78">
        <v>45970.522841796897</v>
      </c>
      <c r="T157" s="78">
        <v>17502.925498046901</v>
      </c>
      <c r="U157" s="78">
        <v>8132.10084960937</v>
      </c>
      <c r="V157" s="78">
        <v>74887.335721124997</v>
      </c>
      <c r="W157" s="78">
        <v>3336.0589477539102</v>
      </c>
      <c r="X157" s="78">
        <v>13969.266623039201</v>
      </c>
      <c r="Y157" s="78">
        <v>8145.5679472656202</v>
      </c>
      <c r="Z157" s="78">
        <v>363.95754509277299</v>
      </c>
      <c r="AA157" s="78">
        <v>31704.128224609402</v>
      </c>
      <c r="AB157" s="78">
        <v>20759.4282929687</v>
      </c>
      <c r="AC157" s="78">
        <v>30878.885414756402</v>
      </c>
      <c r="AD157" s="78">
        <v>43264.8044257812</v>
      </c>
      <c r="AE157" s="78">
        <v>7343.7335996093798</v>
      </c>
      <c r="AF157" s="78">
        <v>12.7036087802419</v>
      </c>
      <c r="AG157" s="78">
        <v>24795.667332031298</v>
      </c>
      <c r="AH157" s="78">
        <v>48634.689398437498</v>
      </c>
      <c r="AI157" s="78">
        <v>10836.0402832031</v>
      </c>
      <c r="AJ157" s="78">
        <v>63.850798095704199</v>
      </c>
      <c r="AK157" s="78">
        <v>3036.77631952095</v>
      </c>
      <c r="AL157" s="78">
        <v>21947.8489433594</v>
      </c>
      <c r="AM157" s="78">
        <v>22999.6668859809</v>
      </c>
      <c r="AN157" s="78">
        <v>5748.0725097656295</v>
      </c>
      <c r="AO157" s="78">
        <v>42257.400163574202</v>
      </c>
      <c r="AP157" s="78">
        <v>575.13377380371105</v>
      </c>
      <c r="AQ157" s="78">
        <v>50015.569561523502</v>
      </c>
      <c r="AR157" s="78">
        <v>47712.951322905501</v>
      </c>
      <c r="AS157" s="78">
        <v>53294.775035156301</v>
      </c>
      <c r="AT157" s="78">
        <v>12291.228044228799</v>
      </c>
      <c r="AU157" s="78">
        <v>62868.464652343697</v>
      </c>
      <c r="AV157" s="78">
        <v>27531.0370351563</v>
      </c>
      <c r="AW157" s="78">
        <v>3511.05559814453</v>
      </c>
      <c r="AX157" s="78">
        <v>46207.526250000003</v>
      </c>
      <c r="AY157" s="78">
        <v>48503.807776706701</v>
      </c>
    </row>
    <row r="158" spans="1:51" x14ac:dyDescent="0.25">
      <c r="A158" s="90">
        <v>43653</v>
      </c>
      <c r="B158" s="91">
        <v>13</v>
      </c>
      <c r="C158" s="78">
        <v>38305.623958984397</v>
      </c>
      <c r="D158" s="78">
        <v>38151.681887586798</v>
      </c>
      <c r="E158" s="78">
        <v>23092.223066406299</v>
      </c>
      <c r="F158" s="78">
        <v>71433.9789075101</v>
      </c>
      <c r="G158" s="78">
        <v>37192.338236718097</v>
      </c>
      <c r="H158" s="78">
        <v>3634.65707856685</v>
      </c>
      <c r="I158" s="78">
        <v>33983.298043945302</v>
      </c>
      <c r="J158" s="78">
        <v>115.23602294921901</v>
      </c>
      <c r="K158" s="78">
        <v>21278.095996093802</v>
      </c>
      <c r="L158" s="78">
        <v>10874.089391388099</v>
      </c>
      <c r="M158" s="78">
        <v>18821.836710156302</v>
      </c>
      <c r="N158" s="78">
        <v>15411.609849714399</v>
      </c>
      <c r="O158" s="78">
        <v>52111.5778547343</v>
      </c>
      <c r="P158" s="78">
        <v>2337.8998109692402</v>
      </c>
      <c r="Q158" s="78">
        <v>28.407365322113002</v>
      </c>
      <c r="R158" s="78">
        <v>7475.8601562500098</v>
      </c>
      <c r="S158" s="78">
        <v>48764.5001796875</v>
      </c>
      <c r="T158" s="78">
        <v>18492.927400390599</v>
      </c>
      <c r="U158" s="78">
        <v>8882.9720019531196</v>
      </c>
      <c r="V158" s="78">
        <v>78179.356465031306</v>
      </c>
      <c r="W158" s="78">
        <v>3421.5485473632798</v>
      </c>
      <c r="X158" s="78">
        <v>14360.3206280867</v>
      </c>
      <c r="Y158" s="78">
        <v>8867.5966328124996</v>
      </c>
      <c r="Z158" s="78">
        <v>339.815097564697</v>
      </c>
      <c r="AA158" s="78">
        <v>33412.183520507802</v>
      </c>
      <c r="AB158" s="78">
        <v>21427.540082031301</v>
      </c>
      <c r="AC158" s="78">
        <v>32428.835293522501</v>
      </c>
      <c r="AD158" s="78">
        <v>45781.177750000003</v>
      </c>
      <c r="AE158" s="78">
        <v>8020.6074248046898</v>
      </c>
      <c r="AF158" s="78">
        <v>12.7036087802419</v>
      </c>
      <c r="AG158" s="78">
        <v>25745.402273437499</v>
      </c>
      <c r="AH158" s="78">
        <v>51537.347249999999</v>
      </c>
      <c r="AI158" s="78">
        <v>11352.7590820313</v>
      </c>
      <c r="AJ158" s="78">
        <v>64.705901367186996</v>
      </c>
      <c r="AK158" s="78">
        <v>3093.3402316561901</v>
      </c>
      <c r="AL158" s="78">
        <v>23188.724380859399</v>
      </c>
      <c r="AM158" s="78">
        <v>24172.218046137201</v>
      </c>
      <c r="AN158" s="78">
        <v>6172.8599609374896</v>
      </c>
      <c r="AO158" s="78">
        <v>44157.543828125003</v>
      </c>
      <c r="AP158" s="78">
        <v>577.41436767578102</v>
      </c>
      <c r="AQ158" s="78">
        <v>51418.647928710903</v>
      </c>
      <c r="AR158" s="78">
        <v>49860.5463873587</v>
      </c>
      <c r="AS158" s="78">
        <v>56297.537740234402</v>
      </c>
      <c r="AT158" s="78">
        <v>12462.255493447599</v>
      </c>
      <c r="AU158" s="78">
        <v>65578.412792968797</v>
      </c>
      <c r="AV158" s="78">
        <v>29300.336128906201</v>
      </c>
      <c r="AW158" s="78">
        <v>3813.7482534179699</v>
      </c>
      <c r="AX158" s="78">
        <v>48785.6513671875</v>
      </c>
      <c r="AY158" s="78">
        <v>49186.094593112997</v>
      </c>
    </row>
    <row r="159" spans="1:51" x14ac:dyDescent="0.25">
      <c r="A159" s="90">
        <v>43653</v>
      </c>
      <c r="B159" s="91">
        <v>14</v>
      </c>
      <c r="C159" s="78">
        <v>39913.436328124997</v>
      </c>
      <c r="D159" s="78">
        <v>40267.962828993099</v>
      </c>
      <c r="E159" s="78">
        <v>24517.618984375</v>
      </c>
      <c r="F159" s="78">
        <v>74562.264188760106</v>
      </c>
      <c r="G159" s="78">
        <v>38231.369051496702</v>
      </c>
      <c r="H159" s="78">
        <v>3694.8097730121499</v>
      </c>
      <c r="I159" s="78">
        <v>35081.734196777303</v>
      </c>
      <c r="J159" s="78">
        <v>108.763229370117</v>
      </c>
      <c r="K159" s="78">
        <v>21960.704394531302</v>
      </c>
      <c r="L159" s="78">
        <v>11036.935214630201</v>
      </c>
      <c r="M159" s="78">
        <v>19660.534882812499</v>
      </c>
      <c r="N159" s="78">
        <v>16261.7829004956</v>
      </c>
      <c r="O159" s="78">
        <v>54328.607010890701</v>
      </c>
      <c r="P159" s="78">
        <v>2390.3647681161501</v>
      </c>
      <c r="Q159" s="78">
        <v>28.2123684883118</v>
      </c>
      <c r="R159" s="78">
        <v>8054.3067016601599</v>
      </c>
      <c r="S159" s="78">
        <v>51478.377695312498</v>
      </c>
      <c r="T159" s="78">
        <v>19634.866337890599</v>
      </c>
      <c r="U159" s="78">
        <v>9681.0418574218893</v>
      </c>
      <c r="V159" s="78">
        <v>82685.845209999999</v>
      </c>
      <c r="W159" s="78">
        <v>3522.2980712890599</v>
      </c>
      <c r="X159" s="78">
        <v>15373.4629372291</v>
      </c>
      <c r="Y159" s="78">
        <v>8647.9156679687494</v>
      </c>
      <c r="Z159" s="78">
        <v>356.50801796264699</v>
      </c>
      <c r="AA159" s="78">
        <v>34797.855044921896</v>
      </c>
      <c r="AB159" s="78">
        <v>22014.152978515602</v>
      </c>
      <c r="AC159" s="78">
        <v>34167.7538097215</v>
      </c>
      <c r="AD159" s="78">
        <v>48990.728820312499</v>
      </c>
      <c r="AE159" s="78">
        <v>8448.5708564453107</v>
      </c>
      <c r="AF159" s="78">
        <v>12.7036087802419</v>
      </c>
      <c r="AG159" s="78">
        <v>27120.192726562502</v>
      </c>
      <c r="AH159" s="78">
        <v>55319.574273437502</v>
      </c>
      <c r="AI159" s="78">
        <v>11786.081884765599</v>
      </c>
      <c r="AJ159" s="78">
        <v>58.2520842285154</v>
      </c>
      <c r="AK159" s="78">
        <v>3342.1992902980001</v>
      </c>
      <c r="AL159" s="78">
        <v>24684.722269531299</v>
      </c>
      <c r="AM159" s="78">
        <v>25701.290444574701</v>
      </c>
      <c r="AN159" s="78">
        <v>6698.3825683593896</v>
      </c>
      <c r="AO159" s="78">
        <v>46398.090556152303</v>
      </c>
      <c r="AP159" s="78">
        <v>583.39601135253895</v>
      </c>
      <c r="AQ159" s="78">
        <v>52703.581079101503</v>
      </c>
      <c r="AR159" s="78">
        <v>52193.0474615774</v>
      </c>
      <c r="AS159" s="78">
        <v>59771.429859374999</v>
      </c>
      <c r="AT159" s="78">
        <v>12746.7198000882</v>
      </c>
      <c r="AU159" s="78">
        <v>69194.804496093697</v>
      </c>
      <c r="AV159" s="78">
        <v>31449.978988281298</v>
      </c>
      <c r="AW159" s="78">
        <v>4112.1802772402998</v>
      </c>
      <c r="AX159" s="78">
        <v>51950.845283203103</v>
      </c>
      <c r="AY159" s="78">
        <v>50001.324938816098</v>
      </c>
    </row>
    <row r="160" spans="1:51" x14ac:dyDescent="0.25">
      <c r="A160" s="90">
        <v>43653</v>
      </c>
      <c r="B160" s="91">
        <v>15</v>
      </c>
      <c r="C160" s="78">
        <v>39693.037470703202</v>
      </c>
      <c r="D160" s="78">
        <v>41327.092180555599</v>
      </c>
      <c r="E160" s="78">
        <v>25003.522333984401</v>
      </c>
      <c r="F160" s="78">
        <v>74931.655587197602</v>
      </c>
      <c r="G160" s="78">
        <v>38468.742274868302</v>
      </c>
      <c r="H160" s="78">
        <v>3676.4915089262199</v>
      </c>
      <c r="I160" s="78">
        <v>35901.228069335899</v>
      </c>
      <c r="J160" s="78">
        <v>114.601222991943</v>
      </c>
      <c r="K160" s="78">
        <v>22761.139550781201</v>
      </c>
      <c r="L160" s="78">
        <v>10914.811003692699</v>
      </c>
      <c r="M160" s="78">
        <v>20460.591028125</v>
      </c>
      <c r="N160" s="78">
        <v>15983.7362676831</v>
      </c>
      <c r="O160" s="78">
        <v>55593.8028221563</v>
      </c>
      <c r="P160" s="78">
        <v>2367.4058572389199</v>
      </c>
      <c r="Q160" s="78">
        <v>27.856768608093301</v>
      </c>
      <c r="R160" s="78">
        <v>8270.7694946289103</v>
      </c>
      <c r="S160" s="78">
        <v>53422.084154296899</v>
      </c>
      <c r="T160" s="78">
        <v>19990.098751953101</v>
      </c>
      <c r="U160" s="78">
        <v>9967.6350058593798</v>
      </c>
      <c r="V160" s="78">
        <v>84735.406709968796</v>
      </c>
      <c r="W160" s="78">
        <v>3455.8618408203101</v>
      </c>
      <c r="X160" s="78">
        <v>15246.164715929899</v>
      </c>
      <c r="Y160" s="78">
        <v>8920.0062578124907</v>
      </c>
      <c r="Z160" s="78">
        <v>384.59701552734401</v>
      </c>
      <c r="AA160" s="78">
        <v>36034.053020507803</v>
      </c>
      <c r="AB160" s="78">
        <v>22450.648052734399</v>
      </c>
      <c r="AC160" s="78">
        <v>34711.021596686303</v>
      </c>
      <c r="AD160" s="78">
        <v>50463.382808593698</v>
      </c>
      <c r="AE160" s="78">
        <v>8843.6705380859403</v>
      </c>
      <c r="AF160" s="78">
        <v>12.7036087802419</v>
      </c>
      <c r="AG160" s="78">
        <v>28234.5874414063</v>
      </c>
      <c r="AH160" s="78">
        <v>57492.488250000002</v>
      </c>
      <c r="AI160" s="78">
        <v>12235.227734374999</v>
      </c>
      <c r="AJ160" s="78">
        <v>53.3884711914056</v>
      </c>
      <c r="AK160" s="78">
        <v>3273.3707175949098</v>
      </c>
      <c r="AL160" s="78">
        <v>26247.976085937498</v>
      </c>
      <c r="AM160" s="78">
        <v>26726.4589484809</v>
      </c>
      <c r="AN160" s="78">
        <v>7103.9071289062504</v>
      </c>
      <c r="AO160" s="78">
        <v>48117.899813964803</v>
      </c>
      <c r="AP160" s="78">
        <v>561.34242980957094</v>
      </c>
      <c r="AQ160" s="78">
        <v>53174.461482421902</v>
      </c>
      <c r="AR160" s="78">
        <v>54122.8056773977</v>
      </c>
      <c r="AS160" s="78">
        <v>62082.507296875003</v>
      </c>
      <c r="AT160" s="78">
        <v>12943.405571572601</v>
      </c>
      <c r="AU160" s="78">
        <v>70777.787949218706</v>
      </c>
      <c r="AV160" s="78">
        <v>32977.777273437503</v>
      </c>
      <c r="AW160" s="78">
        <v>4494.1008294165003</v>
      </c>
      <c r="AX160" s="78">
        <v>54167.321623535201</v>
      </c>
      <c r="AY160" s="78">
        <v>50134.958909519199</v>
      </c>
    </row>
    <row r="161" spans="1:51" x14ac:dyDescent="0.25">
      <c r="A161" s="90">
        <v>43653</v>
      </c>
      <c r="B161" s="91">
        <v>16</v>
      </c>
      <c r="C161" s="78">
        <v>38875.759644531303</v>
      </c>
      <c r="D161" s="78">
        <v>42316.274657118003</v>
      </c>
      <c r="E161" s="78">
        <v>25029.03921875</v>
      </c>
      <c r="F161" s="78">
        <v>74249.066544228801</v>
      </c>
      <c r="G161" s="78">
        <v>35435.391399418702</v>
      </c>
      <c r="H161" s="78">
        <v>3689.4028579496498</v>
      </c>
      <c r="I161" s="78">
        <v>36011.8647260742</v>
      </c>
      <c r="J161" s="78">
        <v>104.433345794678</v>
      </c>
      <c r="K161" s="78">
        <v>23127.501660156198</v>
      </c>
      <c r="L161" s="78">
        <v>11257.4177478334</v>
      </c>
      <c r="M161" s="78">
        <v>23494.076134765699</v>
      </c>
      <c r="N161" s="78">
        <v>15432.007845808101</v>
      </c>
      <c r="O161" s="78">
        <v>55885.3204254843</v>
      </c>
      <c r="P161" s="78">
        <v>2308.4474012004798</v>
      </c>
      <c r="Q161" s="78">
        <v>28.492379665374798</v>
      </c>
      <c r="R161" s="78">
        <v>8535.0210571289008</v>
      </c>
      <c r="S161" s="78">
        <v>54690.420044921899</v>
      </c>
      <c r="T161" s="78">
        <v>19331.674287109399</v>
      </c>
      <c r="U161" s="78">
        <v>9435.57828320314</v>
      </c>
      <c r="V161" s="78">
        <v>85391.029611031205</v>
      </c>
      <c r="W161" s="78">
        <v>3465.4423583984399</v>
      </c>
      <c r="X161" s="78">
        <v>14966.492869251701</v>
      </c>
      <c r="Y161" s="78">
        <v>9797.2217109374997</v>
      </c>
      <c r="Z161" s="78">
        <v>390.26622257080101</v>
      </c>
      <c r="AA161" s="78">
        <v>36783.665917968901</v>
      </c>
      <c r="AB161" s="78">
        <v>22421.164705078099</v>
      </c>
      <c r="AC161" s="78">
        <v>34003.653941615601</v>
      </c>
      <c r="AD161" s="78">
        <v>51228.406820312499</v>
      </c>
      <c r="AE161" s="78">
        <v>9017.3457636718795</v>
      </c>
      <c r="AF161" s="78">
        <v>12.7036087802419</v>
      </c>
      <c r="AG161" s="78">
        <v>28668.101089843702</v>
      </c>
      <c r="AH161" s="78">
        <v>58962.395351562503</v>
      </c>
      <c r="AI161" s="78">
        <v>12611.671484375</v>
      </c>
      <c r="AJ161" s="78">
        <v>56.268095703125098</v>
      </c>
      <c r="AK161" s="78">
        <v>3094.6217469688399</v>
      </c>
      <c r="AL161" s="78">
        <v>27361.4313476563</v>
      </c>
      <c r="AM161" s="78">
        <v>26862.856149652798</v>
      </c>
      <c r="AN161" s="78">
        <v>7267.0661621093705</v>
      </c>
      <c r="AO161" s="78">
        <v>48889.867359863303</v>
      </c>
      <c r="AP161" s="78">
        <v>550.39133886718798</v>
      </c>
      <c r="AQ161" s="78">
        <v>53199.429089843798</v>
      </c>
      <c r="AR161" s="78">
        <v>54995.512603178897</v>
      </c>
      <c r="AS161" s="78">
        <v>61951.234269531204</v>
      </c>
      <c r="AT161" s="78">
        <v>13392.128382119499</v>
      </c>
      <c r="AU161" s="78">
        <v>71140.840601562493</v>
      </c>
      <c r="AV161" s="78">
        <v>33917.108203124997</v>
      </c>
      <c r="AW161" s="78">
        <v>4764.2170185919204</v>
      </c>
      <c r="AX161" s="78">
        <v>55993.763544921901</v>
      </c>
      <c r="AY161" s="78">
        <v>50077.135323581802</v>
      </c>
    </row>
    <row r="162" spans="1:51" x14ac:dyDescent="0.25">
      <c r="A162" s="90">
        <v>43653</v>
      </c>
      <c r="B162" s="91">
        <v>17</v>
      </c>
      <c r="C162" s="78">
        <v>38726.698402343703</v>
      </c>
      <c r="D162" s="78">
        <v>42228.274743055597</v>
      </c>
      <c r="E162" s="78">
        <v>24690.294687500002</v>
      </c>
      <c r="F162" s="78">
        <v>73646.816399697505</v>
      </c>
      <c r="G162" s="78">
        <v>35308.163355740398</v>
      </c>
      <c r="H162" s="78">
        <v>3731.4118079340401</v>
      </c>
      <c r="I162" s="78">
        <v>35367.789271484398</v>
      </c>
      <c r="J162" s="78">
        <v>109.881694793701</v>
      </c>
      <c r="K162" s="78">
        <v>23003.072363281201</v>
      </c>
      <c r="L162" s="78">
        <v>11259.8252654115</v>
      </c>
      <c r="M162" s="78">
        <v>23756.888748046898</v>
      </c>
      <c r="N162" s="78">
        <v>14862.8981387769</v>
      </c>
      <c r="O162" s="78">
        <v>55165.955208546897</v>
      </c>
      <c r="P162" s="78">
        <v>2308.0337184068499</v>
      </c>
      <c r="Q162" s="78">
        <v>28.609923362731902</v>
      </c>
      <c r="R162" s="78">
        <v>8408.2487670898499</v>
      </c>
      <c r="S162" s="78">
        <v>55196.628947265599</v>
      </c>
      <c r="T162" s="78">
        <v>18684.493544921901</v>
      </c>
      <c r="U162" s="78">
        <v>8936.4406816406299</v>
      </c>
      <c r="V162" s="78">
        <v>85216.864285187505</v>
      </c>
      <c r="W162" s="78">
        <v>3462.41691894531</v>
      </c>
      <c r="X162" s="78">
        <v>15596.2218316833</v>
      </c>
      <c r="Y162" s="78">
        <v>9558.2851054687508</v>
      </c>
      <c r="Z162" s="78">
        <v>414.86631734619198</v>
      </c>
      <c r="AA162" s="78">
        <v>36833.870447265603</v>
      </c>
      <c r="AB162" s="78">
        <v>21937.132097656198</v>
      </c>
      <c r="AC162" s="78">
        <v>33197.290577690597</v>
      </c>
      <c r="AD162" s="78">
        <v>50769.9217460937</v>
      </c>
      <c r="AE162" s="78">
        <v>9137.87287499999</v>
      </c>
      <c r="AF162" s="78">
        <v>12.7036087802419</v>
      </c>
      <c r="AG162" s="78">
        <v>28132.035164062501</v>
      </c>
      <c r="AH162" s="78">
        <v>59272.785496093798</v>
      </c>
      <c r="AI162" s="78">
        <v>12344.145019531299</v>
      </c>
      <c r="AJ162" s="78">
        <v>57.007284912109903</v>
      </c>
      <c r="AK162" s="78">
        <v>3313.0548693277901</v>
      </c>
      <c r="AL162" s="78">
        <v>29373.767197265599</v>
      </c>
      <c r="AM162" s="78">
        <v>26663.476653559101</v>
      </c>
      <c r="AN162" s="78">
        <v>7285.0401855468799</v>
      </c>
      <c r="AO162" s="78">
        <v>49108.1895859375</v>
      </c>
      <c r="AP162" s="78">
        <v>338.10400573730402</v>
      </c>
      <c r="AQ162" s="78">
        <v>52933.809072265598</v>
      </c>
      <c r="AR162" s="78">
        <v>54511.7358541555</v>
      </c>
      <c r="AS162" s="78">
        <v>59195.303052734402</v>
      </c>
      <c r="AT162" s="78">
        <v>13330.611198525699</v>
      </c>
      <c r="AU162" s="78">
        <v>69967.600890625006</v>
      </c>
      <c r="AV162" s="78">
        <v>33676.407253906298</v>
      </c>
      <c r="AW162" s="78">
        <v>4777.5403051147496</v>
      </c>
      <c r="AX162" s="78">
        <v>56258.142365722699</v>
      </c>
      <c r="AY162" s="78">
        <v>50117.523161472302</v>
      </c>
    </row>
    <row r="163" spans="1:51" x14ac:dyDescent="0.25">
      <c r="A163" s="90">
        <v>43653</v>
      </c>
      <c r="B163" s="91">
        <v>18</v>
      </c>
      <c r="C163" s="78">
        <v>39884.301660156198</v>
      </c>
      <c r="D163" s="78">
        <v>43503.386793836798</v>
      </c>
      <c r="E163" s="78">
        <v>25478.919404296899</v>
      </c>
      <c r="F163" s="78">
        <v>75972.728634072701</v>
      </c>
      <c r="G163" s="78">
        <v>37448.3867501161</v>
      </c>
      <c r="H163" s="78">
        <v>4009.3147138090299</v>
      </c>
      <c r="I163" s="78">
        <v>35486.339638183497</v>
      </c>
      <c r="J163" s="78">
        <v>112.662792205811</v>
      </c>
      <c r="K163" s="78">
        <v>23618.6119628907</v>
      </c>
      <c r="L163" s="78">
        <v>11742.0348161927</v>
      </c>
      <c r="M163" s="78">
        <v>24446.991158593799</v>
      </c>
      <c r="N163" s="78">
        <v>15184.9186133863</v>
      </c>
      <c r="O163" s="78">
        <v>55973.133104609398</v>
      </c>
      <c r="P163" s="78">
        <v>2241.4825499152298</v>
      </c>
      <c r="Q163" s="78">
        <v>28.920826911926302</v>
      </c>
      <c r="R163" s="78">
        <v>8723.4238159179695</v>
      </c>
      <c r="S163" s="78">
        <v>57023.445406250001</v>
      </c>
      <c r="T163" s="78">
        <v>19176.2717949219</v>
      </c>
      <c r="U163" s="78">
        <v>9104.7740937500093</v>
      </c>
      <c r="V163" s="78">
        <v>88656.281391218799</v>
      </c>
      <c r="W163" s="78">
        <v>3629.9998046874998</v>
      </c>
      <c r="X163" s="78">
        <v>16423.425536092898</v>
      </c>
      <c r="Y163" s="78">
        <v>9062.9999414062404</v>
      </c>
      <c r="Z163" s="78">
        <v>417.06134995117202</v>
      </c>
      <c r="AA163" s="78">
        <v>38144.603171875002</v>
      </c>
      <c r="AB163" s="78">
        <v>21871.672421874999</v>
      </c>
      <c r="AC163" s="78">
        <v>33723.642970639099</v>
      </c>
      <c r="AD163" s="78">
        <v>52199.292519531198</v>
      </c>
      <c r="AE163" s="78">
        <v>9773.9853084716906</v>
      </c>
      <c r="AF163" s="78">
        <v>12.7036087802419</v>
      </c>
      <c r="AG163" s="78">
        <v>29155.900820312501</v>
      </c>
      <c r="AH163" s="78">
        <v>61342.3544453125</v>
      </c>
      <c r="AI163" s="78">
        <v>12511.01015625</v>
      </c>
      <c r="AJ163" s="78">
        <v>61.5193833007812</v>
      </c>
      <c r="AK163" s="78">
        <v>3351.56610619098</v>
      </c>
      <c r="AL163" s="78">
        <v>30775.100814453101</v>
      </c>
      <c r="AM163" s="78">
        <v>28049.671835199701</v>
      </c>
      <c r="AN163" s="78">
        <v>7645.0824707031297</v>
      </c>
      <c r="AO163" s="78">
        <v>50777.187961914096</v>
      </c>
      <c r="AP163" s="78">
        <v>258.136623779297</v>
      </c>
      <c r="AQ163" s="78">
        <v>54064.2439189453</v>
      </c>
      <c r="AR163" s="78">
        <v>56378.554321928903</v>
      </c>
      <c r="AS163" s="78">
        <v>62727.494749999998</v>
      </c>
      <c r="AT163" s="78">
        <v>13670.726489541301</v>
      </c>
      <c r="AU163" s="78">
        <v>72070.565363281406</v>
      </c>
      <c r="AV163" s="78">
        <v>34888.989156249998</v>
      </c>
      <c r="AW163" s="78">
        <v>4968.7396455664102</v>
      </c>
      <c r="AX163" s="78">
        <v>58779.932253418003</v>
      </c>
      <c r="AY163" s="78">
        <v>52086.560005222302</v>
      </c>
    </row>
    <row r="164" spans="1:51" x14ac:dyDescent="0.25">
      <c r="A164" s="90">
        <v>43653</v>
      </c>
      <c r="B164" s="91">
        <v>19</v>
      </c>
      <c r="C164" s="78">
        <v>45464.741007812503</v>
      </c>
      <c r="D164" s="78">
        <v>49418.968922743101</v>
      </c>
      <c r="E164" s="78">
        <v>29348.257011718801</v>
      </c>
      <c r="F164" s="78">
        <v>85725.714634072603</v>
      </c>
      <c r="G164" s="78">
        <v>44412.319573728797</v>
      </c>
      <c r="H164" s="78">
        <v>4050.2476394652799</v>
      </c>
      <c r="I164" s="78">
        <v>37714.718472656299</v>
      </c>
      <c r="J164" s="78">
        <v>127.98069000244099</v>
      </c>
      <c r="K164" s="78">
        <v>26248.2167480469</v>
      </c>
      <c r="L164" s="78">
        <v>13045.991618927101</v>
      </c>
      <c r="M164" s="78">
        <v>27994.411667578101</v>
      </c>
      <c r="N164" s="78">
        <v>17825.364877058099</v>
      </c>
      <c r="O164" s="78">
        <v>61272.432591515601</v>
      </c>
      <c r="P164" s="78">
        <v>2558.0122451171901</v>
      </c>
      <c r="Q164" s="78">
        <v>28.928218364715601</v>
      </c>
      <c r="R164" s="78">
        <v>10341.6317260742</v>
      </c>
      <c r="S164" s="78">
        <v>66113.223835937504</v>
      </c>
      <c r="T164" s="78">
        <v>22155.482615234399</v>
      </c>
      <c r="U164" s="78">
        <v>11053.970556640599</v>
      </c>
      <c r="V164" s="78">
        <v>102247.106476563</v>
      </c>
      <c r="W164" s="78">
        <v>4367.2453857421897</v>
      </c>
      <c r="X164" s="78">
        <v>18735.711811532099</v>
      </c>
      <c r="Y164" s="78">
        <v>11088.870785156299</v>
      </c>
      <c r="Z164" s="78">
        <v>446.06621514892601</v>
      </c>
      <c r="AA164" s="78">
        <v>44302.692109374999</v>
      </c>
      <c r="AB164" s="78">
        <v>22869.054595703099</v>
      </c>
      <c r="AC164" s="78">
        <v>38505.662752933204</v>
      </c>
      <c r="AD164" s="78">
        <v>60336.133453125003</v>
      </c>
      <c r="AE164" s="78">
        <v>12050.8498583985</v>
      </c>
      <c r="AF164" s="78">
        <v>12.7036087802419</v>
      </c>
      <c r="AG164" s="78">
        <v>33612.374406249997</v>
      </c>
      <c r="AH164" s="78">
        <v>72650.918437500004</v>
      </c>
      <c r="AI164" s="78">
        <v>14552.612158203099</v>
      </c>
      <c r="AJ164" s="78">
        <v>55.394377197264902</v>
      </c>
      <c r="AK164" s="78">
        <v>3573.4944335937498</v>
      </c>
      <c r="AL164" s="78">
        <v>35915.995000000003</v>
      </c>
      <c r="AM164" s="78">
        <v>32631.637626215299</v>
      </c>
      <c r="AN164" s="78">
        <v>8656.2983886718594</v>
      </c>
      <c r="AO164" s="78">
        <v>57042.708751953098</v>
      </c>
      <c r="AP164" s="78">
        <v>524.61668444824204</v>
      </c>
      <c r="AQ164" s="78">
        <v>57581.031083007801</v>
      </c>
      <c r="AR164" s="78">
        <v>63383.004787749203</v>
      </c>
      <c r="AS164" s="78">
        <v>71033.070578125</v>
      </c>
      <c r="AT164" s="78">
        <v>15946.6056184476</v>
      </c>
      <c r="AU164" s="78">
        <v>81386.462613281299</v>
      </c>
      <c r="AV164" s="78">
        <v>42049.409347656197</v>
      </c>
      <c r="AW164" s="78">
        <v>5910.2906531329299</v>
      </c>
      <c r="AX164" s="78">
        <v>68930.317202148406</v>
      </c>
      <c r="AY164" s="78">
        <v>56354.318485691001</v>
      </c>
    </row>
    <row r="165" spans="1:51" x14ac:dyDescent="0.25">
      <c r="A165" s="90">
        <v>43653</v>
      </c>
      <c r="B165" s="91">
        <v>20</v>
      </c>
      <c r="C165" s="78">
        <v>47016.088812499998</v>
      </c>
      <c r="D165" s="78">
        <v>50720.881782117998</v>
      </c>
      <c r="E165" s="78">
        <v>30742.5840429688</v>
      </c>
      <c r="F165" s="78">
        <v>89108.752137978896</v>
      </c>
      <c r="G165" s="78">
        <v>46993.351640134897</v>
      </c>
      <c r="H165" s="78">
        <v>4112.2565773168399</v>
      </c>
      <c r="I165" s="78">
        <v>38511.9171840821</v>
      </c>
      <c r="J165" s="78">
        <v>132.09879684448299</v>
      </c>
      <c r="K165" s="78">
        <v>27658.030419921899</v>
      </c>
      <c r="L165" s="78">
        <v>13225.7437673646</v>
      </c>
      <c r="M165" s="78">
        <v>29280.880934765599</v>
      </c>
      <c r="N165" s="78">
        <v>18546.809627058101</v>
      </c>
      <c r="O165" s="78">
        <v>63001.053133546899</v>
      </c>
      <c r="P165" s="78">
        <v>2670.1308906250001</v>
      </c>
      <c r="Q165" s="78">
        <v>28.911052227020299</v>
      </c>
      <c r="R165" s="78">
        <v>10850.7881347656</v>
      </c>
      <c r="S165" s="78">
        <v>68887.216582031193</v>
      </c>
      <c r="T165" s="78">
        <v>22476.820302734399</v>
      </c>
      <c r="U165" s="78">
        <v>11381.6326289063</v>
      </c>
      <c r="V165" s="78">
        <v>107703.65721875</v>
      </c>
      <c r="W165" s="78">
        <v>4545.8000732421897</v>
      </c>
      <c r="X165" s="78">
        <v>19599.504346704001</v>
      </c>
      <c r="Y165" s="78">
        <v>11612.063621093799</v>
      </c>
      <c r="Z165" s="78">
        <v>430.69402639160199</v>
      </c>
      <c r="AA165" s="78">
        <v>45789.000445312398</v>
      </c>
      <c r="AB165" s="78">
        <v>23427.514341796901</v>
      </c>
      <c r="AC165" s="78">
        <v>39737.583998439201</v>
      </c>
      <c r="AD165" s="78">
        <v>63133.032648437402</v>
      </c>
      <c r="AE165" s="78">
        <v>12531.721771484399</v>
      </c>
      <c r="AF165" s="78">
        <v>12.7036087802419</v>
      </c>
      <c r="AG165" s="78">
        <v>35213.059367187503</v>
      </c>
      <c r="AH165" s="78">
        <v>76169.178046874993</v>
      </c>
      <c r="AI165" s="78">
        <v>15156.602099609399</v>
      </c>
      <c r="AJ165" s="78">
        <v>50.909968750000097</v>
      </c>
      <c r="AK165" s="78">
        <v>3652.00209228516</v>
      </c>
      <c r="AL165" s="78">
        <v>35593.644765625002</v>
      </c>
      <c r="AM165" s="78">
        <v>34121.766909418497</v>
      </c>
      <c r="AN165" s="78">
        <v>9208.5191406249996</v>
      </c>
      <c r="AO165" s="78">
        <v>59243.172014160104</v>
      </c>
      <c r="AP165" s="78">
        <v>572.92657958984296</v>
      </c>
      <c r="AQ165" s="78">
        <v>59125.201762695302</v>
      </c>
      <c r="AR165" s="78">
        <v>65288.902143218103</v>
      </c>
      <c r="AS165" s="78">
        <v>76711.502994140596</v>
      </c>
      <c r="AT165" s="78">
        <v>16366.1625793851</v>
      </c>
      <c r="AU165" s="78">
        <v>85347.106839843793</v>
      </c>
      <c r="AV165" s="78">
        <v>44631.177679687498</v>
      </c>
      <c r="AW165" s="78">
        <v>6240.7440687725802</v>
      </c>
      <c r="AX165" s="78">
        <v>72152.388994140594</v>
      </c>
      <c r="AY165" s="78">
        <v>57906.035893894099</v>
      </c>
    </row>
    <row r="166" spans="1:51" x14ac:dyDescent="0.25">
      <c r="A166" s="90">
        <v>43653</v>
      </c>
      <c r="B166" s="91">
        <v>21</v>
      </c>
      <c r="C166" s="78">
        <v>47502.464167968799</v>
      </c>
      <c r="D166" s="78">
        <v>51468.605012586799</v>
      </c>
      <c r="E166" s="78">
        <v>31478.054375</v>
      </c>
      <c r="F166" s="78">
        <v>90851.617169228906</v>
      </c>
      <c r="G166" s="78">
        <v>47348.116276853703</v>
      </c>
      <c r="H166" s="78">
        <v>4120.3402986293504</v>
      </c>
      <c r="I166" s="78">
        <v>38521.102959960997</v>
      </c>
      <c r="J166" s="78">
        <v>132.51509094238301</v>
      </c>
      <c r="K166" s="78">
        <v>28307.820410156299</v>
      </c>
      <c r="L166" s="78">
        <v>13048.702457794299</v>
      </c>
      <c r="M166" s="78">
        <v>30688.029380468801</v>
      </c>
      <c r="N166" s="78">
        <v>18384.936560651899</v>
      </c>
      <c r="O166" s="78">
        <v>63509.503461671899</v>
      </c>
      <c r="P166" s="78">
        <v>2645.2382207031301</v>
      </c>
      <c r="Q166" s="78">
        <v>29.4164910316467</v>
      </c>
      <c r="R166" s="78">
        <v>11136.218041992201</v>
      </c>
      <c r="S166" s="78">
        <v>70089.774714843807</v>
      </c>
      <c r="T166" s="78">
        <v>22708.6559375</v>
      </c>
      <c r="U166" s="78">
        <v>11279.6231855469</v>
      </c>
      <c r="V166" s="78">
        <v>109995.497695313</v>
      </c>
      <c r="W166" s="78">
        <v>4588.5173583984397</v>
      </c>
      <c r="X166" s="78">
        <v>20020.589448094601</v>
      </c>
      <c r="Y166" s="78">
        <v>11888.556339843701</v>
      </c>
      <c r="Z166" s="78">
        <v>458.36864528808599</v>
      </c>
      <c r="AA166" s="78">
        <v>46027.343724609404</v>
      </c>
      <c r="AB166" s="78">
        <v>23456.753847656299</v>
      </c>
      <c r="AC166" s="78">
        <v>39799.446239669</v>
      </c>
      <c r="AD166" s="78">
        <v>64429.998437499999</v>
      </c>
      <c r="AE166" s="78">
        <v>12851.9248007812</v>
      </c>
      <c r="AF166" s="78">
        <v>12.7036087802419</v>
      </c>
      <c r="AG166" s="78">
        <v>35757.262687499999</v>
      </c>
      <c r="AH166" s="78">
        <v>77475.6640625</v>
      </c>
      <c r="AI166" s="78">
        <v>15274.0759277344</v>
      </c>
      <c r="AJ166" s="78">
        <v>54.0572827148439</v>
      </c>
      <c r="AK166" s="78">
        <v>3688.7112524414101</v>
      </c>
      <c r="AL166" s="78">
        <v>34727.697699218697</v>
      </c>
      <c r="AM166" s="78">
        <v>34690.881770746499</v>
      </c>
      <c r="AN166" s="78">
        <v>9347.4568359375007</v>
      </c>
      <c r="AO166" s="78">
        <v>60066.433128906203</v>
      </c>
      <c r="AP166" s="78">
        <v>548.96022680663998</v>
      </c>
      <c r="AQ166" s="78">
        <v>59433.475788085903</v>
      </c>
      <c r="AR166" s="78">
        <v>66383.748600249193</v>
      </c>
      <c r="AS166" s="78">
        <v>79033.387902343704</v>
      </c>
      <c r="AT166" s="78">
        <v>16680.283188760099</v>
      </c>
      <c r="AU166" s="78">
        <v>87289.661847656302</v>
      </c>
      <c r="AV166" s="78">
        <v>45160.177250000001</v>
      </c>
      <c r="AW166" s="78">
        <v>6283.8211241864101</v>
      </c>
      <c r="AX166" s="78">
        <v>73533.573188476599</v>
      </c>
      <c r="AY166" s="78">
        <v>58768.547307956796</v>
      </c>
    </row>
    <row r="167" spans="1:51" x14ac:dyDescent="0.25">
      <c r="A167" s="90">
        <v>43653</v>
      </c>
      <c r="B167" s="91">
        <v>22</v>
      </c>
      <c r="C167" s="78">
        <v>45984.3587109375</v>
      </c>
      <c r="D167" s="78">
        <v>51316.855075086802</v>
      </c>
      <c r="E167" s="78">
        <v>30771.4155078125</v>
      </c>
      <c r="F167" s="78">
        <v>87798.359966103802</v>
      </c>
      <c r="G167" s="78">
        <v>46281.409808103701</v>
      </c>
      <c r="H167" s="78">
        <v>3882.0082627934098</v>
      </c>
      <c r="I167" s="78">
        <v>37217.5830864257</v>
      </c>
      <c r="J167" s="78">
        <v>126.99249267578099</v>
      </c>
      <c r="K167" s="78">
        <v>28101.045312499999</v>
      </c>
      <c r="L167" s="78">
        <v>13127.1201970521</v>
      </c>
      <c r="M167" s="78">
        <v>30921.038117187501</v>
      </c>
      <c r="N167" s="78">
        <v>17245.679880964399</v>
      </c>
      <c r="O167" s="78">
        <v>62958.4899456407</v>
      </c>
      <c r="P167" s="78">
        <v>2702.6171992187401</v>
      </c>
      <c r="Q167" s="78">
        <v>28.512819290161101</v>
      </c>
      <c r="R167" s="78">
        <v>11097.579589843701</v>
      </c>
      <c r="S167" s="78">
        <v>70118.308781250002</v>
      </c>
      <c r="T167" s="78">
        <v>21515.028988281199</v>
      </c>
      <c r="U167" s="78">
        <v>11027.3026855469</v>
      </c>
      <c r="V167" s="78">
        <v>108536.42496093801</v>
      </c>
      <c r="W167" s="78">
        <v>4529.5243896484399</v>
      </c>
      <c r="X167" s="78">
        <v>20145.229351485301</v>
      </c>
      <c r="Y167" s="78">
        <v>11694.003027343701</v>
      </c>
      <c r="Z167" s="78">
        <v>691.80919807128896</v>
      </c>
      <c r="AA167" s="78">
        <v>44823.616804687503</v>
      </c>
      <c r="AB167" s="78">
        <v>23223.3090761719</v>
      </c>
      <c r="AC167" s="78">
        <v>38475.7716616998</v>
      </c>
      <c r="AD167" s="78">
        <v>63783.737992187504</v>
      </c>
      <c r="AE167" s="78">
        <v>13070.779850585899</v>
      </c>
      <c r="AF167" s="78">
        <v>12.7036087802419</v>
      </c>
      <c r="AG167" s="78">
        <v>35681.652249999999</v>
      </c>
      <c r="AH167" s="78">
        <v>76923.686203125006</v>
      </c>
      <c r="AI167" s="78">
        <v>14903.3255371094</v>
      </c>
      <c r="AJ167" s="78">
        <v>58.955384033203003</v>
      </c>
      <c r="AK167" s="78">
        <v>3730.8369238281298</v>
      </c>
      <c r="AL167" s="78">
        <v>34417.337003906199</v>
      </c>
      <c r="AM167" s="78">
        <v>34483.8364934028</v>
      </c>
      <c r="AN167" s="78">
        <v>9237.3601562499898</v>
      </c>
      <c r="AO167" s="78">
        <v>59936.124842773403</v>
      </c>
      <c r="AP167" s="78">
        <v>504.83727746582002</v>
      </c>
      <c r="AQ167" s="78">
        <v>58752.9479785156</v>
      </c>
      <c r="AR167" s="78">
        <v>66101.633968413298</v>
      </c>
      <c r="AS167" s="78">
        <v>78522.421996093704</v>
      </c>
      <c r="AT167" s="78">
        <v>16640.965229775698</v>
      </c>
      <c r="AU167" s="78">
        <v>86366.804601562602</v>
      </c>
      <c r="AV167" s="78">
        <v>44595.264531250003</v>
      </c>
      <c r="AW167" s="78">
        <v>6274.5241668707304</v>
      </c>
      <c r="AX167" s="78">
        <v>73272.944008789098</v>
      </c>
      <c r="AY167" s="78">
        <v>57843.5650970192</v>
      </c>
    </row>
    <row r="168" spans="1:51" x14ac:dyDescent="0.25">
      <c r="A168" s="90">
        <v>43653</v>
      </c>
      <c r="B168" s="91">
        <v>23</v>
      </c>
      <c r="C168" s="78">
        <v>41713.407070312503</v>
      </c>
      <c r="D168" s="78">
        <v>48157.561200086799</v>
      </c>
      <c r="E168" s="78">
        <v>27696.2844433594</v>
      </c>
      <c r="F168" s="78">
        <v>79282.578313760197</v>
      </c>
      <c r="G168" s="78">
        <v>41688.695642088103</v>
      </c>
      <c r="H168" s="78">
        <v>3495.9955823168398</v>
      </c>
      <c r="I168" s="78">
        <v>34682.839366699198</v>
      </c>
      <c r="J168" s="78">
        <v>111.103618621826</v>
      </c>
      <c r="K168" s="78">
        <v>26210.442919921901</v>
      </c>
      <c r="L168" s="78">
        <v>12644.6972829896</v>
      </c>
      <c r="M168" s="78">
        <v>29398.653338671898</v>
      </c>
      <c r="N168" s="78">
        <v>15195.471494245599</v>
      </c>
      <c r="O168" s="78">
        <v>58915.471792265598</v>
      </c>
      <c r="P168" s="78">
        <v>2514.93965136719</v>
      </c>
      <c r="Q168" s="78">
        <v>28.541139602661101</v>
      </c>
      <c r="R168" s="78">
        <v>10183.2520141602</v>
      </c>
      <c r="S168" s="78">
        <v>64979.104867187503</v>
      </c>
      <c r="T168" s="78">
        <v>18844.5332011719</v>
      </c>
      <c r="U168" s="78">
        <v>9873.8579160156205</v>
      </c>
      <c r="V168" s="78">
        <v>98687.342148437499</v>
      </c>
      <c r="W168" s="78">
        <v>4236.5235351562496</v>
      </c>
      <c r="X168" s="78">
        <v>19193.093485250902</v>
      </c>
      <c r="Y168" s="78">
        <v>10223.270199218699</v>
      </c>
      <c r="Z168" s="78">
        <v>646.82390032958995</v>
      </c>
      <c r="AA168" s="78">
        <v>41436.230499999998</v>
      </c>
      <c r="AB168" s="78">
        <v>22089.726050781301</v>
      </c>
      <c r="AC168" s="78">
        <v>35034.265211621103</v>
      </c>
      <c r="AD168" s="78">
        <v>58237.947882812499</v>
      </c>
      <c r="AE168" s="78">
        <v>12610.698796875</v>
      </c>
      <c r="AF168" s="78">
        <v>12.7036087802419</v>
      </c>
      <c r="AG168" s="78">
        <v>32976.97159375</v>
      </c>
      <c r="AH168" s="78">
        <v>71364.169273437496</v>
      </c>
      <c r="AI168" s="78">
        <v>13321.2783691406</v>
      </c>
      <c r="AJ168" s="78">
        <v>66.711432128906196</v>
      </c>
      <c r="AK168" s="78">
        <v>3433.0384765624999</v>
      </c>
      <c r="AL168" s="78">
        <v>31733.4270234375</v>
      </c>
      <c r="AM168" s="78">
        <v>31334.271190668402</v>
      </c>
      <c r="AN168" s="78">
        <v>8214.3499023437598</v>
      </c>
      <c r="AO168" s="78">
        <v>55932.971323730402</v>
      </c>
      <c r="AP168" s="78">
        <v>430.91461157226502</v>
      </c>
      <c r="AQ168" s="78">
        <v>56058.373019531202</v>
      </c>
      <c r="AR168" s="78">
        <v>61694.455276030501</v>
      </c>
      <c r="AS168" s="78">
        <v>72946.091755859394</v>
      </c>
      <c r="AT168" s="78">
        <v>15748.546095010101</v>
      </c>
      <c r="AU168" s="78">
        <v>79797.076269531201</v>
      </c>
      <c r="AV168" s="78">
        <v>40959.958445312499</v>
      </c>
      <c r="AW168" s="78">
        <v>5737.8473964312798</v>
      </c>
      <c r="AX168" s="78">
        <v>67126.489418945304</v>
      </c>
      <c r="AY168" s="78">
        <v>54705.084823581798</v>
      </c>
    </row>
    <row r="169" spans="1:51" x14ac:dyDescent="0.25">
      <c r="A169" s="90">
        <v>43653</v>
      </c>
      <c r="B169" s="91">
        <v>24</v>
      </c>
      <c r="C169" s="78">
        <v>36685.785994140599</v>
      </c>
      <c r="D169" s="78">
        <v>41671.826770399297</v>
      </c>
      <c r="E169" s="78">
        <v>23699.214345703102</v>
      </c>
      <c r="F169" s="78">
        <v>68024.295016885095</v>
      </c>
      <c r="G169" s="78">
        <v>35130.297778806897</v>
      </c>
      <c r="H169" s="78">
        <v>3519.8770183402798</v>
      </c>
      <c r="I169" s="78">
        <v>31065.7213022461</v>
      </c>
      <c r="J169" s="78">
        <v>90.354324340820298</v>
      </c>
      <c r="K169" s="78">
        <v>22715.597412109299</v>
      </c>
      <c r="L169" s="78">
        <v>11541.5018620912</v>
      </c>
      <c r="M169" s="78">
        <v>26792.105378515698</v>
      </c>
      <c r="N169" s="78">
        <v>13294.0780879956</v>
      </c>
      <c r="O169" s="78">
        <v>51725.704175671803</v>
      </c>
      <c r="P169" s="78">
        <v>2311.39961230469</v>
      </c>
      <c r="Q169" s="78">
        <v>28.524434566497799</v>
      </c>
      <c r="R169" s="78">
        <v>8550.2926635742006</v>
      </c>
      <c r="S169" s="78">
        <v>55886.731566406197</v>
      </c>
      <c r="T169" s="78">
        <v>16635.502273437502</v>
      </c>
      <c r="U169" s="78">
        <v>8532.5568916015709</v>
      </c>
      <c r="V169" s="78">
        <v>84141.609750000003</v>
      </c>
      <c r="W169" s="78">
        <v>3852.8655151367102</v>
      </c>
      <c r="X169" s="78">
        <v>16827.9406291259</v>
      </c>
      <c r="Y169" s="78">
        <v>9396.0353964843798</v>
      </c>
      <c r="Z169" s="78">
        <v>649.53116308593803</v>
      </c>
      <c r="AA169" s="78">
        <v>36046.867435546897</v>
      </c>
      <c r="AB169" s="78">
        <v>20371.8663925781</v>
      </c>
      <c r="AC169" s="78">
        <v>30295.0083681912</v>
      </c>
      <c r="AD169" s="78">
        <v>49263.178679687502</v>
      </c>
      <c r="AE169" s="78">
        <v>10938.6816972657</v>
      </c>
      <c r="AF169" s="78">
        <v>12.7036087802419</v>
      </c>
      <c r="AG169" s="78">
        <v>28274.688582031202</v>
      </c>
      <c r="AH169" s="78">
        <v>56747.202093749998</v>
      </c>
      <c r="AI169" s="78">
        <v>12066.7930175781</v>
      </c>
      <c r="AJ169" s="78">
        <v>62.898819580078097</v>
      </c>
      <c r="AK169" s="78">
        <v>3166.7712988281301</v>
      </c>
      <c r="AL169" s="78">
        <v>26667.429046875</v>
      </c>
      <c r="AM169" s="78">
        <v>26491.137493402799</v>
      </c>
      <c r="AN169" s="78">
        <v>6575.0482910156297</v>
      </c>
      <c r="AO169" s="78">
        <v>48653.2821376953</v>
      </c>
      <c r="AP169" s="78">
        <v>343.99834667968702</v>
      </c>
      <c r="AQ169" s="78">
        <v>51090.3444121094</v>
      </c>
      <c r="AR169" s="78">
        <v>53623.577133452403</v>
      </c>
      <c r="AS169" s="78">
        <v>62215.675232421898</v>
      </c>
      <c r="AT169" s="78">
        <v>14564.6631789944</v>
      </c>
      <c r="AU169" s="78">
        <v>68696.425878906201</v>
      </c>
      <c r="AV169" s="78">
        <v>34427.100601562503</v>
      </c>
      <c r="AW169" s="78">
        <v>5979.5323599951198</v>
      </c>
      <c r="AX169" s="78">
        <v>56890.258349609401</v>
      </c>
      <c r="AY169" s="78">
        <v>49622.1167298316</v>
      </c>
    </row>
    <row r="170" spans="1:51" x14ac:dyDescent="0.25">
      <c r="A170" s="90">
        <v>43654</v>
      </c>
      <c r="B170" s="91">
        <v>1</v>
      </c>
      <c r="C170" s="78">
        <v>32089.8213984375</v>
      </c>
      <c r="D170" s="78">
        <v>34963.292735242998</v>
      </c>
      <c r="E170" s="78">
        <v>19871.447304687499</v>
      </c>
      <c r="F170" s="78">
        <v>57858.671048135096</v>
      </c>
      <c r="G170" s="78">
        <v>28803.6550444319</v>
      </c>
      <c r="H170" s="78">
        <v>3781.5597566605902</v>
      </c>
      <c r="I170" s="78">
        <v>26745.582177246099</v>
      </c>
      <c r="J170" s="78">
        <v>77.855291366577305</v>
      </c>
      <c r="K170" s="78">
        <v>18620.684765624999</v>
      </c>
      <c r="L170" s="78">
        <v>11137.2457878724</v>
      </c>
      <c r="M170" s="78">
        <v>24618.307600968801</v>
      </c>
      <c r="N170" s="78">
        <v>11846.5525137769</v>
      </c>
      <c r="O170" s="78">
        <v>43954.448343937504</v>
      </c>
      <c r="P170" s="78">
        <v>2100.6261093749999</v>
      </c>
      <c r="Q170" s="78">
        <v>28.747652530670202</v>
      </c>
      <c r="R170" s="78">
        <v>6910.2826416015596</v>
      </c>
      <c r="S170" s="78">
        <v>45693.272253906303</v>
      </c>
      <c r="T170" s="78">
        <v>14864.9241005859</v>
      </c>
      <c r="U170" s="78">
        <v>7416.6808417968796</v>
      </c>
      <c r="V170" s="78">
        <v>69745.906417968799</v>
      </c>
      <c r="W170" s="78">
        <v>3440.4174682617099</v>
      </c>
      <c r="X170" s="78">
        <v>14257.241604516499</v>
      </c>
      <c r="Y170" s="78">
        <v>8865.8062167968801</v>
      </c>
      <c r="Z170" s="78">
        <v>385.18605869751002</v>
      </c>
      <c r="AA170" s="78">
        <v>30047.074228515601</v>
      </c>
      <c r="AB170" s="78">
        <v>18260.046480468802</v>
      </c>
      <c r="AC170" s="78">
        <v>26275.325208544298</v>
      </c>
      <c r="AD170" s="78">
        <v>40043.238332031302</v>
      </c>
      <c r="AE170" s="78">
        <v>9135.3658105468803</v>
      </c>
      <c r="AF170" s="78">
        <v>12.7036087802419</v>
      </c>
      <c r="AG170" s="78">
        <v>22893.7974492188</v>
      </c>
      <c r="AH170" s="78">
        <v>43911.258753906201</v>
      </c>
      <c r="AI170" s="78">
        <v>10510.0498046875</v>
      </c>
      <c r="AJ170" s="78">
        <v>58.107396484374199</v>
      </c>
      <c r="AK170" s="78">
        <v>3016.5868310546898</v>
      </c>
      <c r="AL170" s="78">
        <v>21277.495152343701</v>
      </c>
      <c r="AM170" s="78">
        <v>22093.5103078559</v>
      </c>
      <c r="AN170" s="78">
        <v>4932.93913574218</v>
      </c>
      <c r="AO170" s="78">
        <v>40869.9115800781</v>
      </c>
      <c r="AP170" s="78">
        <v>358.732399414062</v>
      </c>
      <c r="AQ170" s="78">
        <v>45339.218095703101</v>
      </c>
      <c r="AR170" s="78">
        <v>45078.066339507102</v>
      </c>
      <c r="AS170" s="78">
        <v>51009.9311953125</v>
      </c>
      <c r="AT170" s="78">
        <v>13353.5992317288</v>
      </c>
      <c r="AU170" s="78">
        <v>57330.891644531301</v>
      </c>
      <c r="AV170" s="78">
        <v>28179.243753906201</v>
      </c>
      <c r="AW170" s="78">
        <v>5914.70173313748</v>
      </c>
      <c r="AX170" s="78">
        <v>45996.802612304702</v>
      </c>
      <c r="AY170" s="78">
        <v>44388.780819675398</v>
      </c>
    </row>
    <row r="171" spans="1:51" x14ac:dyDescent="0.25">
      <c r="A171" s="90">
        <v>43654</v>
      </c>
      <c r="B171" s="91">
        <v>2</v>
      </c>
      <c r="C171" s="78">
        <v>29181.340611328102</v>
      </c>
      <c r="D171" s="78">
        <v>29361.257996961798</v>
      </c>
      <c r="E171" s="78">
        <v>17150.903251953099</v>
      </c>
      <c r="F171" s="78">
        <v>51232.014723916298</v>
      </c>
      <c r="G171" s="78">
        <v>24094.830765135001</v>
      </c>
      <c r="H171" s="78">
        <v>4333.8428166215299</v>
      </c>
      <c r="I171" s="78">
        <v>23535.288223632801</v>
      </c>
      <c r="J171" s="78">
        <v>70.185621261596594</v>
      </c>
      <c r="K171" s="78">
        <v>15754.549194335999</v>
      </c>
      <c r="L171" s="78">
        <v>10025.2138904115</v>
      </c>
      <c r="M171" s="78">
        <v>22649.197747624999</v>
      </c>
      <c r="N171" s="78">
        <v>10679.9938204175</v>
      </c>
      <c r="O171" s="78">
        <v>37592.101675578102</v>
      </c>
      <c r="P171" s="78">
        <v>1836.55175195313</v>
      </c>
      <c r="Q171" s="78">
        <v>28.0586466789246</v>
      </c>
      <c r="R171" s="78">
        <v>5575.2172119140596</v>
      </c>
      <c r="S171" s="78">
        <v>36933.388039062498</v>
      </c>
      <c r="T171" s="78">
        <v>13620.5604775391</v>
      </c>
      <c r="U171" s="78">
        <v>6762.7942011718796</v>
      </c>
      <c r="V171" s="78">
        <v>58034.001085937503</v>
      </c>
      <c r="W171" s="78">
        <v>3142.5002807617202</v>
      </c>
      <c r="X171" s="78">
        <v>13794.556035368099</v>
      </c>
      <c r="Y171" s="78">
        <v>7215.6069667968804</v>
      </c>
      <c r="Z171" s="78">
        <v>374.23484169311502</v>
      </c>
      <c r="AA171" s="78">
        <v>24969.5921552734</v>
      </c>
      <c r="AB171" s="78">
        <v>16449.8556484375</v>
      </c>
      <c r="AC171" s="78">
        <v>23565.6802726184</v>
      </c>
      <c r="AD171" s="78">
        <v>33110.5810078125</v>
      </c>
      <c r="AE171" s="78">
        <v>7478.5573349609303</v>
      </c>
      <c r="AF171" s="78">
        <v>12.7036087802419</v>
      </c>
      <c r="AG171" s="78">
        <v>18729.8291015625</v>
      </c>
      <c r="AH171" s="78">
        <v>35092.464835937601</v>
      </c>
      <c r="AI171" s="78">
        <v>9137.2360351562493</v>
      </c>
      <c r="AJ171" s="78">
        <v>55.095909179687098</v>
      </c>
      <c r="AK171" s="78">
        <v>2707.4220410156299</v>
      </c>
      <c r="AL171" s="78">
        <v>16737.316321289101</v>
      </c>
      <c r="AM171" s="78">
        <v>18413.8682443793</v>
      </c>
      <c r="AN171" s="78">
        <v>3714.7352294921802</v>
      </c>
      <c r="AO171" s="78">
        <v>34238.892531738296</v>
      </c>
      <c r="AP171" s="78">
        <v>281.52555151367199</v>
      </c>
      <c r="AQ171" s="78">
        <v>40954.162954101499</v>
      </c>
      <c r="AR171" s="78">
        <v>37870.972440092999</v>
      </c>
      <c r="AS171" s="78">
        <v>41144.689328125001</v>
      </c>
      <c r="AT171" s="78">
        <v>12462.409923135099</v>
      </c>
      <c r="AU171" s="78">
        <v>48556.497609375001</v>
      </c>
      <c r="AV171" s="78">
        <v>22693.8733867187</v>
      </c>
      <c r="AW171" s="78">
        <v>4990.1536995629504</v>
      </c>
      <c r="AX171" s="78">
        <v>36461.392404785198</v>
      </c>
      <c r="AY171" s="78">
        <v>40750.824698581797</v>
      </c>
    </row>
    <row r="172" spans="1:51" x14ac:dyDescent="0.25">
      <c r="A172" s="90">
        <v>43654</v>
      </c>
      <c r="B172" s="91">
        <v>3</v>
      </c>
      <c r="C172" s="78">
        <v>27604.660033203101</v>
      </c>
      <c r="D172" s="78">
        <v>25540.403248914899</v>
      </c>
      <c r="E172" s="78">
        <v>15314.7373828125</v>
      </c>
      <c r="F172" s="78">
        <v>47022.411091103801</v>
      </c>
      <c r="G172" s="78">
        <v>21542.932925291301</v>
      </c>
      <c r="H172" s="78">
        <v>4769.8922560277797</v>
      </c>
      <c r="I172" s="78">
        <v>21291.161444336001</v>
      </c>
      <c r="J172" s="78">
        <v>64.6107177734375</v>
      </c>
      <c r="K172" s="78">
        <v>13778.9715087891</v>
      </c>
      <c r="L172" s="78">
        <v>9305.7255915833393</v>
      </c>
      <c r="M172" s="78">
        <v>21310.8023565</v>
      </c>
      <c r="N172" s="78">
        <v>10134.137043073801</v>
      </c>
      <c r="O172" s="78">
        <v>33445.276841460996</v>
      </c>
      <c r="P172" s="78">
        <v>1751.14290527344</v>
      </c>
      <c r="Q172" s="78">
        <v>27.9513611793518</v>
      </c>
      <c r="R172" s="78">
        <v>4823.4827880859402</v>
      </c>
      <c r="S172" s="78">
        <v>31329.1965595703</v>
      </c>
      <c r="T172" s="78">
        <v>12950.696406249999</v>
      </c>
      <c r="U172" s="78">
        <v>6549.3502314453099</v>
      </c>
      <c r="V172" s="78">
        <v>49706.180089843801</v>
      </c>
      <c r="W172" s="78">
        <v>2974.2159545898398</v>
      </c>
      <c r="X172" s="78">
        <v>12958.0642256102</v>
      </c>
      <c r="Y172" s="78">
        <v>6348.0599941406099</v>
      </c>
      <c r="Z172" s="78">
        <v>381.16707565307598</v>
      </c>
      <c r="AA172" s="78">
        <v>21919.369612304701</v>
      </c>
      <c r="AB172" s="78">
        <v>15430.857828124999</v>
      </c>
      <c r="AC172" s="78">
        <v>22140.817598043999</v>
      </c>
      <c r="AD172" s="78">
        <v>28976.134855468801</v>
      </c>
      <c r="AE172" s="78">
        <v>6247.13244238279</v>
      </c>
      <c r="AF172" s="78">
        <v>12.7036087802419</v>
      </c>
      <c r="AG172" s="78">
        <v>16069.7966875</v>
      </c>
      <c r="AH172" s="78">
        <v>30835.449417968699</v>
      </c>
      <c r="AI172" s="78">
        <v>8209.7544921875106</v>
      </c>
      <c r="AJ172" s="78">
        <v>58.725742187500103</v>
      </c>
      <c r="AK172" s="78">
        <v>2554.3013696289099</v>
      </c>
      <c r="AL172" s="78">
        <v>13961.4619199219</v>
      </c>
      <c r="AM172" s="78">
        <v>15690.328550043399</v>
      </c>
      <c r="AN172" s="78">
        <v>3046.0132324218798</v>
      </c>
      <c r="AO172" s="78">
        <v>29807.478222168</v>
      </c>
      <c r="AP172" s="78">
        <v>247.32316442870999</v>
      </c>
      <c r="AQ172" s="78">
        <v>37866.239746093699</v>
      </c>
      <c r="AR172" s="78">
        <v>33013.9185255423</v>
      </c>
      <c r="AS172" s="78">
        <v>34903.853164062501</v>
      </c>
      <c r="AT172" s="78">
        <v>11841.3836985257</v>
      </c>
      <c r="AU172" s="78">
        <v>43292.337169921899</v>
      </c>
      <c r="AV172" s="78">
        <v>19387.1813710938</v>
      </c>
      <c r="AW172" s="78">
        <v>3999.0762152473098</v>
      </c>
      <c r="AX172" s="78">
        <v>31131.182498779301</v>
      </c>
      <c r="AY172" s="78">
        <v>38486.194544284903</v>
      </c>
    </row>
    <row r="173" spans="1:51" x14ac:dyDescent="0.25">
      <c r="A173" s="90">
        <v>43654</v>
      </c>
      <c r="B173" s="91">
        <v>4</v>
      </c>
      <c r="C173" s="78">
        <v>26828.210470703099</v>
      </c>
      <c r="D173" s="78">
        <v>24052.561639539901</v>
      </c>
      <c r="E173" s="78">
        <v>14477.804277343799</v>
      </c>
      <c r="F173" s="78">
        <v>45202.475130166298</v>
      </c>
      <c r="G173" s="78">
        <v>20634.857229978701</v>
      </c>
      <c r="H173" s="78">
        <v>5032.2839400277899</v>
      </c>
      <c r="I173" s="78">
        <v>20358.077809081999</v>
      </c>
      <c r="J173" s="78">
        <v>63.810517311096199</v>
      </c>
      <c r="K173" s="78">
        <v>12870.197973632799</v>
      </c>
      <c r="L173" s="78">
        <v>8960.3711101380304</v>
      </c>
      <c r="M173" s="78">
        <v>20305.0141462344</v>
      </c>
      <c r="N173" s="78">
        <v>9872.0732520581405</v>
      </c>
      <c r="O173" s="78">
        <v>31897.868552734399</v>
      </c>
      <c r="P173" s="78">
        <v>1660.9373066406299</v>
      </c>
      <c r="Q173" s="78">
        <v>27.946389198303201</v>
      </c>
      <c r="R173" s="78">
        <v>4474.9487487793003</v>
      </c>
      <c r="S173" s="78">
        <v>28709.2699345703</v>
      </c>
      <c r="T173" s="78">
        <v>12721.0651328125</v>
      </c>
      <c r="U173" s="78">
        <v>6438.7316728515598</v>
      </c>
      <c r="V173" s="78">
        <v>46648.312820312502</v>
      </c>
      <c r="W173" s="78">
        <v>2807.8508422851601</v>
      </c>
      <c r="X173" s="78">
        <v>12981.6627731962</v>
      </c>
      <c r="Y173" s="78">
        <v>6165.2628281249999</v>
      </c>
      <c r="Z173" s="78">
        <v>417.11400882568302</v>
      </c>
      <c r="AA173" s="78">
        <v>20744.784558593699</v>
      </c>
      <c r="AB173" s="78">
        <v>15019.545444335999</v>
      </c>
      <c r="AC173" s="78">
        <v>21666.6571920725</v>
      </c>
      <c r="AD173" s="78">
        <v>27131.6696914063</v>
      </c>
      <c r="AE173" s="78">
        <v>5796.5006357421798</v>
      </c>
      <c r="AF173" s="78">
        <v>12.7036087802419</v>
      </c>
      <c r="AG173" s="78">
        <v>14596.837750000001</v>
      </c>
      <c r="AH173" s="78">
        <v>28990.25965625</v>
      </c>
      <c r="AI173" s="78">
        <v>7849.4476074218801</v>
      </c>
      <c r="AJ173" s="78">
        <v>58.274334472657202</v>
      </c>
      <c r="AK173" s="78">
        <v>2456.6698144531301</v>
      </c>
      <c r="AL173" s="78">
        <v>12548.412661132799</v>
      </c>
      <c r="AM173" s="78">
        <v>15232.549301020001</v>
      </c>
      <c r="AN173" s="78">
        <v>2727.9498535156299</v>
      </c>
      <c r="AO173" s="78">
        <v>27825.935911132801</v>
      </c>
      <c r="AP173" s="78">
        <v>269.35389514160198</v>
      </c>
      <c r="AQ173" s="78">
        <v>36567.380377929701</v>
      </c>
      <c r="AR173" s="78">
        <v>30940.985265288298</v>
      </c>
      <c r="AS173" s="78">
        <v>31893.589904296899</v>
      </c>
      <c r="AT173" s="78">
        <v>11561.935575478799</v>
      </c>
      <c r="AU173" s="78">
        <v>40870.833648437503</v>
      </c>
      <c r="AV173" s="78">
        <v>17888.271080078099</v>
      </c>
      <c r="AW173" s="78">
        <v>2612.8584248056</v>
      </c>
      <c r="AX173" s="78">
        <v>28298.560032959002</v>
      </c>
      <c r="AY173" s="78">
        <v>37695.999423191199</v>
      </c>
    </row>
    <row r="174" spans="1:51" x14ac:dyDescent="0.25">
      <c r="A174" s="90">
        <v>43654</v>
      </c>
      <c r="B174" s="91">
        <v>5</v>
      </c>
      <c r="C174" s="78">
        <v>26600.532552734399</v>
      </c>
      <c r="D174" s="78">
        <v>23762.838241102399</v>
      </c>
      <c r="E174" s="78">
        <v>14287.7143652344</v>
      </c>
      <c r="F174" s="78">
        <v>44468.1923821194</v>
      </c>
      <c r="G174" s="78">
        <v>18291.559907713101</v>
      </c>
      <c r="H174" s="78">
        <v>5093.2084787309104</v>
      </c>
      <c r="I174" s="78">
        <v>19949.209797851599</v>
      </c>
      <c r="J174" s="78">
        <v>57.6410427093506</v>
      </c>
      <c r="K174" s="78">
        <v>12588.275390625</v>
      </c>
      <c r="L174" s="78">
        <v>9137.8976980286698</v>
      </c>
      <c r="M174" s="78">
        <v>22030.175333953099</v>
      </c>
      <c r="N174" s="78">
        <v>9984.9242520581392</v>
      </c>
      <c r="O174" s="78">
        <v>31498.9827420937</v>
      </c>
      <c r="P174" s="78">
        <v>1681.25720214843</v>
      </c>
      <c r="Q174" s="78">
        <v>27.619703292846701</v>
      </c>
      <c r="R174" s="78">
        <v>4356.3395446777304</v>
      </c>
      <c r="S174" s="78">
        <v>27691.161105468698</v>
      </c>
      <c r="T174" s="78">
        <v>12695.732390625</v>
      </c>
      <c r="U174" s="78">
        <v>6320.9439960937598</v>
      </c>
      <c r="V174" s="78">
        <v>45343.168955078101</v>
      </c>
      <c r="W174" s="78">
        <v>2873.38045654297</v>
      </c>
      <c r="X174" s="78">
        <v>12335.0031067118</v>
      </c>
      <c r="Y174" s="78">
        <v>6245.2174667968702</v>
      </c>
      <c r="Z174" s="78">
        <v>387.02761239013699</v>
      </c>
      <c r="AA174" s="78">
        <v>20085.0499375</v>
      </c>
      <c r="AB174" s="78">
        <v>15022.397041992201</v>
      </c>
      <c r="AC174" s="78">
        <v>21497.855861731001</v>
      </c>
      <c r="AD174" s="78">
        <v>26449.767117187501</v>
      </c>
      <c r="AE174" s="78">
        <v>5597.1646855468598</v>
      </c>
      <c r="AF174" s="78">
        <v>12.7036087802419</v>
      </c>
      <c r="AG174" s="78">
        <v>14167.7780351562</v>
      </c>
      <c r="AH174" s="78">
        <v>27904.241921875</v>
      </c>
      <c r="AI174" s="78">
        <v>7801.07585449219</v>
      </c>
      <c r="AJ174" s="78">
        <v>56.043649414062898</v>
      </c>
      <c r="AK174" s="78">
        <v>2477.5674633789099</v>
      </c>
      <c r="AL174" s="78">
        <v>12141.2014814453</v>
      </c>
      <c r="AM174" s="78">
        <v>14614.249083246499</v>
      </c>
      <c r="AN174" s="78">
        <v>2642.7398437500001</v>
      </c>
      <c r="AO174" s="78">
        <v>27364.381882324298</v>
      </c>
      <c r="AP174" s="78">
        <v>247.22298120117199</v>
      </c>
      <c r="AQ174" s="78">
        <v>36099.833908203102</v>
      </c>
      <c r="AR174" s="78">
        <v>29886.338176421101</v>
      </c>
      <c r="AS174" s="78">
        <v>30725.195546874998</v>
      </c>
      <c r="AT174" s="78">
        <v>11462.6523821194</v>
      </c>
      <c r="AU174" s="78">
        <v>39915.403732421801</v>
      </c>
      <c r="AV174" s="78">
        <v>17277.6827226563</v>
      </c>
      <c r="AW174" s="78">
        <v>2218.6978846382199</v>
      </c>
      <c r="AX174" s="78">
        <v>27474.854450683601</v>
      </c>
      <c r="AY174" s="78">
        <v>37547.276518894301</v>
      </c>
    </row>
    <row r="175" spans="1:51" x14ac:dyDescent="0.25">
      <c r="A175" s="90">
        <v>43654</v>
      </c>
      <c r="B175" s="91">
        <v>6</v>
      </c>
      <c r="C175" s="78">
        <v>27313.658083984399</v>
      </c>
      <c r="D175" s="78">
        <v>25255.066262586799</v>
      </c>
      <c r="E175" s="78">
        <v>14842.4756054688</v>
      </c>
      <c r="F175" s="78">
        <v>46228.9014114163</v>
      </c>
      <c r="G175" s="78">
        <v>19287.203917478801</v>
      </c>
      <c r="H175" s="78">
        <v>5046.4368030277801</v>
      </c>
      <c r="I175" s="78">
        <v>20970.052254394501</v>
      </c>
      <c r="J175" s="78">
        <v>58.528703689575302</v>
      </c>
      <c r="K175" s="78">
        <v>13134.9051025391</v>
      </c>
      <c r="L175" s="78">
        <v>9857.3068992005392</v>
      </c>
      <c r="M175" s="78">
        <v>23818.270978218701</v>
      </c>
      <c r="N175" s="78">
        <v>10394.015099714399</v>
      </c>
      <c r="O175" s="78">
        <v>32887.782703421901</v>
      </c>
      <c r="P175" s="78">
        <v>1711.56769335938</v>
      </c>
      <c r="Q175" s="78">
        <v>27.696194648742701</v>
      </c>
      <c r="R175" s="78">
        <v>4636.3807495117198</v>
      </c>
      <c r="S175" s="78">
        <v>28878.759381835898</v>
      </c>
      <c r="T175" s="78">
        <v>13166.313633789099</v>
      </c>
      <c r="U175" s="78">
        <v>6581.9919541015497</v>
      </c>
      <c r="V175" s="78">
        <v>47175.555996093797</v>
      </c>
      <c r="W175" s="78">
        <v>3022.7679199218801</v>
      </c>
      <c r="X175" s="78">
        <v>12729.856948266501</v>
      </c>
      <c r="Y175" s="78">
        <v>7530.9441406249998</v>
      </c>
      <c r="Z175" s="78">
        <v>375.57028359374999</v>
      </c>
      <c r="AA175" s="78">
        <v>21569.926483398402</v>
      </c>
      <c r="AB175" s="78">
        <v>16093.675789062499</v>
      </c>
      <c r="AC175" s="78">
        <v>22040.922211023098</v>
      </c>
      <c r="AD175" s="78">
        <v>27917.234121093799</v>
      </c>
      <c r="AE175" s="78">
        <v>6003.1831025390802</v>
      </c>
      <c r="AF175" s="78">
        <v>12.7036087802419</v>
      </c>
      <c r="AG175" s="78">
        <v>15153.4189648438</v>
      </c>
      <c r="AH175" s="78">
        <v>30014.520894531299</v>
      </c>
      <c r="AI175" s="78">
        <v>8180.1823730468705</v>
      </c>
      <c r="AJ175" s="78">
        <v>66.021825195311905</v>
      </c>
      <c r="AK175" s="78">
        <v>2611.6937988281202</v>
      </c>
      <c r="AL175" s="78">
        <v>13044.951074218799</v>
      </c>
      <c r="AM175" s="78">
        <v>14898.1288449653</v>
      </c>
      <c r="AN175" s="78">
        <v>2949.03784179688</v>
      </c>
      <c r="AO175" s="78">
        <v>28714.907542968798</v>
      </c>
      <c r="AP175" s="78">
        <v>241.85062353515599</v>
      </c>
      <c r="AQ175" s="78">
        <v>36715.130398437497</v>
      </c>
      <c r="AR175" s="78">
        <v>31454.876594878198</v>
      </c>
      <c r="AS175" s="78">
        <v>32842.2909697266</v>
      </c>
      <c r="AT175" s="78">
        <v>11858.6628352444</v>
      </c>
      <c r="AU175" s="78">
        <v>41309.116251953099</v>
      </c>
      <c r="AV175" s="78">
        <v>18392.2841777344</v>
      </c>
      <c r="AW175" s="78">
        <v>2358.6457034620598</v>
      </c>
      <c r="AX175" s="78">
        <v>29190.243626709002</v>
      </c>
      <c r="AY175" s="78">
        <v>38905.559022800502</v>
      </c>
    </row>
    <row r="176" spans="1:51" x14ac:dyDescent="0.25">
      <c r="A176" s="90">
        <v>43654</v>
      </c>
      <c r="B176" s="91">
        <v>7</v>
      </c>
      <c r="C176" s="78">
        <v>33070.8539648437</v>
      </c>
      <c r="D176" s="78">
        <v>32098.908871961801</v>
      </c>
      <c r="E176" s="78">
        <v>19480.051582031301</v>
      </c>
      <c r="F176" s="78">
        <v>58780.434036416402</v>
      </c>
      <c r="G176" s="78">
        <v>26363.922728025598</v>
      </c>
      <c r="H176" s="78">
        <v>5415.9134760434099</v>
      </c>
      <c r="I176" s="78">
        <v>26975.054549804699</v>
      </c>
      <c r="J176" s="78">
        <v>70.600038528442397</v>
      </c>
      <c r="K176" s="78">
        <v>16903.549926757802</v>
      </c>
      <c r="L176" s="78">
        <v>11820.5512849427</v>
      </c>
      <c r="M176" s="78">
        <v>28344.046848859402</v>
      </c>
      <c r="N176" s="78">
        <v>12852.2385098706</v>
      </c>
      <c r="O176" s="78">
        <v>41605.708908984401</v>
      </c>
      <c r="P176" s="78">
        <v>2072.4359482421901</v>
      </c>
      <c r="Q176" s="78">
        <v>28.026226520538302</v>
      </c>
      <c r="R176" s="78">
        <v>6514.4249877929697</v>
      </c>
      <c r="S176" s="78">
        <v>38451.7717519531</v>
      </c>
      <c r="T176" s="78">
        <v>15421.3202871094</v>
      </c>
      <c r="U176" s="78">
        <v>8324.7760195312494</v>
      </c>
      <c r="V176" s="78">
        <v>63338.937347656203</v>
      </c>
      <c r="W176" s="78">
        <v>3628.85783691406</v>
      </c>
      <c r="X176" s="78">
        <v>14367.0356356102</v>
      </c>
      <c r="Y176" s="78">
        <v>10116.2941601563</v>
      </c>
      <c r="Z176" s="78">
        <v>382.94836059570298</v>
      </c>
      <c r="AA176" s="78">
        <v>26911.892516601602</v>
      </c>
      <c r="AB176" s="78">
        <v>20015.075791015599</v>
      </c>
      <c r="AC176" s="78">
        <v>26721.888209398399</v>
      </c>
      <c r="AD176" s="78">
        <v>37517.810824218803</v>
      </c>
      <c r="AE176" s="78">
        <v>7782.4181025390599</v>
      </c>
      <c r="AF176" s="78">
        <v>12.7036087802419</v>
      </c>
      <c r="AG176" s="78">
        <v>20609.7650234375</v>
      </c>
      <c r="AH176" s="78">
        <v>40508.839910156297</v>
      </c>
      <c r="AI176" s="78">
        <v>9837.82421875</v>
      </c>
      <c r="AJ176" s="78">
        <v>73.418606201172295</v>
      </c>
      <c r="AK176" s="78">
        <v>2731.6596386718702</v>
      </c>
      <c r="AL176" s="78">
        <v>16841.7913955078</v>
      </c>
      <c r="AM176" s="78">
        <v>20780.9104094184</v>
      </c>
      <c r="AN176" s="78">
        <v>4402.9085449218801</v>
      </c>
      <c r="AO176" s="78">
        <v>36242.694043945397</v>
      </c>
      <c r="AP176" s="78">
        <v>463.39290710449097</v>
      </c>
      <c r="AQ176" s="78">
        <v>43370.629726562503</v>
      </c>
      <c r="AR176" s="78">
        <v>40622.475753569503</v>
      </c>
      <c r="AS176" s="78">
        <v>42715.350609374997</v>
      </c>
      <c r="AT176" s="78">
        <v>13886.948778603801</v>
      </c>
      <c r="AU176" s="78">
        <v>54731.721871093701</v>
      </c>
      <c r="AV176" s="78">
        <v>24213.893621093801</v>
      </c>
      <c r="AW176" s="78">
        <v>3001.1103169665598</v>
      </c>
      <c r="AX176" s="78">
        <v>37537.454306640597</v>
      </c>
      <c r="AY176" s="78">
        <v>46557.211093113001</v>
      </c>
    </row>
    <row r="177" spans="1:51" x14ac:dyDescent="0.25">
      <c r="A177" s="90">
        <v>43654</v>
      </c>
      <c r="B177" s="91">
        <v>8</v>
      </c>
      <c r="C177" s="78">
        <v>43415.147312499997</v>
      </c>
      <c r="D177" s="78">
        <v>41390.162180555497</v>
      </c>
      <c r="E177" s="78">
        <v>24265.084013671902</v>
      </c>
      <c r="F177" s="78">
        <v>76370.530009072507</v>
      </c>
      <c r="G177" s="78">
        <v>33169.0545092756</v>
      </c>
      <c r="H177" s="78">
        <v>6635.6560514340099</v>
      </c>
      <c r="I177" s="78">
        <v>37031.585576171899</v>
      </c>
      <c r="J177" s="78">
        <v>83.635480880737305</v>
      </c>
      <c r="K177" s="78">
        <v>22106.2150878906</v>
      </c>
      <c r="L177" s="78">
        <v>13727.034485138</v>
      </c>
      <c r="M177" s="78">
        <v>35412.552891546897</v>
      </c>
      <c r="N177" s="78">
        <v>14811.8050411206</v>
      </c>
      <c r="O177" s="78">
        <v>54925.875626984402</v>
      </c>
      <c r="P177" s="78">
        <v>2532.9013959803201</v>
      </c>
      <c r="Q177" s="78">
        <v>29.8410677909851</v>
      </c>
      <c r="R177" s="78">
        <v>7126.2233276367097</v>
      </c>
      <c r="S177" s="78">
        <v>47864.106011718803</v>
      </c>
      <c r="T177" s="78">
        <v>17940.036166992199</v>
      </c>
      <c r="U177" s="78">
        <v>9713.7466328125101</v>
      </c>
      <c r="V177" s="78">
        <v>77775.652765624996</v>
      </c>
      <c r="W177" s="78">
        <v>4690.64501953124</v>
      </c>
      <c r="X177" s="78">
        <v>19518.762989434599</v>
      </c>
      <c r="Y177" s="78">
        <v>13982.200703125</v>
      </c>
      <c r="Z177" s="78">
        <v>412.17241624145498</v>
      </c>
      <c r="AA177" s="78">
        <v>33611.855244140599</v>
      </c>
      <c r="AB177" s="78">
        <v>29341.696761718798</v>
      </c>
      <c r="AC177" s="78">
        <v>33028.985432119298</v>
      </c>
      <c r="AD177" s="78">
        <v>43552.566546875001</v>
      </c>
      <c r="AE177" s="78">
        <v>10519.2014042969</v>
      </c>
      <c r="AF177" s="78">
        <v>12.7036087802419</v>
      </c>
      <c r="AG177" s="78">
        <v>26039.1130429687</v>
      </c>
      <c r="AH177" s="78">
        <v>47101.882687500001</v>
      </c>
      <c r="AI177" s="78">
        <v>12758.3756347656</v>
      </c>
      <c r="AJ177" s="78">
        <v>130.33418237304801</v>
      </c>
      <c r="AK177" s="78">
        <v>3094.5592642517199</v>
      </c>
      <c r="AL177" s="78">
        <v>19517.382480468801</v>
      </c>
      <c r="AM177" s="78">
        <v>25329.850602777798</v>
      </c>
      <c r="AN177" s="78">
        <v>5317.9818359375004</v>
      </c>
      <c r="AO177" s="78">
        <v>46573.093922851498</v>
      </c>
      <c r="AP177" s="78">
        <v>679.79004345703095</v>
      </c>
      <c r="AQ177" s="78">
        <v>59046.5314755859</v>
      </c>
      <c r="AR177" s="78">
        <v>53095.628227202302</v>
      </c>
      <c r="AS177" s="78">
        <v>51761.260218750002</v>
      </c>
      <c r="AT177" s="78">
        <v>17232.0437473538</v>
      </c>
      <c r="AU177" s="78">
        <v>69818.127769531304</v>
      </c>
      <c r="AV177" s="78">
        <v>27991.5051445313</v>
      </c>
      <c r="AW177" s="78">
        <v>3219.59290275391</v>
      </c>
      <c r="AX177" s="78">
        <v>45170.883554687498</v>
      </c>
      <c r="AY177" s="78">
        <v>64617.894104831597</v>
      </c>
    </row>
    <row r="178" spans="1:51" x14ac:dyDescent="0.25">
      <c r="A178" s="90">
        <v>43654</v>
      </c>
      <c r="B178" s="91">
        <v>9</v>
      </c>
      <c r="C178" s="78">
        <v>49914.714902343701</v>
      </c>
      <c r="D178" s="78">
        <v>46225.496129774299</v>
      </c>
      <c r="E178" s="78">
        <v>24483.061142578201</v>
      </c>
      <c r="F178" s="78">
        <v>81874.1002629789</v>
      </c>
      <c r="G178" s="78">
        <v>37449.172030951297</v>
      </c>
      <c r="H178" s="78">
        <v>9177.6233803715295</v>
      </c>
      <c r="I178" s="78">
        <v>43916.632399414098</v>
      </c>
      <c r="J178" s="78">
        <v>96.586818695068402</v>
      </c>
      <c r="K178" s="78">
        <v>25333.6081054688</v>
      </c>
      <c r="L178" s="78">
        <v>15517.420946075599</v>
      </c>
      <c r="M178" s="78">
        <v>42418.760146437497</v>
      </c>
      <c r="N178" s="78">
        <v>13858.730371198801</v>
      </c>
      <c r="O178" s="78">
        <v>63783.278256593701</v>
      </c>
      <c r="P178" s="78">
        <v>2712.03059361447</v>
      </c>
      <c r="Q178" s="78">
        <v>29.750402927398699</v>
      </c>
      <c r="R178" s="78">
        <v>6102.3243652343799</v>
      </c>
      <c r="S178" s="78">
        <v>50703.984669921898</v>
      </c>
      <c r="T178" s="78">
        <v>18113.608634765598</v>
      </c>
      <c r="U178" s="78">
        <v>8556.1092851562498</v>
      </c>
      <c r="V178" s="78">
        <v>75445.641306093705</v>
      </c>
      <c r="W178" s="78">
        <v>5413.9857421875004</v>
      </c>
      <c r="X178" s="78">
        <v>23827.531497862001</v>
      </c>
      <c r="Y178" s="78">
        <v>17004.621839843701</v>
      </c>
      <c r="Z178" s="78">
        <v>475.98023210449202</v>
      </c>
      <c r="AA178" s="78">
        <v>35634.262501953097</v>
      </c>
      <c r="AB178" s="78">
        <v>38237.0356015625</v>
      </c>
      <c r="AC178" s="78">
        <v>35012.286133859401</v>
      </c>
      <c r="AD178" s="78">
        <v>40850.975242187502</v>
      </c>
      <c r="AE178" s="78">
        <v>12019.8508828125</v>
      </c>
      <c r="AF178" s="78">
        <v>12.7036087802419</v>
      </c>
      <c r="AG178" s="78">
        <v>26899.946015624999</v>
      </c>
      <c r="AH178" s="78">
        <v>43148.898031249999</v>
      </c>
      <c r="AI178" s="78">
        <v>14660.558984375</v>
      </c>
      <c r="AJ178" s="78">
        <v>227.53242285156301</v>
      </c>
      <c r="AK178" s="78">
        <v>3378.9559687545802</v>
      </c>
      <c r="AL178" s="78">
        <v>18960.224435546901</v>
      </c>
      <c r="AM178" s="78">
        <v>25665.239520746502</v>
      </c>
      <c r="AN178" s="78">
        <v>4444.7268066406295</v>
      </c>
      <c r="AO178" s="78">
        <v>52377.936187500003</v>
      </c>
      <c r="AP178" s="78">
        <v>774.934495483398</v>
      </c>
      <c r="AQ178" s="78">
        <v>75540.767539062494</v>
      </c>
      <c r="AR178" s="78">
        <v>62042.647050444597</v>
      </c>
      <c r="AS178" s="78">
        <v>53369.788904296904</v>
      </c>
      <c r="AT178" s="78">
        <v>19949.883872353799</v>
      </c>
      <c r="AU178" s="78">
        <v>74469.493660156193</v>
      </c>
      <c r="AV178" s="78">
        <v>26804.189550781201</v>
      </c>
      <c r="AW178" s="78">
        <v>2708.4910259091198</v>
      </c>
      <c r="AX178" s="78">
        <v>43390.192895507796</v>
      </c>
      <c r="AY178" s="78">
        <v>83804.009333347305</v>
      </c>
    </row>
    <row r="179" spans="1:51" x14ac:dyDescent="0.25">
      <c r="A179" s="90">
        <v>43654</v>
      </c>
      <c r="B179" s="91">
        <v>10</v>
      </c>
      <c r="C179" s="78">
        <v>55556.585304687498</v>
      </c>
      <c r="D179" s="78">
        <v>50445.142911024297</v>
      </c>
      <c r="E179" s="78">
        <v>25775.1475683594</v>
      </c>
      <c r="F179" s="78">
        <v>88255.683376260102</v>
      </c>
      <c r="G179" s="78">
        <v>42579.858256600201</v>
      </c>
      <c r="H179" s="78">
        <v>10565.736047402799</v>
      </c>
      <c r="I179" s="78">
        <v>48983.194850585904</v>
      </c>
      <c r="J179" s="78">
        <v>102.395959854126</v>
      </c>
      <c r="K179" s="78">
        <v>28243.599707031299</v>
      </c>
      <c r="L179" s="78">
        <v>17500.221786895901</v>
      </c>
      <c r="M179" s="78">
        <v>47073.078157031297</v>
      </c>
      <c r="N179" s="78">
        <v>14963.0914922925</v>
      </c>
      <c r="O179" s="78">
        <v>70497.118887187506</v>
      </c>
      <c r="P179" s="78">
        <v>3066.70402680813</v>
      </c>
      <c r="Q179" s="78">
        <v>29.202355861663801</v>
      </c>
      <c r="R179" s="78">
        <v>6242.4525634765696</v>
      </c>
      <c r="S179" s="78">
        <v>54784.118499999997</v>
      </c>
      <c r="T179" s="78">
        <v>19943.7413398438</v>
      </c>
      <c r="U179" s="78">
        <v>9207.6084843750104</v>
      </c>
      <c r="V179" s="78">
        <v>78191.998432031294</v>
      </c>
      <c r="W179" s="78">
        <v>6281.6432861328103</v>
      </c>
      <c r="X179" s="78">
        <v>26200.217230923099</v>
      </c>
      <c r="Y179" s="78">
        <v>19070.790953125001</v>
      </c>
      <c r="Z179" s="78">
        <v>541.49051594238301</v>
      </c>
      <c r="AA179" s="78">
        <v>37304.653650390603</v>
      </c>
      <c r="AB179" s="78">
        <v>43586.994460937502</v>
      </c>
      <c r="AC179" s="78">
        <v>38912.9574893834</v>
      </c>
      <c r="AD179" s="78">
        <v>42249.356601562497</v>
      </c>
      <c r="AE179" s="78">
        <v>13501.0938515625</v>
      </c>
      <c r="AF179" s="78">
        <v>12.7036087802419</v>
      </c>
      <c r="AG179" s="78">
        <v>28412.648249999998</v>
      </c>
      <c r="AH179" s="78">
        <v>43995.108546875003</v>
      </c>
      <c r="AI179" s="78">
        <v>16413.7323730469</v>
      </c>
      <c r="AJ179" s="78">
        <v>269.500462646485</v>
      </c>
      <c r="AK179" s="78">
        <v>3661.0050805332598</v>
      </c>
      <c r="AL179" s="78">
        <v>19440.5313085938</v>
      </c>
      <c r="AM179" s="78">
        <v>27798.255053949699</v>
      </c>
      <c r="AN179" s="78">
        <v>4368.1240722656203</v>
      </c>
      <c r="AO179" s="78">
        <v>57251.604683593803</v>
      </c>
      <c r="AP179" s="78">
        <v>941.93481445312602</v>
      </c>
      <c r="AQ179" s="78">
        <v>87599.523390625007</v>
      </c>
      <c r="AR179" s="78">
        <v>68554.756141264894</v>
      </c>
      <c r="AS179" s="78">
        <v>57052.939375000002</v>
      </c>
      <c r="AT179" s="78">
        <v>21652.3962161038</v>
      </c>
      <c r="AU179" s="78">
        <v>79650.963394531194</v>
      </c>
      <c r="AV179" s="78">
        <v>27960.740167968801</v>
      </c>
      <c r="AW179" s="78">
        <v>2779.6840605175598</v>
      </c>
      <c r="AX179" s="78">
        <v>45564.592731933597</v>
      </c>
      <c r="AY179" s="78">
        <v>98362.839579441003</v>
      </c>
    </row>
    <row r="180" spans="1:51" x14ac:dyDescent="0.25">
      <c r="A180" s="90">
        <v>43654</v>
      </c>
      <c r="B180" s="91">
        <v>11</v>
      </c>
      <c r="C180" s="78">
        <v>60520.9178359375</v>
      </c>
      <c r="D180" s="78">
        <v>52758.217653211701</v>
      </c>
      <c r="E180" s="78">
        <v>26946.207675781301</v>
      </c>
      <c r="F180" s="78">
        <v>93207.156829385101</v>
      </c>
      <c r="G180" s="78">
        <v>44873.029838155999</v>
      </c>
      <c r="H180" s="78">
        <v>10738.202337934001</v>
      </c>
      <c r="I180" s="78">
        <v>53155.998646484397</v>
      </c>
      <c r="J180" s="78">
        <v>101.83177757263201</v>
      </c>
      <c r="K180" s="78">
        <v>29824.6191894531</v>
      </c>
      <c r="L180" s="78">
        <v>18188.979338653699</v>
      </c>
      <c r="M180" s="78">
        <v>47720.226951562501</v>
      </c>
      <c r="N180" s="78">
        <v>16253.9737286206</v>
      </c>
      <c r="O180" s="78">
        <v>75284.942633484403</v>
      </c>
      <c r="P180" s="78">
        <v>3101.4381316764102</v>
      </c>
      <c r="Q180" s="78">
        <v>30.925459384918199</v>
      </c>
      <c r="R180" s="78">
        <v>6571.45312499998</v>
      </c>
      <c r="S180" s="78">
        <v>57477.076445312501</v>
      </c>
      <c r="T180" s="78">
        <v>21849.856912109401</v>
      </c>
      <c r="U180" s="78">
        <v>10032.516693359399</v>
      </c>
      <c r="V180" s="78">
        <v>81562.375701281198</v>
      </c>
      <c r="W180" s="78">
        <v>7040.6122558593797</v>
      </c>
      <c r="X180" s="78">
        <v>26627.126602397198</v>
      </c>
      <c r="Y180" s="78">
        <v>20345.379316406299</v>
      </c>
      <c r="Z180" s="78">
        <v>557.25909211425699</v>
      </c>
      <c r="AA180" s="78">
        <v>39175.703009765602</v>
      </c>
      <c r="AB180" s="78">
        <v>45570.012132812502</v>
      </c>
      <c r="AC180" s="78">
        <v>41265.701952021998</v>
      </c>
      <c r="AD180" s="78">
        <v>44048.731335937497</v>
      </c>
      <c r="AE180" s="78">
        <v>14036.064443359401</v>
      </c>
      <c r="AF180" s="78">
        <v>12.7036087802419</v>
      </c>
      <c r="AG180" s="78">
        <v>29437.285</v>
      </c>
      <c r="AH180" s="78">
        <v>47237.256937500002</v>
      </c>
      <c r="AI180" s="78">
        <v>17348.308203125001</v>
      </c>
      <c r="AJ180" s="78">
        <v>291.93163671875101</v>
      </c>
      <c r="AK180" s="78">
        <v>3947.2277759798399</v>
      </c>
      <c r="AL180" s="78">
        <v>20691.762812500001</v>
      </c>
      <c r="AM180" s="78">
        <v>29813.184741449699</v>
      </c>
      <c r="AN180" s="78">
        <v>4756.2817871093803</v>
      </c>
      <c r="AO180" s="78">
        <v>59428.6482207031</v>
      </c>
      <c r="AP180" s="78">
        <v>999.63377380371196</v>
      </c>
      <c r="AQ180" s="78">
        <v>94642.489460937504</v>
      </c>
      <c r="AR180" s="78">
        <v>71831.847415679003</v>
      </c>
      <c r="AS180" s="78">
        <v>59928.233248046898</v>
      </c>
      <c r="AT180" s="78">
        <v>22444.256665322599</v>
      </c>
      <c r="AU180" s="78">
        <v>82235.457457031298</v>
      </c>
      <c r="AV180" s="78">
        <v>30065.415687500001</v>
      </c>
      <c r="AW180" s="78">
        <v>2986.1160460846099</v>
      </c>
      <c r="AX180" s="78">
        <v>47710.671655273502</v>
      </c>
      <c r="AY180" s="78">
        <v>104383.51416147201</v>
      </c>
    </row>
    <row r="181" spans="1:51" x14ac:dyDescent="0.25">
      <c r="A181" s="90">
        <v>43654</v>
      </c>
      <c r="B181" s="91">
        <v>12</v>
      </c>
      <c r="C181" s="78">
        <v>62713.799589843802</v>
      </c>
      <c r="D181" s="78">
        <v>54382.962797743101</v>
      </c>
      <c r="E181" s="78">
        <v>28321.211289062499</v>
      </c>
      <c r="F181" s="78">
        <v>97170.385985635105</v>
      </c>
      <c r="G181" s="78">
        <v>47188.713727512302</v>
      </c>
      <c r="H181" s="78">
        <v>11076.732229683999</v>
      </c>
      <c r="I181" s="78">
        <v>55669.518301757897</v>
      </c>
      <c r="J181" s="78">
        <v>104.930080413818</v>
      </c>
      <c r="K181" s="78">
        <v>30860.801367187501</v>
      </c>
      <c r="L181" s="78">
        <v>18184.371764434902</v>
      </c>
      <c r="M181" s="78">
        <v>48793.725712500003</v>
      </c>
      <c r="N181" s="78">
        <v>17955.064373151901</v>
      </c>
      <c r="O181" s="78">
        <v>69184.6049448751</v>
      </c>
      <c r="P181" s="78">
        <v>3255.9164405261199</v>
      </c>
      <c r="Q181" s="78">
        <v>32.2235975265503</v>
      </c>
      <c r="R181" s="78">
        <v>6949.3153686523401</v>
      </c>
      <c r="S181" s="78">
        <v>60158.655267578099</v>
      </c>
      <c r="T181" s="78">
        <v>24105.825328125</v>
      </c>
      <c r="U181" s="78">
        <v>10904.9248632812</v>
      </c>
      <c r="V181" s="78">
        <v>85205.231724781203</v>
      </c>
      <c r="W181" s="78">
        <v>7240.5649902343803</v>
      </c>
      <c r="X181" s="78">
        <v>27320.802232651698</v>
      </c>
      <c r="Y181" s="78">
        <v>20791.934605468701</v>
      </c>
      <c r="Z181" s="78">
        <v>562.71160253906203</v>
      </c>
      <c r="AA181" s="78">
        <v>41039.993230468797</v>
      </c>
      <c r="AB181" s="78">
        <v>47134.009609375003</v>
      </c>
      <c r="AC181" s="78">
        <v>43403.594293065798</v>
      </c>
      <c r="AD181" s="78">
        <v>46466.391710937598</v>
      </c>
      <c r="AE181" s="78">
        <v>13928.1594707032</v>
      </c>
      <c r="AF181" s="78">
        <v>12.7036087802419</v>
      </c>
      <c r="AG181" s="78">
        <v>30578.6516796875</v>
      </c>
      <c r="AH181" s="78">
        <v>50258.763828124997</v>
      </c>
      <c r="AI181" s="78">
        <v>17449.609667968802</v>
      </c>
      <c r="AJ181" s="78">
        <v>284.358854003906</v>
      </c>
      <c r="AK181" s="78">
        <v>4010.80945093217</v>
      </c>
      <c r="AL181" s="78">
        <v>22233.7843378906</v>
      </c>
      <c r="AM181" s="78">
        <v>30926.347376215301</v>
      </c>
      <c r="AN181" s="78">
        <v>5096.8519531250004</v>
      </c>
      <c r="AO181" s="78">
        <v>61693.677813476497</v>
      </c>
      <c r="AP181" s="78">
        <v>1020.84397888184</v>
      </c>
      <c r="AQ181" s="78">
        <v>98796.164476562495</v>
      </c>
      <c r="AR181" s="78">
        <v>74635.479485991396</v>
      </c>
      <c r="AS181" s="78">
        <v>61659.724044921903</v>
      </c>
      <c r="AT181" s="78">
        <v>22911.463559853801</v>
      </c>
      <c r="AU181" s="78">
        <v>84717.784406249993</v>
      </c>
      <c r="AV181" s="78">
        <v>32280.9967304688</v>
      </c>
      <c r="AW181" s="78">
        <v>3314.9697584969899</v>
      </c>
      <c r="AX181" s="78">
        <v>50066.431596679598</v>
      </c>
      <c r="AY181" s="78">
        <v>108273.679313816</v>
      </c>
    </row>
    <row r="182" spans="1:51" x14ac:dyDescent="0.25">
      <c r="A182" s="90">
        <v>43654</v>
      </c>
      <c r="B182" s="91">
        <v>13</v>
      </c>
      <c r="C182" s="78">
        <v>63344.8969648438</v>
      </c>
      <c r="D182" s="78">
        <v>55404.503375868</v>
      </c>
      <c r="E182" s="78">
        <v>29716.251093750001</v>
      </c>
      <c r="F182" s="78">
        <v>100215.049423135</v>
      </c>
      <c r="G182" s="78">
        <v>46952.2401152397</v>
      </c>
      <c r="H182" s="78">
        <v>10730.274034902801</v>
      </c>
      <c r="I182" s="78">
        <v>56320.010381835898</v>
      </c>
      <c r="J182" s="78">
        <v>105.416803359985</v>
      </c>
      <c r="K182" s="78">
        <v>31433.0693359375</v>
      </c>
      <c r="L182" s="78">
        <v>18191.0666677552</v>
      </c>
      <c r="M182" s="78">
        <v>48785.529110156298</v>
      </c>
      <c r="N182" s="78">
        <v>19110.160423933099</v>
      </c>
      <c r="O182" s="78">
        <v>64646.054159617197</v>
      </c>
      <c r="P182" s="78">
        <v>3224.1586457604199</v>
      </c>
      <c r="Q182" s="78">
        <v>31.956650257110599</v>
      </c>
      <c r="R182" s="78">
        <v>7388.7472167968699</v>
      </c>
      <c r="S182" s="78">
        <v>61760.967156250001</v>
      </c>
      <c r="T182" s="78">
        <v>25435.926458984399</v>
      </c>
      <c r="U182" s="78">
        <v>11815.715705078101</v>
      </c>
      <c r="V182" s="78">
        <v>88399.236773937504</v>
      </c>
      <c r="W182" s="78">
        <v>6964.2833007812496</v>
      </c>
      <c r="X182" s="78">
        <v>26909.085324803698</v>
      </c>
      <c r="Y182" s="78">
        <v>20295.983796875</v>
      </c>
      <c r="Z182" s="78">
        <v>573.84950267334</v>
      </c>
      <c r="AA182" s="78">
        <v>41757.887027343699</v>
      </c>
      <c r="AB182" s="78">
        <v>49536.037394531202</v>
      </c>
      <c r="AC182" s="78">
        <v>45055.256210695799</v>
      </c>
      <c r="AD182" s="78">
        <v>48593.527183593702</v>
      </c>
      <c r="AE182" s="78">
        <v>13841.303986328099</v>
      </c>
      <c r="AF182" s="78">
        <v>12.7036087802419</v>
      </c>
      <c r="AG182" s="78">
        <v>31117.716874999998</v>
      </c>
      <c r="AH182" s="78">
        <v>52909.300476562501</v>
      </c>
      <c r="AI182" s="78">
        <v>17607.633300781301</v>
      </c>
      <c r="AJ182" s="78">
        <v>299.34649365234498</v>
      </c>
      <c r="AK182" s="78">
        <v>4062.1032474536901</v>
      </c>
      <c r="AL182" s="78">
        <v>23278.5925429688</v>
      </c>
      <c r="AM182" s="78">
        <v>31716.0846066841</v>
      </c>
      <c r="AN182" s="78">
        <v>5329.0408203125098</v>
      </c>
      <c r="AO182" s="78">
        <v>63081.850346679697</v>
      </c>
      <c r="AP182" s="78">
        <v>1077.05433654785</v>
      </c>
      <c r="AQ182" s="78">
        <v>99919.507675781206</v>
      </c>
      <c r="AR182" s="78">
        <v>75732.171085600799</v>
      </c>
      <c r="AS182" s="78">
        <v>63574.103273437497</v>
      </c>
      <c r="AT182" s="78">
        <v>23060.508606728799</v>
      </c>
      <c r="AU182" s="78">
        <v>85997.948195312405</v>
      </c>
      <c r="AV182" s="78">
        <v>32982.027941406297</v>
      </c>
      <c r="AW182" s="78">
        <v>3493.623224812</v>
      </c>
      <c r="AX182" s="78">
        <v>52094.165100097598</v>
      </c>
      <c r="AY182" s="78">
        <v>109854.112200535</v>
      </c>
    </row>
    <row r="183" spans="1:51" x14ac:dyDescent="0.25">
      <c r="A183" s="90">
        <v>43654</v>
      </c>
      <c r="B183" s="91">
        <v>14</v>
      </c>
      <c r="C183" s="78">
        <v>64018.101800781304</v>
      </c>
      <c r="D183" s="78">
        <v>53360.081246961803</v>
      </c>
      <c r="E183" s="78">
        <v>29842.322675781201</v>
      </c>
      <c r="F183" s="78">
        <v>101956.263196573</v>
      </c>
      <c r="G183" s="78">
        <v>43717.607580592499</v>
      </c>
      <c r="H183" s="78">
        <v>9899.6421310277601</v>
      </c>
      <c r="I183" s="78">
        <v>55642.4693769531</v>
      </c>
      <c r="J183" s="78">
        <v>109.17888069152799</v>
      </c>
      <c r="K183" s="78">
        <v>30224.954003906201</v>
      </c>
      <c r="L183" s="78">
        <v>17568.966024200599</v>
      </c>
      <c r="M183" s="78">
        <v>46003.003625781297</v>
      </c>
      <c r="N183" s="78">
        <v>18832.1688809644</v>
      </c>
      <c r="O183" s="78">
        <v>69527.256509718805</v>
      </c>
      <c r="P183" s="78">
        <v>3027.8621917322498</v>
      </c>
      <c r="Q183" s="78">
        <v>31.647719860076901</v>
      </c>
      <c r="R183" s="78">
        <v>7386.39493408203</v>
      </c>
      <c r="S183" s="78">
        <v>59747.379603515597</v>
      </c>
      <c r="T183" s="78">
        <v>25867.9589609375</v>
      </c>
      <c r="U183" s="78">
        <v>12141.878328125</v>
      </c>
      <c r="V183" s="78">
        <v>88915.1155381875</v>
      </c>
      <c r="W183" s="78">
        <v>6371.3149658203101</v>
      </c>
      <c r="X183" s="78">
        <v>27025.205509698299</v>
      </c>
      <c r="Y183" s="78">
        <v>19111.550285156201</v>
      </c>
      <c r="Z183" s="78">
        <v>528.115852453613</v>
      </c>
      <c r="AA183" s="78">
        <v>40691.646890625001</v>
      </c>
      <c r="AB183" s="78">
        <v>51111.060566406297</v>
      </c>
      <c r="AC183" s="78">
        <v>45741.875433913301</v>
      </c>
      <c r="AD183" s="78">
        <v>48455.422621093698</v>
      </c>
      <c r="AE183" s="78">
        <v>13784.4312167969</v>
      </c>
      <c r="AF183" s="78">
        <v>12.7036087802419</v>
      </c>
      <c r="AG183" s="78">
        <v>30646.68565625</v>
      </c>
      <c r="AH183" s="78">
        <v>52537.761531249998</v>
      </c>
      <c r="AI183" s="78">
        <v>16416.056152343801</v>
      </c>
      <c r="AJ183" s="78">
        <v>212.39753564453201</v>
      </c>
      <c r="AK183" s="78">
        <v>3994.3527606565099</v>
      </c>
      <c r="AL183" s="78">
        <v>23649.3206269531</v>
      </c>
      <c r="AM183" s="78">
        <v>32018.177231684</v>
      </c>
      <c r="AN183" s="78">
        <v>5361.1242675781295</v>
      </c>
      <c r="AO183" s="78">
        <v>61406.809104492197</v>
      </c>
      <c r="AP183" s="78">
        <v>1061.3266143798801</v>
      </c>
      <c r="AQ183" s="78">
        <v>98787.889382812602</v>
      </c>
      <c r="AR183" s="78">
        <v>72994.579153960207</v>
      </c>
      <c r="AS183" s="78">
        <v>62763.5710722656</v>
      </c>
      <c r="AT183" s="78">
        <v>21749.983567666299</v>
      </c>
      <c r="AU183" s="78">
        <v>84922.797136718698</v>
      </c>
      <c r="AV183" s="78">
        <v>32050.14025</v>
      </c>
      <c r="AW183" s="78">
        <v>3882.9054190551601</v>
      </c>
      <c r="AX183" s="78">
        <v>51699.554245605497</v>
      </c>
      <c r="AY183" s="78">
        <v>108213.48467319099</v>
      </c>
    </row>
    <row r="184" spans="1:51" x14ac:dyDescent="0.25">
      <c r="A184" s="90">
        <v>43654</v>
      </c>
      <c r="B184" s="91">
        <v>15</v>
      </c>
      <c r="C184" s="78">
        <v>60646.366726562403</v>
      </c>
      <c r="D184" s="78">
        <v>52931.983422743098</v>
      </c>
      <c r="E184" s="78">
        <v>28667.003691406298</v>
      </c>
      <c r="F184" s="78">
        <v>97127.570204385105</v>
      </c>
      <c r="G184" s="78">
        <v>44386.199037945997</v>
      </c>
      <c r="H184" s="78">
        <v>9996.44372518403</v>
      </c>
      <c r="I184" s="78">
        <v>53761.561449218701</v>
      </c>
      <c r="J184" s="78">
        <v>98.599037170410199</v>
      </c>
      <c r="K184" s="78">
        <v>29895.623925781201</v>
      </c>
      <c r="L184" s="78">
        <v>17457.119804474001</v>
      </c>
      <c r="M184" s="78">
        <v>46763.002720312499</v>
      </c>
      <c r="N184" s="78">
        <v>18039.3304122144</v>
      </c>
      <c r="O184" s="78">
        <v>67866.352668296895</v>
      </c>
      <c r="P184" s="78">
        <v>3097.8246147171199</v>
      </c>
      <c r="Q184" s="78">
        <v>31.475000858306899</v>
      </c>
      <c r="R184" s="78">
        <v>7059.6616088867204</v>
      </c>
      <c r="S184" s="78">
        <v>59242.709437500002</v>
      </c>
      <c r="T184" s="78">
        <v>24767.252287109401</v>
      </c>
      <c r="U184" s="78">
        <v>11717.1267207031</v>
      </c>
      <c r="V184" s="78">
        <v>84413.563431000002</v>
      </c>
      <c r="W184" s="78">
        <v>6522.1378417968699</v>
      </c>
      <c r="X184" s="78">
        <v>26608.370070830599</v>
      </c>
      <c r="Y184" s="78">
        <v>18370.697621093699</v>
      </c>
      <c r="Z184" s="78">
        <v>541.76326467285196</v>
      </c>
      <c r="AA184" s="78">
        <v>39646.558394531297</v>
      </c>
      <c r="AB184" s="78">
        <v>50373.468472656197</v>
      </c>
      <c r="AC184" s="78">
        <v>43211.153114970002</v>
      </c>
      <c r="AD184" s="78">
        <v>46291.2326835938</v>
      </c>
      <c r="AE184" s="78">
        <v>14319.188595703199</v>
      </c>
      <c r="AF184" s="78">
        <v>12.7036087802419</v>
      </c>
      <c r="AG184" s="78">
        <v>29759.6834609375</v>
      </c>
      <c r="AH184" s="78">
        <v>51359.343984375002</v>
      </c>
      <c r="AI184" s="78">
        <v>16340.380957031301</v>
      </c>
      <c r="AJ184" s="78">
        <v>240.61502612304599</v>
      </c>
      <c r="AK184" s="78">
        <v>3935.4567521798699</v>
      </c>
      <c r="AL184" s="78">
        <v>23346.865242187501</v>
      </c>
      <c r="AM184" s="78">
        <v>30932.021128168501</v>
      </c>
      <c r="AN184" s="78">
        <v>5272.5424316406297</v>
      </c>
      <c r="AO184" s="78">
        <v>59976.032417968701</v>
      </c>
      <c r="AP184" s="78">
        <v>971.39720153808605</v>
      </c>
      <c r="AQ184" s="78">
        <v>95058.287753906203</v>
      </c>
      <c r="AR184" s="78">
        <v>71495.580275054002</v>
      </c>
      <c r="AS184" s="78">
        <v>61952.018261718702</v>
      </c>
      <c r="AT184" s="78">
        <v>21233.451798135098</v>
      </c>
      <c r="AU184" s="78">
        <v>81236.989398437494</v>
      </c>
      <c r="AV184" s="78">
        <v>31678.078671874999</v>
      </c>
      <c r="AW184" s="78">
        <v>3807.5729734005699</v>
      </c>
      <c r="AX184" s="78">
        <v>50107.611333007801</v>
      </c>
      <c r="AY184" s="78">
        <v>102030.299876316</v>
      </c>
    </row>
    <row r="185" spans="1:51" x14ac:dyDescent="0.25">
      <c r="A185" s="90">
        <v>43654</v>
      </c>
      <c r="B185" s="91">
        <v>16</v>
      </c>
      <c r="C185" s="78">
        <v>56162.2509257813</v>
      </c>
      <c r="D185" s="78">
        <v>51437.5814500868</v>
      </c>
      <c r="E185" s="78">
        <v>26847.621132812499</v>
      </c>
      <c r="F185" s="78">
        <v>90056.279321572598</v>
      </c>
      <c r="G185" s="78">
        <v>42189.302120839398</v>
      </c>
      <c r="H185" s="78">
        <v>10284.412858215301</v>
      </c>
      <c r="I185" s="78">
        <v>51882.474872070401</v>
      </c>
      <c r="J185" s="78">
        <v>94.898685455322294</v>
      </c>
      <c r="K185" s="78">
        <v>29114.9929199219</v>
      </c>
      <c r="L185" s="78">
        <v>17114.8947253724</v>
      </c>
      <c r="M185" s="78">
        <v>44915.1545117188</v>
      </c>
      <c r="N185" s="78">
        <v>17214.889107526898</v>
      </c>
      <c r="O185" s="78">
        <v>65848.256970859497</v>
      </c>
      <c r="P185" s="78">
        <v>3081.34435669708</v>
      </c>
      <c r="Q185" s="78">
        <v>31.554718494415301</v>
      </c>
      <c r="R185" s="78">
        <v>6736.9709960937698</v>
      </c>
      <c r="S185" s="78">
        <v>57992.933142578098</v>
      </c>
      <c r="T185" s="78">
        <v>23157.298875</v>
      </c>
      <c r="U185" s="78">
        <v>10993.8663476562</v>
      </c>
      <c r="V185" s="78">
        <v>80113.334027812394</v>
      </c>
      <c r="W185" s="78">
        <v>6297.7944091796799</v>
      </c>
      <c r="X185" s="78">
        <v>25245.495146467401</v>
      </c>
      <c r="Y185" s="78">
        <v>18383.877007812502</v>
      </c>
      <c r="Z185" s="78">
        <v>523.25542694091803</v>
      </c>
      <c r="AA185" s="78">
        <v>38414.711136718703</v>
      </c>
      <c r="AB185" s="78">
        <v>48394.918175781197</v>
      </c>
      <c r="AC185" s="78">
        <v>40305.369628922097</v>
      </c>
      <c r="AD185" s="78">
        <v>44074.383535156201</v>
      </c>
      <c r="AE185" s="78">
        <v>13243.7387226562</v>
      </c>
      <c r="AF185" s="78">
        <v>12.7036087802419</v>
      </c>
      <c r="AG185" s="78">
        <v>28671.708984375</v>
      </c>
      <c r="AH185" s="78">
        <v>48906.383605468698</v>
      </c>
      <c r="AI185" s="78">
        <v>16307.948437499999</v>
      </c>
      <c r="AJ185" s="78">
        <v>237.36677636718699</v>
      </c>
      <c r="AK185" s="78">
        <v>3818.4732371887198</v>
      </c>
      <c r="AL185" s="78">
        <v>22780.1887421875</v>
      </c>
      <c r="AM185" s="78">
        <v>29228.119782465299</v>
      </c>
      <c r="AN185" s="78">
        <v>5116.2620117187398</v>
      </c>
      <c r="AO185" s="78">
        <v>58027.499565429702</v>
      </c>
      <c r="AP185" s="78">
        <v>1022.7617492675799</v>
      </c>
      <c r="AQ185" s="78">
        <v>91195.243753906194</v>
      </c>
      <c r="AR185" s="78">
        <v>69965.029116850899</v>
      </c>
      <c r="AS185" s="78">
        <v>60485.580281249997</v>
      </c>
      <c r="AT185" s="78">
        <v>20376.713341103899</v>
      </c>
      <c r="AU185" s="78">
        <v>77096.706164062503</v>
      </c>
      <c r="AV185" s="78">
        <v>31370.335863281201</v>
      </c>
      <c r="AW185" s="78">
        <v>3344.7096262539799</v>
      </c>
      <c r="AX185" s="78">
        <v>48313.4075341797</v>
      </c>
      <c r="AY185" s="78">
        <v>95222.917591159596</v>
      </c>
    </row>
    <row r="186" spans="1:51" x14ac:dyDescent="0.25">
      <c r="A186" s="90">
        <v>43654</v>
      </c>
      <c r="B186" s="91">
        <v>17</v>
      </c>
      <c r="C186" s="78">
        <v>53181.883296874897</v>
      </c>
      <c r="D186" s="78">
        <v>50486.096934461799</v>
      </c>
      <c r="E186" s="78">
        <v>25429.518740234402</v>
      </c>
      <c r="F186" s="78">
        <v>86000.662419228902</v>
      </c>
      <c r="G186" s="78">
        <v>39949.908285394697</v>
      </c>
      <c r="H186" s="78">
        <v>9987.2604554340196</v>
      </c>
      <c r="I186" s="78">
        <v>50129.155612304698</v>
      </c>
      <c r="J186" s="78">
        <v>94.710304260253906</v>
      </c>
      <c r="K186" s="78">
        <v>28520.335302734398</v>
      </c>
      <c r="L186" s="78">
        <v>16263.558615997399</v>
      </c>
      <c r="M186" s="78">
        <v>44810.087040625003</v>
      </c>
      <c r="N186" s="78">
        <v>16254.710646589399</v>
      </c>
      <c r="O186" s="78">
        <v>64102.777968203198</v>
      </c>
      <c r="P186" s="78">
        <v>2796.02882864304</v>
      </c>
      <c r="Q186" s="78">
        <v>33.655926704406703</v>
      </c>
      <c r="R186" s="78">
        <v>6572.9291381836001</v>
      </c>
      <c r="S186" s="78">
        <v>56846.801451171901</v>
      </c>
      <c r="T186" s="78">
        <v>21896.202007812499</v>
      </c>
      <c r="U186" s="78">
        <v>10373.3952929688</v>
      </c>
      <c r="V186" s="78">
        <v>78450.984338593698</v>
      </c>
      <c r="W186" s="78">
        <v>6159.7585937499998</v>
      </c>
      <c r="X186" s="78">
        <v>23876.435441613899</v>
      </c>
      <c r="Y186" s="78">
        <v>18771.015164062501</v>
      </c>
      <c r="Z186" s="78">
        <v>496.28651614990201</v>
      </c>
      <c r="AA186" s="78">
        <v>36787.141921875002</v>
      </c>
      <c r="AB186" s="78">
        <v>46753.226238281197</v>
      </c>
      <c r="AC186" s="78">
        <v>38381.9373822833</v>
      </c>
      <c r="AD186" s="78">
        <v>43395.891457031197</v>
      </c>
      <c r="AE186" s="78">
        <v>13513.2339277344</v>
      </c>
      <c r="AF186" s="78">
        <v>12.7036087802419</v>
      </c>
      <c r="AG186" s="78">
        <v>28009.6619765625</v>
      </c>
      <c r="AH186" s="78">
        <v>47714.006347656301</v>
      </c>
      <c r="AI186" s="78">
        <v>16083.9661132812</v>
      </c>
      <c r="AJ186" s="78">
        <v>227.75743920898501</v>
      </c>
      <c r="AK186" s="78">
        <v>3546.2477264546201</v>
      </c>
      <c r="AL186" s="78">
        <v>22628.3980625</v>
      </c>
      <c r="AM186" s="78">
        <v>28266.490458246499</v>
      </c>
      <c r="AN186" s="78">
        <v>5112.9373046875098</v>
      </c>
      <c r="AO186" s="78">
        <v>57163.551318359401</v>
      </c>
      <c r="AP186" s="78">
        <v>913.70620727539097</v>
      </c>
      <c r="AQ186" s="78">
        <v>88096.6087460938</v>
      </c>
      <c r="AR186" s="78">
        <v>68671.268868804007</v>
      </c>
      <c r="AS186" s="78">
        <v>59694.1811914063</v>
      </c>
      <c r="AT186" s="78">
        <v>20314.1021106351</v>
      </c>
      <c r="AU186" s="78">
        <v>75336.769371093804</v>
      </c>
      <c r="AV186" s="78">
        <v>30941.117511718701</v>
      </c>
      <c r="AW186" s="78">
        <v>3247.8704953302199</v>
      </c>
      <c r="AX186" s="78">
        <v>47607.316057128897</v>
      </c>
      <c r="AY186" s="78">
        <v>91556.5518216286</v>
      </c>
    </row>
    <row r="187" spans="1:51" x14ac:dyDescent="0.25">
      <c r="A187" s="90">
        <v>43654</v>
      </c>
      <c r="B187" s="91">
        <v>18</v>
      </c>
      <c r="C187" s="78">
        <v>53639.542054687401</v>
      </c>
      <c r="D187" s="78">
        <v>49836.545645399303</v>
      </c>
      <c r="E187" s="78">
        <v>26002.0400195312</v>
      </c>
      <c r="F187" s="78">
        <v>88309.915653603806</v>
      </c>
      <c r="G187" s="78">
        <v>39886.098352472101</v>
      </c>
      <c r="H187" s="78">
        <v>8856.0447939652695</v>
      </c>
      <c r="I187" s="78">
        <v>49502.987320312503</v>
      </c>
      <c r="J187" s="78">
        <v>99.910812377929702</v>
      </c>
      <c r="K187" s="78">
        <v>28389.305517578101</v>
      </c>
      <c r="L187" s="78">
        <v>14582.0406023256</v>
      </c>
      <c r="M187" s="78">
        <v>40783.577961718802</v>
      </c>
      <c r="N187" s="78">
        <v>15785.5784083081</v>
      </c>
      <c r="O187" s="78">
        <v>63274.796263374999</v>
      </c>
      <c r="P187" s="78">
        <v>2361.2764068937499</v>
      </c>
      <c r="Q187" s="78">
        <v>35.970268249511697</v>
      </c>
      <c r="R187" s="78">
        <v>7255.7127929687404</v>
      </c>
      <c r="S187" s="78">
        <v>58382.351027343801</v>
      </c>
      <c r="T187" s="78">
        <v>22149.512792968701</v>
      </c>
      <c r="U187" s="78">
        <v>10208.834443359399</v>
      </c>
      <c r="V187" s="78">
        <v>82581.606186624995</v>
      </c>
      <c r="W187" s="78">
        <v>5974.1176269531197</v>
      </c>
      <c r="X187" s="78">
        <v>23154.502942085499</v>
      </c>
      <c r="Y187" s="78">
        <v>16437.9236367187</v>
      </c>
      <c r="Z187" s="78">
        <v>447.42297380371099</v>
      </c>
      <c r="AA187" s="78">
        <v>36852.1266054687</v>
      </c>
      <c r="AB187" s="78">
        <v>44745.678550781297</v>
      </c>
      <c r="AC187" s="78">
        <v>38577.547891396302</v>
      </c>
      <c r="AD187" s="78">
        <v>46219.040843750001</v>
      </c>
      <c r="AE187" s="78">
        <v>13630.2871601563</v>
      </c>
      <c r="AF187" s="78">
        <v>12.7036087802419</v>
      </c>
      <c r="AG187" s="78">
        <v>29413.226421874999</v>
      </c>
      <c r="AH187" s="78">
        <v>51325.7365429688</v>
      </c>
      <c r="AI187" s="78">
        <v>15657.6842285156</v>
      </c>
      <c r="AJ187" s="78">
        <v>182.33634155273501</v>
      </c>
      <c r="AK187" s="78">
        <v>2965.71985140284</v>
      </c>
      <c r="AL187" s="78">
        <v>24159.916662109401</v>
      </c>
      <c r="AM187" s="78">
        <v>28985.991081293399</v>
      </c>
      <c r="AN187" s="78">
        <v>5594.3015136718795</v>
      </c>
      <c r="AO187" s="78">
        <v>56866.3879189453</v>
      </c>
      <c r="AP187" s="78">
        <v>812.75929321289004</v>
      </c>
      <c r="AQ187" s="78">
        <v>86254.068285156201</v>
      </c>
      <c r="AR187" s="78">
        <v>67786.631778960102</v>
      </c>
      <c r="AS187" s="78">
        <v>61671.153531249998</v>
      </c>
      <c r="AT187" s="78">
        <v>20097.146376260102</v>
      </c>
      <c r="AU187" s="78">
        <v>77028.606917968704</v>
      </c>
      <c r="AV187" s="78">
        <v>32101.080023437498</v>
      </c>
      <c r="AW187" s="78">
        <v>3717.4471801967402</v>
      </c>
      <c r="AX187" s="78">
        <v>50456.643732910103</v>
      </c>
      <c r="AY187" s="78">
        <v>90589.525575534703</v>
      </c>
    </row>
    <row r="188" spans="1:51" x14ac:dyDescent="0.25">
      <c r="A188" s="90">
        <v>43654</v>
      </c>
      <c r="B188" s="91">
        <v>19</v>
      </c>
      <c r="C188" s="78">
        <v>57028.784390624998</v>
      </c>
      <c r="D188" s="78">
        <v>52524.908789930603</v>
      </c>
      <c r="E188" s="78">
        <v>29840.288652343701</v>
      </c>
      <c r="F188" s="78">
        <v>97947.722587197597</v>
      </c>
      <c r="G188" s="78">
        <v>46627.805214353699</v>
      </c>
      <c r="H188" s="78">
        <v>7320.1449288246504</v>
      </c>
      <c r="I188" s="78">
        <v>48759.024391601597</v>
      </c>
      <c r="J188" s="78">
        <v>115.98092269897499</v>
      </c>
      <c r="K188" s="78">
        <v>29358.682519531299</v>
      </c>
      <c r="L188" s="78">
        <v>14845.4504040833</v>
      </c>
      <c r="M188" s="78">
        <v>37735.493699999999</v>
      </c>
      <c r="N188" s="78">
        <v>19051.682490339401</v>
      </c>
      <c r="O188" s="78">
        <v>64122.169031078098</v>
      </c>
      <c r="P188" s="78">
        <v>2707.33761425782</v>
      </c>
      <c r="Q188" s="78">
        <v>43.335540771484403</v>
      </c>
      <c r="R188" s="78">
        <v>9438.1582519531203</v>
      </c>
      <c r="S188" s="78">
        <v>66313.814833984405</v>
      </c>
      <c r="T188" s="78">
        <v>25279.981232421898</v>
      </c>
      <c r="U188" s="78">
        <v>12336.2222910156</v>
      </c>
      <c r="V188" s="78">
        <v>98774.0056718751</v>
      </c>
      <c r="W188" s="78">
        <v>6148.16877441406</v>
      </c>
      <c r="X188" s="78">
        <v>23520.557633133601</v>
      </c>
      <c r="Y188" s="78">
        <v>16315.926925781299</v>
      </c>
      <c r="Z188" s="78">
        <v>480.46440435790998</v>
      </c>
      <c r="AA188" s="78">
        <v>41685.908283203098</v>
      </c>
      <c r="AB188" s="78">
        <v>40913.271656249999</v>
      </c>
      <c r="AC188" s="78">
        <v>43366.881125567001</v>
      </c>
      <c r="AD188" s="78">
        <v>56147.162734375001</v>
      </c>
      <c r="AE188" s="78">
        <v>14671.270156250001</v>
      </c>
      <c r="AF188" s="78">
        <v>12.7036087802419</v>
      </c>
      <c r="AG188" s="78">
        <v>33922.022109375001</v>
      </c>
      <c r="AH188" s="78">
        <v>65915.530976562499</v>
      </c>
      <c r="AI188" s="78">
        <v>14425.9286621094</v>
      </c>
      <c r="AJ188" s="78">
        <v>148.91266967773399</v>
      </c>
      <c r="AK188" s="78">
        <v>3284.7789453125001</v>
      </c>
      <c r="AL188" s="78">
        <v>29864.801236328101</v>
      </c>
      <c r="AM188" s="78">
        <v>33148.0416203559</v>
      </c>
      <c r="AN188" s="78">
        <v>7382.1774414062502</v>
      </c>
      <c r="AO188" s="78">
        <v>60580.407875976503</v>
      </c>
      <c r="AP188" s="78">
        <v>827.51270336914001</v>
      </c>
      <c r="AQ188" s="78">
        <v>83453.364181640602</v>
      </c>
      <c r="AR188" s="78">
        <v>69811.499941069604</v>
      </c>
      <c r="AS188" s="78">
        <v>71591.358550781195</v>
      </c>
      <c r="AT188" s="78">
        <v>20768.6712278226</v>
      </c>
      <c r="AU188" s="78">
        <v>84048.885953125005</v>
      </c>
      <c r="AV188" s="78">
        <v>39299.151593750001</v>
      </c>
      <c r="AW188" s="78">
        <v>4867.2473327790603</v>
      </c>
      <c r="AX188" s="78">
        <v>63151.577683105497</v>
      </c>
      <c r="AY188" s="78">
        <v>85238.895786472203</v>
      </c>
    </row>
    <row r="189" spans="1:51" x14ac:dyDescent="0.25">
      <c r="A189" s="90">
        <v>43654</v>
      </c>
      <c r="B189" s="91">
        <v>20</v>
      </c>
      <c r="C189" s="78">
        <v>56865.893128906297</v>
      </c>
      <c r="D189" s="78">
        <v>54668.136036024298</v>
      </c>
      <c r="E189" s="78">
        <v>31437.077480468699</v>
      </c>
      <c r="F189" s="78">
        <v>100272.656985635</v>
      </c>
      <c r="G189" s="78">
        <v>48906.723552244301</v>
      </c>
      <c r="H189" s="78">
        <v>6898.7635880277703</v>
      </c>
      <c r="I189" s="78">
        <v>47440.026577148397</v>
      </c>
      <c r="J189" s="78">
        <v>129.18409919738801</v>
      </c>
      <c r="K189" s="78">
        <v>30295.6015136719</v>
      </c>
      <c r="L189" s="78">
        <v>14681.7254363099</v>
      </c>
      <c r="M189" s="78">
        <v>37497.565310156198</v>
      </c>
      <c r="N189" s="78">
        <v>19902.679818464399</v>
      </c>
      <c r="O189" s="78">
        <v>65069.8087247031</v>
      </c>
      <c r="P189" s="78">
        <v>3066.2807656250002</v>
      </c>
      <c r="Q189" s="78">
        <v>35.188485145568798</v>
      </c>
      <c r="R189" s="78">
        <v>10524.214123535199</v>
      </c>
      <c r="S189" s="78">
        <v>70820.135046875002</v>
      </c>
      <c r="T189" s="78">
        <v>25497.097263671902</v>
      </c>
      <c r="U189" s="78">
        <v>12851.187375</v>
      </c>
      <c r="V189" s="78">
        <v>107410.643890625</v>
      </c>
      <c r="W189" s="78">
        <v>6119.4234619140698</v>
      </c>
      <c r="X189" s="78">
        <v>22610.678677539901</v>
      </c>
      <c r="Y189" s="78">
        <v>16918.3920703125</v>
      </c>
      <c r="Z189" s="78">
        <v>472.958878918457</v>
      </c>
      <c r="AA189" s="78">
        <v>44623.2789804688</v>
      </c>
      <c r="AB189" s="78">
        <v>38365.965300781303</v>
      </c>
      <c r="AC189" s="78">
        <v>44347.945735810499</v>
      </c>
      <c r="AD189" s="78">
        <v>61195.594695312502</v>
      </c>
      <c r="AE189" s="78">
        <v>15108.625375</v>
      </c>
      <c r="AF189" s="78">
        <v>12.7036087802419</v>
      </c>
      <c r="AG189" s="78">
        <v>36630.850523437497</v>
      </c>
      <c r="AH189" s="78">
        <v>76229.1242890625</v>
      </c>
      <c r="AI189" s="78">
        <v>9092.0046875000007</v>
      </c>
      <c r="AJ189" s="78">
        <v>129.38235205078001</v>
      </c>
      <c r="AK189" s="78">
        <v>3512.6978564453102</v>
      </c>
      <c r="AL189" s="78">
        <v>32860.835507812502</v>
      </c>
      <c r="AM189" s="78">
        <v>34866.254854730898</v>
      </c>
      <c r="AN189" s="78">
        <v>8478.9419433593794</v>
      </c>
      <c r="AO189" s="78">
        <v>62233.401799804698</v>
      </c>
      <c r="AP189" s="78">
        <v>870.496179931641</v>
      </c>
      <c r="AQ189" s="78">
        <v>79469.487601562403</v>
      </c>
      <c r="AR189" s="78">
        <v>70782.265765288306</v>
      </c>
      <c r="AS189" s="78">
        <v>78193.327363281205</v>
      </c>
      <c r="AT189" s="78">
        <v>20583.258325478801</v>
      </c>
      <c r="AU189" s="78">
        <v>88971.550019531205</v>
      </c>
      <c r="AV189" s="78">
        <v>43735.615234375</v>
      </c>
      <c r="AW189" s="78">
        <v>5463.1875352555899</v>
      </c>
      <c r="AX189" s="78">
        <v>69214.493286132798</v>
      </c>
      <c r="AY189" s="78">
        <v>79159.868825534795</v>
      </c>
    </row>
    <row r="190" spans="1:51" x14ac:dyDescent="0.25">
      <c r="A190" s="90">
        <v>43654</v>
      </c>
      <c r="B190" s="91">
        <v>21</v>
      </c>
      <c r="C190" s="78">
        <v>54556.573847656196</v>
      </c>
      <c r="D190" s="78">
        <v>55993.953895399303</v>
      </c>
      <c r="E190" s="78">
        <v>32422.205976562502</v>
      </c>
      <c r="F190" s="78">
        <v>100392.720548135</v>
      </c>
      <c r="G190" s="78">
        <v>49327.716737791197</v>
      </c>
      <c r="H190" s="78">
        <v>6974.4014015121502</v>
      </c>
      <c r="I190" s="78">
        <v>46186.786261718698</v>
      </c>
      <c r="J190" s="78">
        <v>129.80960273742701</v>
      </c>
      <c r="K190" s="78">
        <v>30294.759912109399</v>
      </c>
      <c r="L190" s="78">
        <v>14266.8833962709</v>
      </c>
      <c r="M190" s="78">
        <v>37627.4900652344</v>
      </c>
      <c r="N190" s="78">
        <v>19486.329310651901</v>
      </c>
      <c r="O190" s="78">
        <v>67052.1871196094</v>
      </c>
      <c r="P190" s="78">
        <v>3142.1390234374999</v>
      </c>
      <c r="Q190" s="78">
        <v>34.677790641784703</v>
      </c>
      <c r="R190" s="78">
        <v>10977.4327758789</v>
      </c>
      <c r="S190" s="78">
        <v>73056.315429687602</v>
      </c>
      <c r="T190" s="78">
        <v>24876.964833984399</v>
      </c>
      <c r="U190" s="78">
        <v>12460.009275390599</v>
      </c>
      <c r="V190" s="78">
        <v>111349.613304688</v>
      </c>
      <c r="W190" s="78">
        <v>6151.1808105468799</v>
      </c>
      <c r="X190" s="78">
        <v>21946.8592730399</v>
      </c>
      <c r="Y190" s="78">
        <v>17188.846800781201</v>
      </c>
      <c r="Z190" s="78">
        <v>451.95098846435599</v>
      </c>
      <c r="AA190" s="78">
        <v>45617.6491015625</v>
      </c>
      <c r="AB190" s="78">
        <v>35994.646058593702</v>
      </c>
      <c r="AC190" s="78">
        <v>43769.403644543301</v>
      </c>
      <c r="AD190" s="78">
        <v>64264.519742187498</v>
      </c>
      <c r="AE190" s="78">
        <v>15056.843999999999</v>
      </c>
      <c r="AF190" s="78">
        <v>12.7036087802419</v>
      </c>
      <c r="AG190" s="78">
        <v>36404.062875000003</v>
      </c>
      <c r="AH190" s="78">
        <v>78821.700382812502</v>
      </c>
      <c r="AI190" s="78">
        <v>9754.5962890625106</v>
      </c>
      <c r="AJ190" s="78">
        <v>81.111795654297097</v>
      </c>
      <c r="AK190" s="78">
        <v>3650.69063476562</v>
      </c>
      <c r="AL190" s="78">
        <v>34204.261878906203</v>
      </c>
      <c r="AM190" s="78">
        <v>35618.631212152803</v>
      </c>
      <c r="AN190" s="78">
        <v>8869.4349121093801</v>
      </c>
      <c r="AO190" s="78">
        <v>62748.113897460898</v>
      </c>
      <c r="AP190" s="78">
        <v>893.47708093261701</v>
      </c>
      <c r="AQ190" s="78">
        <v>73578.5010585938</v>
      </c>
      <c r="AR190" s="78">
        <v>71931.587237944594</v>
      </c>
      <c r="AS190" s="78">
        <v>80979.810113281303</v>
      </c>
      <c r="AT190" s="78">
        <v>20071.334860635099</v>
      </c>
      <c r="AU190" s="78">
        <v>92627.111476562495</v>
      </c>
      <c r="AV190" s="78">
        <v>45723.766320312498</v>
      </c>
      <c r="AW190" s="78">
        <v>5862.6137452850398</v>
      </c>
      <c r="AX190" s="78">
        <v>71961.149169921904</v>
      </c>
      <c r="AY190" s="78">
        <v>72790.427911472405</v>
      </c>
    </row>
    <row r="191" spans="1:51" x14ac:dyDescent="0.25">
      <c r="A191" s="90">
        <v>43654</v>
      </c>
      <c r="B191" s="91">
        <v>22</v>
      </c>
      <c r="C191" s="78">
        <v>51564.173371093697</v>
      </c>
      <c r="D191" s="78">
        <v>55662.522442274298</v>
      </c>
      <c r="E191" s="78">
        <v>32166.6260351563</v>
      </c>
      <c r="F191" s="78">
        <v>95708.745079385102</v>
      </c>
      <c r="G191" s="78">
        <v>48713.214315916302</v>
      </c>
      <c r="H191" s="78">
        <v>6589.6393850902696</v>
      </c>
      <c r="I191" s="78">
        <v>43425.278741210903</v>
      </c>
      <c r="J191" s="78">
        <v>129.99605941772501</v>
      </c>
      <c r="K191" s="78">
        <v>30264.115673828099</v>
      </c>
      <c r="L191" s="78">
        <v>14440.513721466201</v>
      </c>
      <c r="M191" s="78">
        <v>38184.131074609402</v>
      </c>
      <c r="N191" s="78">
        <v>18359.0841895581</v>
      </c>
      <c r="O191" s="78">
        <v>69835.089088687499</v>
      </c>
      <c r="P191" s="78">
        <v>3070.1132988281302</v>
      </c>
      <c r="Q191" s="78">
        <v>33.614037513732903</v>
      </c>
      <c r="R191" s="78">
        <v>11091.5774291992</v>
      </c>
      <c r="S191" s="78">
        <v>73794.469917968701</v>
      </c>
      <c r="T191" s="78">
        <v>22943.415355468798</v>
      </c>
      <c r="U191" s="78">
        <v>11833.3265429688</v>
      </c>
      <c r="V191" s="78">
        <v>110857.46185937501</v>
      </c>
      <c r="W191" s="78">
        <v>6084.9554687500204</v>
      </c>
      <c r="X191" s="78">
        <v>21596.810727102398</v>
      </c>
      <c r="Y191" s="78">
        <v>16979.787007812502</v>
      </c>
      <c r="Z191" s="78">
        <v>430.16806365966801</v>
      </c>
      <c r="AA191" s="78">
        <v>45284.813490234403</v>
      </c>
      <c r="AB191" s="78">
        <v>29798.639828125</v>
      </c>
      <c r="AC191" s="78">
        <v>41618.034018558697</v>
      </c>
      <c r="AD191" s="78">
        <v>64361.294617187501</v>
      </c>
      <c r="AE191" s="78">
        <v>14901.893813476599</v>
      </c>
      <c r="AF191" s="78">
        <v>12.7036087802419</v>
      </c>
      <c r="AG191" s="78">
        <v>36083.532289062503</v>
      </c>
      <c r="AH191" s="78">
        <v>79639.258757812495</v>
      </c>
      <c r="AI191" s="78">
        <v>9885.0069824218808</v>
      </c>
      <c r="AJ191" s="78">
        <v>75.430599365233903</v>
      </c>
      <c r="AK191" s="78">
        <v>3562.3544360351598</v>
      </c>
      <c r="AL191" s="78">
        <v>34487.897972656203</v>
      </c>
      <c r="AM191" s="78">
        <v>35268.6358488716</v>
      </c>
      <c r="AN191" s="78">
        <v>8873.5375000000004</v>
      </c>
      <c r="AO191" s="78">
        <v>62027.200382812502</v>
      </c>
      <c r="AP191" s="78">
        <v>901.08228662109298</v>
      </c>
      <c r="AQ191" s="78">
        <v>68718.082406249901</v>
      </c>
      <c r="AR191" s="78">
        <v>71544.665503569704</v>
      </c>
      <c r="AS191" s="78">
        <v>81202.724464843704</v>
      </c>
      <c r="AT191" s="78">
        <v>19966.460946572599</v>
      </c>
      <c r="AU191" s="78">
        <v>92034.910984375005</v>
      </c>
      <c r="AV191" s="78">
        <v>46145.019726562503</v>
      </c>
      <c r="AW191" s="78">
        <v>5956.2759580530501</v>
      </c>
      <c r="AX191" s="78">
        <v>72760.035083007795</v>
      </c>
      <c r="AY191" s="78">
        <v>67927.140630222304</v>
      </c>
    </row>
    <row r="192" spans="1:51" x14ac:dyDescent="0.25">
      <c r="A192" s="90">
        <v>43654</v>
      </c>
      <c r="B192" s="91">
        <v>23</v>
      </c>
      <c r="C192" s="78">
        <v>45867.6016992187</v>
      </c>
      <c r="D192" s="78">
        <v>51095.565000868097</v>
      </c>
      <c r="E192" s="78">
        <v>29042.010400390602</v>
      </c>
      <c r="F192" s="78">
        <v>85265.875829385099</v>
      </c>
      <c r="G192" s="78">
        <v>43892.759374510002</v>
      </c>
      <c r="H192" s="78">
        <v>5732.0815319808999</v>
      </c>
      <c r="I192" s="78">
        <v>39064.858638183599</v>
      </c>
      <c r="J192" s="78">
        <v>109.57077789306599</v>
      </c>
      <c r="K192" s="78">
        <v>27826.055566406201</v>
      </c>
      <c r="L192" s="78">
        <v>13241.3220886537</v>
      </c>
      <c r="M192" s="78">
        <v>36041.976882421899</v>
      </c>
      <c r="N192" s="78">
        <v>16440.038298933101</v>
      </c>
      <c r="O192" s="78">
        <v>64423.695010906202</v>
      </c>
      <c r="P192" s="78">
        <v>2728.9233574218702</v>
      </c>
      <c r="Q192" s="78">
        <v>33.302493095397899</v>
      </c>
      <c r="R192" s="78">
        <v>10129.001586914101</v>
      </c>
      <c r="S192" s="78">
        <v>67687.766121093795</v>
      </c>
      <c r="T192" s="78">
        <v>20608.785039062499</v>
      </c>
      <c r="U192" s="78">
        <v>10386.1764199219</v>
      </c>
      <c r="V192" s="78">
        <v>100779.265308594</v>
      </c>
      <c r="W192" s="78">
        <v>5580.7567382812504</v>
      </c>
      <c r="X192" s="78">
        <v>19979.549113758701</v>
      </c>
      <c r="Y192" s="78">
        <v>15605.8246210938</v>
      </c>
      <c r="Z192" s="78">
        <v>455.71361877441399</v>
      </c>
      <c r="AA192" s="78">
        <v>41276.492722656199</v>
      </c>
      <c r="AB192" s="78">
        <v>25779.595273437499</v>
      </c>
      <c r="AC192" s="78">
        <v>37315.1471835966</v>
      </c>
      <c r="AD192" s="78">
        <v>58424.607074218802</v>
      </c>
      <c r="AE192" s="78">
        <v>14131.776984374999</v>
      </c>
      <c r="AF192" s="78">
        <v>12.7036087802419</v>
      </c>
      <c r="AG192" s="78">
        <v>32963.507640625001</v>
      </c>
      <c r="AH192" s="78">
        <v>72817.410570312495</v>
      </c>
      <c r="AI192" s="78">
        <v>8870.4831054687493</v>
      </c>
      <c r="AJ192" s="78">
        <v>73.673694824218998</v>
      </c>
      <c r="AK192" s="78">
        <v>3236.4041796874999</v>
      </c>
      <c r="AL192" s="78">
        <v>31469.645589843702</v>
      </c>
      <c r="AM192" s="78">
        <v>32275.274844965301</v>
      </c>
      <c r="AN192" s="78">
        <v>7947.1629394531301</v>
      </c>
      <c r="AO192" s="78">
        <v>57167.639437011698</v>
      </c>
      <c r="AP192" s="78">
        <v>844.27468908691299</v>
      </c>
      <c r="AQ192" s="78">
        <v>62313.121149414103</v>
      </c>
      <c r="AR192" s="78">
        <v>66196.517972319605</v>
      </c>
      <c r="AS192" s="78">
        <v>74574.308453125006</v>
      </c>
      <c r="AT192" s="78">
        <v>18395.668923135101</v>
      </c>
      <c r="AU192" s="78">
        <v>85035.210972656205</v>
      </c>
      <c r="AV192" s="78">
        <v>43158.237074218698</v>
      </c>
      <c r="AW192" s="78">
        <v>5391.7240969055501</v>
      </c>
      <c r="AX192" s="78">
        <v>66537.157546386705</v>
      </c>
      <c r="AY192" s="78">
        <v>61922.780764987998</v>
      </c>
    </row>
    <row r="193" spans="1:51" x14ac:dyDescent="0.25">
      <c r="A193" s="90">
        <v>43654</v>
      </c>
      <c r="B193" s="91">
        <v>24</v>
      </c>
      <c r="C193" s="78">
        <v>39912.032746093799</v>
      </c>
      <c r="D193" s="78">
        <v>44543.428602430497</v>
      </c>
      <c r="E193" s="78">
        <v>24605.009892578099</v>
      </c>
      <c r="F193" s="78">
        <v>71923.091380166399</v>
      </c>
      <c r="G193" s="78">
        <v>37528.328946775597</v>
      </c>
      <c r="H193" s="78">
        <v>6125.7412166059203</v>
      </c>
      <c r="I193" s="78">
        <v>34085.505777343802</v>
      </c>
      <c r="J193" s="78">
        <v>96.5642604827881</v>
      </c>
      <c r="K193" s="78">
        <v>24288.083642578102</v>
      </c>
      <c r="L193" s="78">
        <v>11474.427325958401</v>
      </c>
      <c r="M193" s="78">
        <v>33924.860220312599</v>
      </c>
      <c r="N193" s="78">
        <v>14294.389759870601</v>
      </c>
      <c r="O193" s="78">
        <v>55621.704093624998</v>
      </c>
      <c r="P193" s="78">
        <v>2671.7031591796899</v>
      </c>
      <c r="Q193" s="78">
        <v>32.375670909881599</v>
      </c>
      <c r="R193" s="78">
        <v>8468.7587646484408</v>
      </c>
      <c r="S193" s="78">
        <v>58430.547412109401</v>
      </c>
      <c r="T193" s="78">
        <v>17778.530354492199</v>
      </c>
      <c r="U193" s="78">
        <v>8907.3057187499999</v>
      </c>
      <c r="V193" s="78">
        <v>85966.375652343893</v>
      </c>
      <c r="W193" s="78">
        <v>5132.6354003906299</v>
      </c>
      <c r="X193" s="78">
        <v>17347.898075336801</v>
      </c>
      <c r="Y193" s="78">
        <v>14667.271757812499</v>
      </c>
      <c r="Z193" s="78">
        <v>431.25531047363302</v>
      </c>
      <c r="AA193" s="78">
        <v>35346.394207031197</v>
      </c>
      <c r="AB193" s="78">
        <v>22446.405722656302</v>
      </c>
      <c r="AC193" s="78">
        <v>33070.723249273397</v>
      </c>
      <c r="AD193" s="78">
        <v>49537.485117187498</v>
      </c>
      <c r="AE193" s="78">
        <v>12679.7388447266</v>
      </c>
      <c r="AF193" s="78">
        <v>12.7036087802419</v>
      </c>
      <c r="AG193" s="78">
        <v>28169.0930859375</v>
      </c>
      <c r="AH193" s="78">
        <v>59052.607632812498</v>
      </c>
      <c r="AI193" s="78">
        <v>7256.4111572265601</v>
      </c>
      <c r="AJ193" s="78">
        <v>73.415626220702904</v>
      </c>
      <c r="AK193" s="78">
        <v>3005.7166748046898</v>
      </c>
      <c r="AL193" s="78">
        <v>26434.147466796901</v>
      </c>
      <c r="AM193" s="78">
        <v>27634.570050043501</v>
      </c>
      <c r="AN193" s="78">
        <v>6416.97119140625</v>
      </c>
      <c r="AO193" s="78">
        <v>49530.933990722697</v>
      </c>
      <c r="AP193" s="78">
        <v>733.00281616210896</v>
      </c>
      <c r="AQ193" s="78">
        <v>55553.118317382803</v>
      </c>
      <c r="AR193" s="78">
        <v>57899.940343413298</v>
      </c>
      <c r="AS193" s="78">
        <v>63740.986806640598</v>
      </c>
      <c r="AT193" s="78">
        <v>17639.973634072601</v>
      </c>
      <c r="AU193" s="78">
        <v>72597.317874999993</v>
      </c>
      <c r="AV193" s="78">
        <v>36557.859660156297</v>
      </c>
      <c r="AW193" s="78">
        <v>6546.0638537517498</v>
      </c>
      <c r="AX193" s="78">
        <v>56763.247109374999</v>
      </c>
      <c r="AY193" s="78">
        <v>54721.516540378601</v>
      </c>
    </row>
    <row r="194" spans="1:51" x14ac:dyDescent="0.25">
      <c r="A194" s="90">
        <v>43655</v>
      </c>
      <c r="B194" s="91">
        <v>1</v>
      </c>
      <c r="C194" s="78">
        <v>34262.382755859398</v>
      </c>
      <c r="D194" s="78">
        <v>37279.657633680501</v>
      </c>
      <c r="E194" s="78">
        <v>20370.782978515599</v>
      </c>
      <c r="F194" s="78">
        <v>58832.0570364163</v>
      </c>
      <c r="G194" s="78">
        <v>30594.664649900598</v>
      </c>
      <c r="H194" s="78">
        <v>6291.6960641371597</v>
      </c>
      <c r="I194" s="78">
        <v>28870.661243164101</v>
      </c>
      <c r="J194" s="78">
        <v>78.3091716766357</v>
      </c>
      <c r="K194" s="78">
        <v>19898.575048828101</v>
      </c>
      <c r="L194" s="78">
        <v>10372.143522247399</v>
      </c>
      <c r="M194" s="78">
        <v>31060.4001177344</v>
      </c>
      <c r="N194" s="78">
        <v>12238.102431745599</v>
      </c>
      <c r="O194" s="78">
        <v>45992.604571882803</v>
      </c>
      <c r="P194" s="78">
        <v>2356.2238603515698</v>
      </c>
      <c r="Q194" s="78">
        <v>32.779102325439503</v>
      </c>
      <c r="R194" s="78">
        <v>6718.8788085937604</v>
      </c>
      <c r="S194" s="78">
        <v>47543.157845703099</v>
      </c>
      <c r="T194" s="78">
        <v>15600.4577041016</v>
      </c>
      <c r="U194" s="78">
        <v>7739.85934863281</v>
      </c>
      <c r="V194" s="78">
        <v>68888.184378906299</v>
      </c>
      <c r="W194" s="78">
        <v>4589.4931640625</v>
      </c>
      <c r="X194" s="78">
        <v>14786.7995910555</v>
      </c>
      <c r="Y194" s="78">
        <v>13449.902089843799</v>
      </c>
      <c r="Z194" s="78">
        <v>401.07789359130902</v>
      </c>
      <c r="AA194" s="78">
        <v>28374.251137695301</v>
      </c>
      <c r="AB194" s="78">
        <v>19597.938640625001</v>
      </c>
      <c r="AC194" s="78">
        <v>29225.219039855401</v>
      </c>
      <c r="AD194" s="78">
        <v>40001.354695312497</v>
      </c>
      <c r="AE194" s="78">
        <v>11105.9651982422</v>
      </c>
      <c r="AF194" s="78">
        <v>12.7036087802419</v>
      </c>
      <c r="AG194" s="78">
        <v>22895.025687500001</v>
      </c>
      <c r="AH194" s="78">
        <v>44593.219250000002</v>
      </c>
      <c r="AI194" s="78">
        <v>5597.9901367187504</v>
      </c>
      <c r="AJ194" s="78">
        <v>74.944627441407107</v>
      </c>
      <c r="AK194" s="78">
        <v>3006.6961352539101</v>
      </c>
      <c r="AL194" s="78">
        <v>20743.912972656301</v>
      </c>
      <c r="AM194" s="78">
        <v>22647.544583246501</v>
      </c>
      <c r="AN194" s="78">
        <v>4800.18017578126</v>
      </c>
      <c r="AO194" s="78">
        <v>41066.092792968702</v>
      </c>
      <c r="AP194" s="78">
        <v>651.38412475585903</v>
      </c>
      <c r="AQ194" s="78">
        <v>47945.084317382803</v>
      </c>
      <c r="AR194" s="78">
        <v>48148.5479420462</v>
      </c>
      <c r="AS194" s="78">
        <v>51131.551767578101</v>
      </c>
      <c r="AT194" s="78">
        <v>18631.194419228799</v>
      </c>
      <c r="AU194" s="78">
        <v>58942.363740234403</v>
      </c>
      <c r="AV194" s="78">
        <v>29151.018613281201</v>
      </c>
      <c r="AW194" s="78">
        <v>6887.5286782226603</v>
      </c>
      <c r="AX194" s="78">
        <v>44846.272805175802</v>
      </c>
      <c r="AY194" s="78">
        <v>47673.881929050498</v>
      </c>
    </row>
    <row r="195" spans="1:51" x14ac:dyDescent="0.25">
      <c r="A195" s="90">
        <v>43655</v>
      </c>
      <c r="B195" s="91">
        <v>2</v>
      </c>
      <c r="C195" s="78">
        <v>30955.946785156299</v>
      </c>
      <c r="D195" s="78">
        <v>31093.3411961805</v>
      </c>
      <c r="E195" s="78">
        <v>17330.227265624999</v>
      </c>
      <c r="F195" s="78">
        <v>51402.284700478798</v>
      </c>
      <c r="G195" s="78">
        <v>23839.236997556902</v>
      </c>
      <c r="H195" s="78">
        <v>6282.55968709029</v>
      </c>
      <c r="I195" s="78">
        <v>24970.072300292999</v>
      </c>
      <c r="J195" s="78">
        <v>72.1188068389893</v>
      </c>
      <c r="K195" s="78">
        <v>16618.752099609399</v>
      </c>
      <c r="L195" s="78">
        <v>9705.5312370911597</v>
      </c>
      <c r="M195" s="78">
        <v>30150.4190982031</v>
      </c>
      <c r="N195" s="78">
        <v>11089.938689558099</v>
      </c>
      <c r="O195" s="78">
        <v>39190.522386726603</v>
      </c>
      <c r="P195" s="78">
        <v>2175.7780976562499</v>
      </c>
      <c r="Q195" s="78">
        <v>31.6946492195129</v>
      </c>
      <c r="R195" s="78">
        <v>5404.3639648437502</v>
      </c>
      <c r="S195" s="78">
        <v>38911.460730468803</v>
      </c>
      <c r="T195" s="78">
        <v>14308.239600585999</v>
      </c>
      <c r="U195" s="78">
        <v>7026.1461347656304</v>
      </c>
      <c r="V195" s="78">
        <v>57237.662464843699</v>
      </c>
      <c r="W195" s="78">
        <v>4229.6362792968703</v>
      </c>
      <c r="X195" s="78">
        <v>13073.4007402431</v>
      </c>
      <c r="Y195" s="78">
        <v>12072.800058593701</v>
      </c>
      <c r="Z195" s="78">
        <v>399.12554003295901</v>
      </c>
      <c r="AA195" s="78">
        <v>23381.412566406201</v>
      </c>
      <c r="AB195" s="78">
        <v>17329.6894550781</v>
      </c>
      <c r="AC195" s="78">
        <v>26247.330009505</v>
      </c>
      <c r="AD195" s="78">
        <v>32980.529328124998</v>
      </c>
      <c r="AE195" s="78">
        <v>9695.0816005859306</v>
      </c>
      <c r="AF195" s="78">
        <v>12.7036087802419</v>
      </c>
      <c r="AG195" s="78">
        <v>18464.4761445312</v>
      </c>
      <c r="AH195" s="78">
        <v>34362.155144531302</v>
      </c>
      <c r="AI195" s="78">
        <v>4368.3584228515501</v>
      </c>
      <c r="AJ195" s="78">
        <v>72.196427490233901</v>
      </c>
      <c r="AK195" s="78">
        <v>2832.8412768554699</v>
      </c>
      <c r="AL195" s="78">
        <v>16590.616092773402</v>
      </c>
      <c r="AM195" s="78">
        <v>18908.463458246501</v>
      </c>
      <c r="AN195" s="78">
        <v>3679.80354003906</v>
      </c>
      <c r="AO195" s="78">
        <v>34542.119819335901</v>
      </c>
      <c r="AP195" s="78">
        <v>600.13652832031198</v>
      </c>
      <c r="AQ195" s="78">
        <v>42714.145161132801</v>
      </c>
      <c r="AR195" s="78">
        <v>40552.458121733704</v>
      </c>
      <c r="AS195" s="78">
        <v>41029.342287109401</v>
      </c>
      <c r="AT195" s="78">
        <v>18604.491802041299</v>
      </c>
      <c r="AU195" s="78">
        <v>49735.3090410156</v>
      </c>
      <c r="AV195" s="78">
        <v>23720.905656250001</v>
      </c>
      <c r="AW195" s="78">
        <v>6330.00641308594</v>
      </c>
      <c r="AX195" s="78">
        <v>35817.882247314403</v>
      </c>
      <c r="AY195" s="78">
        <v>43157.3509622536</v>
      </c>
    </row>
    <row r="196" spans="1:51" x14ac:dyDescent="0.25">
      <c r="A196" s="90">
        <v>43655</v>
      </c>
      <c r="B196" s="91">
        <v>3</v>
      </c>
      <c r="C196" s="78">
        <v>29168.469851562499</v>
      </c>
      <c r="D196" s="78">
        <v>27752.457657118</v>
      </c>
      <c r="E196" s="78">
        <v>15783.674345703101</v>
      </c>
      <c r="F196" s="78">
        <v>47796.9821496976</v>
      </c>
      <c r="G196" s="78">
        <v>20740.984612791199</v>
      </c>
      <c r="H196" s="78">
        <v>5949.1799564340199</v>
      </c>
      <c r="I196" s="78">
        <v>22798.727615722699</v>
      </c>
      <c r="J196" s="78">
        <v>69.107233047485295</v>
      </c>
      <c r="K196" s="78">
        <v>15004.8417480469</v>
      </c>
      <c r="L196" s="78">
        <v>9348.5073728333391</v>
      </c>
      <c r="M196" s="78">
        <v>30021.348028875</v>
      </c>
      <c r="N196" s="78">
        <v>10700.132074323799</v>
      </c>
      <c r="O196" s="78">
        <v>35273.933479351603</v>
      </c>
      <c r="P196" s="78">
        <v>2070.8819189453102</v>
      </c>
      <c r="Q196" s="78">
        <v>31.6244554519653</v>
      </c>
      <c r="R196" s="78">
        <v>4751.0441345214804</v>
      </c>
      <c r="S196" s="78">
        <v>33983.810476562503</v>
      </c>
      <c r="T196" s="78">
        <v>13692.0032373047</v>
      </c>
      <c r="U196" s="78">
        <v>6855.9317685546903</v>
      </c>
      <c r="V196" s="78">
        <v>50931.218828124998</v>
      </c>
      <c r="W196" s="78">
        <v>4123.1029785156297</v>
      </c>
      <c r="X196" s="78">
        <v>12539.397588133699</v>
      </c>
      <c r="Y196" s="78">
        <v>11124.7479101563</v>
      </c>
      <c r="Z196" s="78">
        <v>405.04512592773398</v>
      </c>
      <c r="AA196" s="78">
        <v>20965.4968974609</v>
      </c>
      <c r="AB196" s="78">
        <v>16390.122861328098</v>
      </c>
      <c r="AC196" s="78">
        <v>24775.127148562198</v>
      </c>
      <c r="AD196" s="78">
        <v>29122.988539062499</v>
      </c>
      <c r="AE196" s="78">
        <v>9223.5660439453095</v>
      </c>
      <c r="AF196" s="78">
        <v>12.7036087802419</v>
      </c>
      <c r="AG196" s="78">
        <v>16246.991964843801</v>
      </c>
      <c r="AH196" s="78">
        <v>30634.189171875001</v>
      </c>
      <c r="AI196" s="78">
        <v>3644.6973876953198</v>
      </c>
      <c r="AJ196" s="78">
        <v>77.227839843751397</v>
      </c>
      <c r="AK196" s="78">
        <v>2711.3538403320299</v>
      </c>
      <c r="AL196" s="78">
        <v>14039.785020507799</v>
      </c>
      <c r="AM196" s="78">
        <v>16357.818377191899</v>
      </c>
      <c r="AN196" s="78">
        <v>3057.5080078125002</v>
      </c>
      <c r="AO196" s="78">
        <v>30733.442064453098</v>
      </c>
      <c r="AP196" s="78">
        <v>577.10322033691398</v>
      </c>
      <c r="AQ196" s="78">
        <v>39659.265203125004</v>
      </c>
      <c r="AR196" s="78">
        <v>36262.367181303904</v>
      </c>
      <c r="AS196" s="78">
        <v>35743.170794921898</v>
      </c>
      <c r="AT196" s="78">
        <v>17639.329845010099</v>
      </c>
      <c r="AU196" s="78">
        <v>44910.025277343702</v>
      </c>
      <c r="AV196" s="78">
        <v>21123.9138320313</v>
      </c>
      <c r="AW196" s="78">
        <v>4253.9074414062497</v>
      </c>
      <c r="AX196" s="78">
        <v>30643.221735839801</v>
      </c>
      <c r="AY196" s="78">
        <v>40874.1976731912</v>
      </c>
    </row>
    <row r="197" spans="1:51" x14ac:dyDescent="0.25">
      <c r="A197" s="90">
        <v>43655</v>
      </c>
      <c r="B197" s="91">
        <v>4</v>
      </c>
      <c r="C197" s="78">
        <v>28384.552849609401</v>
      </c>
      <c r="D197" s="78">
        <v>26527.378344617999</v>
      </c>
      <c r="E197" s="78">
        <v>15117.073515624999</v>
      </c>
      <c r="F197" s="78">
        <v>46238.168833291304</v>
      </c>
      <c r="G197" s="78">
        <v>19802.7412241194</v>
      </c>
      <c r="H197" s="78">
        <v>6109.87783248089</v>
      </c>
      <c r="I197" s="78">
        <v>21759.4789589844</v>
      </c>
      <c r="J197" s="78">
        <v>63.608450889587502</v>
      </c>
      <c r="K197" s="78">
        <v>14162.929199218799</v>
      </c>
      <c r="L197" s="78">
        <v>8902.5150759583594</v>
      </c>
      <c r="M197" s="78">
        <v>29817.500447484399</v>
      </c>
      <c r="N197" s="78">
        <v>10397.291703229999</v>
      </c>
      <c r="O197" s="78">
        <v>33500.914541796898</v>
      </c>
      <c r="P197" s="78">
        <v>2022.1129697265601</v>
      </c>
      <c r="Q197" s="78">
        <v>31.900972366333001</v>
      </c>
      <c r="R197" s="78">
        <v>4442.7761291503903</v>
      </c>
      <c r="S197" s="78">
        <v>31527.854879882801</v>
      </c>
      <c r="T197" s="78">
        <v>13624.4176542969</v>
      </c>
      <c r="U197" s="78">
        <v>6751.7785009765603</v>
      </c>
      <c r="V197" s="78">
        <v>47350.319210937501</v>
      </c>
      <c r="W197" s="78">
        <v>3934.10822753907</v>
      </c>
      <c r="X197" s="78">
        <v>12362.721000555601</v>
      </c>
      <c r="Y197" s="78">
        <v>10948.661460937499</v>
      </c>
      <c r="Z197" s="78">
        <v>424.99623442382801</v>
      </c>
      <c r="AA197" s="78">
        <v>19020.988916015602</v>
      </c>
      <c r="AB197" s="78">
        <v>15940.108916015601</v>
      </c>
      <c r="AC197" s="78">
        <v>24111.143629615501</v>
      </c>
      <c r="AD197" s="78">
        <v>27187.140152343702</v>
      </c>
      <c r="AE197" s="78">
        <v>9340.0478212890594</v>
      </c>
      <c r="AF197" s="78">
        <v>12.7036087802419</v>
      </c>
      <c r="AG197" s="78">
        <v>15069.864039062501</v>
      </c>
      <c r="AH197" s="78">
        <v>29377.6085039063</v>
      </c>
      <c r="AI197" s="78">
        <v>3333.56143798828</v>
      </c>
      <c r="AJ197" s="78">
        <v>75.380427734373697</v>
      </c>
      <c r="AK197" s="78">
        <v>2712.2896411132801</v>
      </c>
      <c r="AL197" s="78">
        <v>12531.9225039062</v>
      </c>
      <c r="AM197" s="78">
        <v>15835.642132074599</v>
      </c>
      <c r="AN197" s="78">
        <v>2740.0890869140599</v>
      </c>
      <c r="AO197" s="78">
        <v>28653.735584960901</v>
      </c>
      <c r="AP197" s="78">
        <v>565.39173181152398</v>
      </c>
      <c r="AQ197" s="78">
        <v>38165.225829101502</v>
      </c>
      <c r="AR197" s="78">
        <v>33900.568094389899</v>
      </c>
      <c r="AS197" s="78">
        <v>33090.883113281197</v>
      </c>
      <c r="AT197" s="78">
        <v>16997.706809853898</v>
      </c>
      <c r="AU197" s="78">
        <v>42420.5154921875</v>
      </c>
      <c r="AV197" s="78">
        <v>19590.831410156199</v>
      </c>
      <c r="AW197" s="78">
        <v>3520.11275292968</v>
      </c>
      <c r="AX197" s="78">
        <v>28144.474931640601</v>
      </c>
      <c r="AY197" s="78">
        <v>39895.927806003601</v>
      </c>
    </row>
    <row r="198" spans="1:51" x14ac:dyDescent="0.25">
      <c r="A198" s="90">
        <v>43655</v>
      </c>
      <c r="B198" s="91">
        <v>5</v>
      </c>
      <c r="C198" s="78">
        <v>27987.1735625</v>
      </c>
      <c r="D198" s="78">
        <v>26114.435379774299</v>
      </c>
      <c r="E198" s="78">
        <v>14856.769785156201</v>
      </c>
      <c r="F198" s="78">
        <v>45808.073220010097</v>
      </c>
      <c r="G198" s="78">
        <v>19227.013247556901</v>
      </c>
      <c r="H198" s="78">
        <v>6415.7548536527902</v>
      </c>
      <c r="I198" s="78">
        <v>21224.518747070299</v>
      </c>
      <c r="J198" s="78">
        <v>64.383013725280804</v>
      </c>
      <c r="K198" s="78">
        <v>13810.436499023501</v>
      </c>
      <c r="L198" s="78">
        <v>8692.7219900208402</v>
      </c>
      <c r="M198" s="78">
        <v>28929.932003437501</v>
      </c>
      <c r="N198" s="78">
        <v>10398.6987383863</v>
      </c>
      <c r="O198" s="78">
        <v>32774.161934781201</v>
      </c>
      <c r="P198" s="78">
        <v>1960.97959765625</v>
      </c>
      <c r="Q198" s="78">
        <v>31.486938953399701</v>
      </c>
      <c r="R198" s="78">
        <v>4329.2483703613298</v>
      </c>
      <c r="S198" s="78">
        <v>30746.066777343702</v>
      </c>
      <c r="T198" s="78">
        <v>13493.056563476601</v>
      </c>
      <c r="U198" s="78">
        <v>6606.4820390625</v>
      </c>
      <c r="V198" s="78">
        <v>45755.766744140601</v>
      </c>
      <c r="W198" s="78">
        <v>3762.3667480468798</v>
      </c>
      <c r="X198" s="78">
        <v>12468.217772618</v>
      </c>
      <c r="Y198" s="78">
        <v>10343.1002148438</v>
      </c>
      <c r="Z198" s="78">
        <v>414.047600207519</v>
      </c>
      <c r="AA198" s="78">
        <v>18893.875404296901</v>
      </c>
      <c r="AB198" s="78">
        <v>15964.6590976562</v>
      </c>
      <c r="AC198" s="78">
        <v>23505.537244585401</v>
      </c>
      <c r="AD198" s="78">
        <v>26355.8817890625</v>
      </c>
      <c r="AE198" s="78">
        <v>8620.9343242187697</v>
      </c>
      <c r="AF198" s="78">
        <v>12.7036087802419</v>
      </c>
      <c r="AG198" s="78">
        <v>14760.1751796875</v>
      </c>
      <c r="AH198" s="78">
        <v>28061.426136718801</v>
      </c>
      <c r="AI198" s="78">
        <v>5488.4900146484397</v>
      </c>
      <c r="AJ198" s="78">
        <v>78.833686035156106</v>
      </c>
      <c r="AK198" s="78">
        <v>2660.22883300781</v>
      </c>
      <c r="AL198" s="78">
        <v>12043.296616210901</v>
      </c>
      <c r="AM198" s="78">
        <v>15343.643038324701</v>
      </c>
      <c r="AN198" s="78">
        <v>2635.2787841796899</v>
      </c>
      <c r="AO198" s="78">
        <v>28235.996649414101</v>
      </c>
      <c r="AP198" s="78">
        <v>577.55805432128898</v>
      </c>
      <c r="AQ198" s="78">
        <v>37492.177324218799</v>
      </c>
      <c r="AR198" s="78">
        <v>33008.594817046098</v>
      </c>
      <c r="AS198" s="78">
        <v>32087.1687539062</v>
      </c>
      <c r="AT198" s="78">
        <v>15101.211552041301</v>
      </c>
      <c r="AU198" s="78">
        <v>41417.788849609402</v>
      </c>
      <c r="AV198" s="78">
        <v>19184.243914062499</v>
      </c>
      <c r="AW198" s="78">
        <v>3335.08782421876</v>
      </c>
      <c r="AX198" s="78">
        <v>27437.948078613299</v>
      </c>
      <c r="AY198" s="78">
        <v>39668.384104831697</v>
      </c>
    </row>
    <row r="199" spans="1:51" x14ac:dyDescent="0.25">
      <c r="A199" s="90">
        <v>43655</v>
      </c>
      <c r="B199" s="91">
        <v>6</v>
      </c>
      <c r="C199" s="78">
        <v>28664.0352617188</v>
      </c>
      <c r="D199" s="78">
        <v>27320.366844618002</v>
      </c>
      <c r="E199" s="78">
        <v>15511.9283203125</v>
      </c>
      <c r="F199" s="78">
        <v>47986.694583291297</v>
      </c>
      <c r="G199" s="78">
        <v>20518.431446775601</v>
      </c>
      <c r="H199" s="78">
        <v>6219.8844214808996</v>
      </c>
      <c r="I199" s="78">
        <v>22178.5989404297</v>
      </c>
      <c r="J199" s="78">
        <v>65.230897903442397</v>
      </c>
      <c r="K199" s="78">
        <v>14429.1350097656</v>
      </c>
      <c r="L199" s="78">
        <v>8984.34160818491</v>
      </c>
      <c r="M199" s="78">
        <v>29292.537896703099</v>
      </c>
      <c r="N199" s="78">
        <v>10555.239316511301</v>
      </c>
      <c r="O199" s="78">
        <v>34051.152236554699</v>
      </c>
      <c r="P199" s="78">
        <v>2076.3098085937499</v>
      </c>
      <c r="Q199" s="78">
        <v>30.695291519165</v>
      </c>
      <c r="R199" s="78">
        <v>4628.7270629882796</v>
      </c>
      <c r="S199" s="78">
        <v>32026.401344726601</v>
      </c>
      <c r="T199" s="78">
        <v>13944.7502314453</v>
      </c>
      <c r="U199" s="78">
        <v>6865.9596650390604</v>
      </c>
      <c r="V199" s="78">
        <v>47717.450359374998</v>
      </c>
      <c r="W199" s="78">
        <v>3742.0817626953099</v>
      </c>
      <c r="X199" s="78">
        <v>12882.7311113993</v>
      </c>
      <c r="Y199" s="78">
        <v>10832.419457031299</v>
      </c>
      <c r="Z199" s="78">
        <v>396.48796827392601</v>
      </c>
      <c r="AA199" s="78">
        <v>19971.396303711001</v>
      </c>
      <c r="AB199" s="78">
        <v>16566.856679687498</v>
      </c>
      <c r="AC199" s="78">
        <v>23223.849846523699</v>
      </c>
      <c r="AD199" s="78">
        <v>27968.351703125001</v>
      </c>
      <c r="AE199" s="78">
        <v>8950.9589648437704</v>
      </c>
      <c r="AF199" s="78">
        <v>12.7036087802419</v>
      </c>
      <c r="AG199" s="78">
        <v>15576.40984375</v>
      </c>
      <c r="AH199" s="78">
        <v>29812.4819960938</v>
      </c>
      <c r="AI199" s="78">
        <v>7984.7341308593795</v>
      </c>
      <c r="AJ199" s="78">
        <v>72.964294677734102</v>
      </c>
      <c r="AK199" s="78">
        <v>2750.1131054687498</v>
      </c>
      <c r="AL199" s="78">
        <v>12996.728847656301</v>
      </c>
      <c r="AM199" s="78">
        <v>15816.316086176201</v>
      </c>
      <c r="AN199" s="78">
        <v>2794.95573730468</v>
      </c>
      <c r="AO199" s="78">
        <v>29441.758793945301</v>
      </c>
      <c r="AP199" s="78">
        <v>571.20767846679598</v>
      </c>
      <c r="AQ199" s="78">
        <v>38449.669696288998</v>
      </c>
      <c r="AR199" s="78">
        <v>34442.156244780497</v>
      </c>
      <c r="AS199" s="78">
        <v>34008.205551757797</v>
      </c>
      <c r="AT199" s="78">
        <v>13140.841137978899</v>
      </c>
      <c r="AU199" s="78">
        <v>42762.167312500002</v>
      </c>
      <c r="AV199" s="78">
        <v>20634.150214843699</v>
      </c>
      <c r="AW199" s="78">
        <v>2272.8681958007901</v>
      </c>
      <c r="AX199" s="78">
        <v>29046.504324951198</v>
      </c>
      <c r="AY199" s="78">
        <v>40984.3876224099</v>
      </c>
    </row>
    <row r="200" spans="1:51" x14ac:dyDescent="0.25">
      <c r="A200" s="90">
        <v>43655</v>
      </c>
      <c r="B200" s="91">
        <v>7</v>
      </c>
      <c r="C200" s="78">
        <v>34354.382398437498</v>
      </c>
      <c r="D200" s="78">
        <v>33553.6225125868</v>
      </c>
      <c r="E200" s="78">
        <v>20227.470361328102</v>
      </c>
      <c r="F200" s="78">
        <v>60388.3964739164</v>
      </c>
      <c r="G200" s="78">
        <v>26530.3203725569</v>
      </c>
      <c r="H200" s="78">
        <v>6539.7347260121496</v>
      </c>
      <c r="I200" s="78">
        <v>27299.063148925801</v>
      </c>
      <c r="J200" s="78">
        <v>72.1320476531982</v>
      </c>
      <c r="K200" s="78">
        <v>18032.848242187501</v>
      </c>
      <c r="L200" s="78">
        <v>10588.3062585755</v>
      </c>
      <c r="M200" s="78">
        <v>33158.181239921898</v>
      </c>
      <c r="N200" s="78">
        <v>13097.376586042499</v>
      </c>
      <c r="O200" s="78">
        <v>42812.358683609396</v>
      </c>
      <c r="P200" s="78">
        <v>2369.7389531250001</v>
      </c>
      <c r="Q200" s="78">
        <v>31.030339717865001</v>
      </c>
      <c r="R200" s="78">
        <v>6269.0449584960897</v>
      </c>
      <c r="S200" s="78">
        <v>40513.165339843799</v>
      </c>
      <c r="T200" s="78">
        <v>16328.661492187501</v>
      </c>
      <c r="U200" s="78">
        <v>8689.1650468750104</v>
      </c>
      <c r="V200" s="78">
        <v>63036.473488281197</v>
      </c>
      <c r="W200" s="78">
        <v>4216.03352050781</v>
      </c>
      <c r="X200" s="78">
        <v>14157.3805110868</v>
      </c>
      <c r="Y200" s="78">
        <v>13021.6149414063</v>
      </c>
      <c r="Z200" s="78">
        <v>402.53522766113298</v>
      </c>
      <c r="AA200" s="78">
        <v>25631.4151650391</v>
      </c>
      <c r="AB200" s="78">
        <v>20754.3394472656</v>
      </c>
      <c r="AC200" s="78">
        <v>28007.232615242301</v>
      </c>
      <c r="AD200" s="78">
        <v>37059.898578125001</v>
      </c>
      <c r="AE200" s="78">
        <v>9892.1326865234205</v>
      </c>
      <c r="AF200" s="78">
        <v>12.7036087802419</v>
      </c>
      <c r="AG200" s="78">
        <v>20137.982617187499</v>
      </c>
      <c r="AH200" s="78">
        <v>39122.278566406203</v>
      </c>
      <c r="AI200" s="78">
        <v>9607.9168457031192</v>
      </c>
      <c r="AJ200" s="78">
        <v>75.999929199219693</v>
      </c>
      <c r="AK200" s="78">
        <v>3107.1511450195298</v>
      </c>
      <c r="AL200" s="78">
        <v>16537.5824716797</v>
      </c>
      <c r="AM200" s="78">
        <v>21145.204798090301</v>
      </c>
      <c r="AN200" s="78">
        <v>4187.22216796876</v>
      </c>
      <c r="AO200" s="78">
        <v>36474.4699990234</v>
      </c>
      <c r="AP200" s="78">
        <v>617.42072326660195</v>
      </c>
      <c r="AQ200" s="78">
        <v>44608.433083984302</v>
      </c>
      <c r="AR200" s="78">
        <v>42771.657997710201</v>
      </c>
      <c r="AS200" s="78">
        <v>42884.7852890625</v>
      </c>
      <c r="AT200" s="78">
        <v>15133.7761184476</v>
      </c>
      <c r="AU200" s="78">
        <v>55461.214378906203</v>
      </c>
      <c r="AV200" s="78">
        <v>25742.133648437499</v>
      </c>
      <c r="AW200" s="78">
        <v>2850.7656225585802</v>
      </c>
      <c r="AX200" s="78">
        <v>36743.422340087898</v>
      </c>
      <c r="AY200" s="78">
        <v>48635.574847019197</v>
      </c>
    </row>
    <row r="201" spans="1:51" x14ac:dyDescent="0.25">
      <c r="A201" s="90">
        <v>43655</v>
      </c>
      <c r="B201" s="91">
        <v>8</v>
      </c>
      <c r="C201" s="78">
        <v>45066.376113281302</v>
      </c>
      <c r="D201" s="78">
        <v>41490.838825086801</v>
      </c>
      <c r="E201" s="78">
        <v>24704.835009765698</v>
      </c>
      <c r="F201" s="78">
        <v>78792.910427041395</v>
      </c>
      <c r="G201" s="78">
        <v>34176.017655759999</v>
      </c>
      <c r="H201" s="78">
        <v>7373.8587427152697</v>
      </c>
      <c r="I201" s="78">
        <v>37129.376581054697</v>
      </c>
      <c r="J201" s="78">
        <v>91.605001449585004</v>
      </c>
      <c r="K201" s="78">
        <v>22664.4289550781</v>
      </c>
      <c r="L201" s="78">
        <v>12553.176003692701</v>
      </c>
      <c r="M201" s="78">
        <v>38873.19256825</v>
      </c>
      <c r="N201" s="78">
        <v>15272.0580254956</v>
      </c>
      <c r="O201" s="78">
        <v>55556.744837671897</v>
      </c>
      <c r="P201" s="78">
        <v>2822.1421263953998</v>
      </c>
      <c r="Q201" s="78">
        <v>31.708429813384999</v>
      </c>
      <c r="R201" s="78">
        <v>6882.7785034179597</v>
      </c>
      <c r="S201" s="78">
        <v>48734.190361328103</v>
      </c>
      <c r="T201" s="78">
        <v>18866.4050566406</v>
      </c>
      <c r="U201" s="78">
        <v>10124.675773437501</v>
      </c>
      <c r="V201" s="78">
        <v>77052.771441406294</v>
      </c>
      <c r="W201" s="78">
        <v>4916.3912353515698</v>
      </c>
      <c r="X201" s="78">
        <v>18263.115988936799</v>
      </c>
      <c r="Y201" s="78">
        <v>16932.2246132812</v>
      </c>
      <c r="Z201" s="78">
        <v>438.38749354858402</v>
      </c>
      <c r="AA201" s="78">
        <v>31961.399314453101</v>
      </c>
      <c r="AB201" s="78">
        <v>29341.680009765601</v>
      </c>
      <c r="AC201" s="78">
        <v>34853.2585811065</v>
      </c>
      <c r="AD201" s="78">
        <v>42979.9518789063</v>
      </c>
      <c r="AE201" s="78">
        <v>11845.3648720703</v>
      </c>
      <c r="AF201" s="78">
        <v>12.7036087802419</v>
      </c>
      <c r="AG201" s="78">
        <v>25602.904636718798</v>
      </c>
      <c r="AH201" s="78">
        <v>45376.238894531198</v>
      </c>
      <c r="AI201" s="78">
        <v>11864.9931152344</v>
      </c>
      <c r="AJ201" s="78">
        <v>129.93995825195199</v>
      </c>
      <c r="AK201" s="78">
        <v>3513.3420556640699</v>
      </c>
      <c r="AL201" s="78">
        <v>19375.293609375</v>
      </c>
      <c r="AM201" s="78">
        <v>25227.828073480901</v>
      </c>
      <c r="AN201" s="78">
        <v>4991.9760253906297</v>
      </c>
      <c r="AO201" s="78">
        <v>46708.204250976603</v>
      </c>
      <c r="AP201" s="78">
        <v>726.51088623046905</v>
      </c>
      <c r="AQ201" s="78">
        <v>60430.300402343797</v>
      </c>
      <c r="AR201" s="78">
        <v>54129.019213530497</v>
      </c>
      <c r="AS201" s="78">
        <v>51271.943619140598</v>
      </c>
      <c r="AT201" s="78">
        <v>18667.039688760098</v>
      </c>
      <c r="AU201" s="78">
        <v>70569.766710937503</v>
      </c>
      <c r="AV201" s="78">
        <v>28469.194046875</v>
      </c>
      <c r="AW201" s="78">
        <v>3018.4121000976602</v>
      </c>
      <c r="AX201" s="78">
        <v>43825.814055175797</v>
      </c>
      <c r="AY201" s="78">
        <v>67351.232313816203</v>
      </c>
    </row>
    <row r="202" spans="1:51" x14ac:dyDescent="0.25">
      <c r="A202" s="90">
        <v>43655</v>
      </c>
      <c r="B202" s="91">
        <v>9</v>
      </c>
      <c r="C202" s="78">
        <v>51436.983281250003</v>
      </c>
      <c r="D202" s="78">
        <v>46122.148039930602</v>
      </c>
      <c r="E202" s="78">
        <v>24993.909082031299</v>
      </c>
      <c r="F202" s="78">
        <v>84880.485134072602</v>
      </c>
      <c r="G202" s="78">
        <v>39156.486611485299</v>
      </c>
      <c r="H202" s="78">
        <v>9619.3310499340205</v>
      </c>
      <c r="I202" s="78">
        <v>43581.055067382797</v>
      </c>
      <c r="J202" s="78">
        <v>96.247318267822195</v>
      </c>
      <c r="K202" s="78">
        <v>25710.072656249999</v>
      </c>
      <c r="L202" s="78">
        <v>14969.1116238099</v>
      </c>
      <c r="M202" s="78">
        <v>44945.680156812501</v>
      </c>
      <c r="N202" s="78">
        <v>14697.0534708081</v>
      </c>
      <c r="O202" s="78">
        <v>63907.1173011094</v>
      </c>
      <c r="P202" s="78">
        <v>2953.1556176029098</v>
      </c>
      <c r="Q202" s="78">
        <v>33.655723571777401</v>
      </c>
      <c r="R202" s="78">
        <v>6072.8766967773399</v>
      </c>
      <c r="S202" s="78">
        <v>50909.062746093798</v>
      </c>
      <c r="T202" s="78">
        <v>19089.6686289063</v>
      </c>
      <c r="U202" s="78">
        <v>9243.6481777343797</v>
      </c>
      <c r="V202" s="78">
        <v>75092.8861721875</v>
      </c>
      <c r="W202" s="78">
        <v>5490.6508544921899</v>
      </c>
      <c r="X202" s="78">
        <v>21843.109225864398</v>
      </c>
      <c r="Y202" s="78">
        <v>20092.552003906301</v>
      </c>
      <c r="Z202" s="78">
        <v>497.706558654785</v>
      </c>
      <c r="AA202" s="78">
        <v>34070.833365234401</v>
      </c>
      <c r="AB202" s="78">
        <v>37743.8796171875</v>
      </c>
      <c r="AC202" s="78">
        <v>36521.737702250299</v>
      </c>
      <c r="AD202" s="78">
        <v>40810.461816406198</v>
      </c>
      <c r="AE202" s="78">
        <v>13185.015890625</v>
      </c>
      <c r="AF202" s="78">
        <v>12.7036087802419</v>
      </c>
      <c r="AG202" s="78">
        <v>26618.2503984375</v>
      </c>
      <c r="AH202" s="78">
        <v>42068.815398437502</v>
      </c>
      <c r="AI202" s="78">
        <v>14050.531347656301</v>
      </c>
      <c r="AJ202" s="78">
        <v>219.472073242188</v>
      </c>
      <c r="AK202" s="78">
        <v>3759.8031609232899</v>
      </c>
      <c r="AL202" s="78">
        <v>18853.127707031199</v>
      </c>
      <c r="AM202" s="78">
        <v>25867.192575434099</v>
      </c>
      <c r="AN202" s="78">
        <v>4086.1205078125099</v>
      </c>
      <c r="AO202" s="78">
        <v>52479.939044921899</v>
      </c>
      <c r="AP202" s="78">
        <v>887.21086071777404</v>
      </c>
      <c r="AQ202" s="78">
        <v>75933.204705078097</v>
      </c>
      <c r="AR202" s="78">
        <v>62737.979779936803</v>
      </c>
      <c r="AS202" s="78">
        <v>53067.8373574219</v>
      </c>
      <c r="AT202" s="78">
        <v>19274.0062981351</v>
      </c>
      <c r="AU202" s="78">
        <v>74367.794238281203</v>
      </c>
      <c r="AV202" s="78">
        <v>27008.570406250001</v>
      </c>
      <c r="AW202" s="78">
        <v>2577.1370244140699</v>
      </c>
      <c r="AX202" s="78">
        <v>42940.7751391602</v>
      </c>
      <c r="AY202" s="78">
        <v>85501.215759128507</v>
      </c>
    </row>
    <row r="203" spans="1:51" x14ac:dyDescent="0.25">
      <c r="A203" s="90">
        <v>43655</v>
      </c>
      <c r="B203" s="91">
        <v>10</v>
      </c>
      <c r="C203" s="78">
        <v>56328.186078125102</v>
      </c>
      <c r="D203" s="78">
        <v>50563.514610243001</v>
      </c>
      <c r="E203" s="78">
        <v>26433.950839843801</v>
      </c>
      <c r="F203" s="78">
        <v>90463.667684853906</v>
      </c>
      <c r="G203" s="78">
        <v>43767.454704164098</v>
      </c>
      <c r="H203" s="78">
        <v>10906.5152739965</v>
      </c>
      <c r="I203" s="78">
        <v>48411.750112304697</v>
      </c>
      <c r="J203" s="78">
        <v>99.484180450439496</v>
      </c>
      <c r="K203" s="78">
        <v>28694.717871093799</v>
      </c>
      <c r="L203" s="78">
        <v>17027.821409942699</v>
      </c>
      <c r="M203" s="78">
        <v>48440.433978125002</v>
      </c>
      <c r="N203" s="78">
        <v>15920.483584089399</v>
      </c>
      <c r="O203" s="78">
        <v>70039.485762953205</v>
      </c>
      <c r="P203" s="78">
        <v>3381.9782456488701</v>
      </c>
      <c r="Q203" s="78">
        <v>35.469280242919901</v>
      </c>
      <c r="R203" s="78">
        <v>6351.3960571289099</v>
      </c>
      <c r="S203" s="78">
        <v>54866.932263671901</v>
      </c>
      <c r="T203" s="78">
        <v>20829.7997539063</v>
      </c>
      <c r="U203" s="78">
        <v>9764.3666855468891</v>
      </c>
      <c r="V203" s="78">
        <v>78443.780319718804</v>
      </c>
      <c r="W203" s="78">
        <v>6422.6877197265603</v>
      </c>
      <c r="X203" s="78">
        <v>24405.250518552599</v>
      </c>
      <c r="Y203" s="78">
        <v>22018.1994609375</v>
      </c>
      <c r="Z203" s="78">
        <v>482.293486230469</v>
      </c>
      <c r="AA203" s="78">
        <v>36566.954962890602</v>
      </c>
      <c r="AB203" s="78">
        <v>42342.215769531198</v>
      </c>
      <c r="AC203" s="78">
        <v>39652.4126889381</v>
      </c>
      <c r="AD203" s="78">
        <v>42353.890035156299</v>
      </c>
      <c r="AE203" s="78">
        <v>14165.477556640601</v>
      </c>
      <c r="AF203" s="78">
        <v>12.7036087802419</v>
      </c>
      <c r="AG203" s="78">
        <v>28612.5418828125</v>
      </c>
      <c r="AH203" s="78">
        <v>43066.1678867187</v>
      </c>
      <c r="AI203" s="78">
        <v>15994.3489746094</v>
      </c>
      <c r="AJ203" s="78">
        <v>268.19899267578103</v>
      </c>
      <c r="AK203" s="78">
        <v>4036.80399196179</v>
      </c>
      <c r="AL203" s="78">
        <v>19649.764556640599</v>
      </c>
      <c r="AM203" s="78">
        <v>27994.157776605902</v>
      </c>
      <c r="AN203" s="78">
        <v>3803.6097167968901</v>
      </c>
      <c r="AO203" s="78">
        <v>56832.368988281298</v>
      </c>
      <c r="AP203" s="78">
        <v>1066.7609252929699</v>
      </c>
      <c r="AQ203" s="78">
        <v>87046.489503906196</v>
      </c>
      <c r="AR203" s="78">
        <v>69894.476269194507</v>
      </c>
      <c r="AS203" s="78">
        <v>56355.018511718699</v>
      </c>
      <c r="AT203" s="78">
        <v>20912.187259072602</v>
      </c>
      <c r="AU203" s="78">
        <v>79113.509999999995</v>
      </c>
      <c r="AV203" s="78">
        <v>28260.530058593798</v>
      </c>
      <c r="AW203" s="78">
        <v>2681.5401269597601</v>
      </c>
      <c r="AX203" s="78">
        <v>45480.1862768555</v>
      </c>
      <c r="AY203" s="78">
        <v>97253.920032566006</v>
      </c>
    </row>
    <row r="204" spans="1:51" x14ac:dyDescent="0.25">
      <c r="A204" s="90">
        <v>43655</v>
      </c>
      <c r="B204" s="91">
        <v>11</v>
      </c>
      <c r="C204" s="78">
        <v>58966.958203125003</v>
      </c>
      <c r="D204" s="78">
        <v>52200.498672743102</v>
      </c>
      <c r="E204" s="78">
        <v>26912.886855468802</v>
      </c>
      <c r="F204" s="78">
        <v>93284.759298135104</v>
      </c>
      <c r="G204" s="78">
        <v>45232.8959828386</v>
      </c>
      <c r="H204" s="78">
        <v>10886.966896715299</v>
      </c>
      <c r="I204" s="78">
        <v>52007.555550781297</v>
      </c>
      <c r="J204" s="78">
        <v>107.95726585388201</v>
      </c>
      <c r="K204" s="78">
        <v>29800.7922363281</v>
      </c>
      <c r="L204" s="78">
        <v>16650.466514435</v>
      </c>
      <c r="M204" s="78">
        <v>49121.486953125001</v>
      </c>
      <c r="N204" s="78">
        <v>17032.480076276901</v>
      </c>
      <c r="O204" s="78">
        <v>73738.8308559219</v>
      </c>
      <c r="P204" s="78">
        <v>3362.5940693241901</v>
      </c>
      <c r="Q204" s="78">
        <v>34.713379859924302</v>
      </c>
      <c r="R204" s="78">
        <v>6689.1003540039001</v>
      </c>
      <c r="S204" s="78">
        <v>57000.625820312503</v>
      </c>
      <c r="T204" s="78">
        <v>22112.0950371094</v>
      </c>
      <c r="U204" s="78">
        <v>10278.938748046899</v>
      </c>
      <c r="V204" s="78">
        <v>81074.115248281305</v>
      </c>
      <c r="W204" s="78">
        <v>6673.3854003906199</v>
      </c>
      <c r="X204" s="78">
        <v>25163.433661660401</v>
      </c>
      <c r="Y204" s="78">
        <v>22341.441671875</v>
      </c>
      <c r="Z204" s="78">
        <v>487.59687907714903</v>
      </c>
      <c r="AA204" s="78">
        <v>37603.785994140599</v>
      </c>
      <c r="AB204" s="78">
        <v>43918.887812499997</v>
      </c>
      <c r="AC204" s="78">
        <v>41056.596731816397</v>
      </c>
      <c r="AD204" s="78">
        <v>43641.440171875001</v>
      </c>
      <c r="AE204" s="78">
        <v>14919.405916015699</v>
      </c>
      <c r="AF204" s="78">
        <v>12.7036087802419</v>
      </c>
      <c r="AG204" s="78">
        <v>28475.900351562501</v>
      </c>
      <c r="AH204" s="78">
        <v>45616.040582031201</v>
      </c>
      <c r="AI204" s="78">
        <v>16670.684472656299</v>
      </c>
      <c r="AJ204" s="78">
        <v>274.24761499023498</v>
      </c>
      <c r="AK204" s="78">
        <v>4208.96813990791</v>
      </c>
      <c r="AL204" s="78">
        <v>20679.0735058594</v>
      </c>
      <c r="AM204" s="78">
        <v>29339.959110590298</v>
      </c>
      <c r="AN204" s="78">
        <v>3968.5123046875001</v>
      </c>
      <c r="AO204" s="78">
        <v>57963.908151367199</v>
      </c>
      <c r="AP204" s="78">
        <v>998.80950927734398</v>
      </c>
      <c r="AQ204" s="78">
        <v>93237.019796874898</v>
      </c>
      <c r="AR204" s="78">
        <v>72535.831044585197</v>
      </c>
      <c r="AS204" s="78">
        <v>58352.4820722656</v>
      </c>
      <c r="AT204" s="78">
        <v>21506.313587197499</v>
      </c>
      <c r="AU204" s="78">
        <v>81075.359499999904</v>
      </c>
      <c r="AV204" s="78">
        <v>29965.665441406301</v>
      </c>
      <c r="AW204" s="78">
        <v>2988.6111971966602</v>
      </c>
      <c r="AX204" s="78">
        <v>47301.896445312501</v>
      </c>
      <c r="AY204" s="78">
        <v>101661.895348972</v>
      </c>
    </row>
    <row r="205" spans="1:51" x14ac:dyDescent="0.25">
      <c r="A205" s="90">
        <v>43655</v>
      </c>
      <c r="B205" s="91">
        <v>12</v>
      </c>
      <c r="C205" s="78">
        <v>59054.534476562498</v>
      </c>
      <c r="D205" s="78">
        <v>52284.576461805496</v>
      </c>
      <c r="E205" s="78">
        <v>27310.892812499998</v>
      </c>
      <c r="F205" s="78">
        <v>93416.592673135106</v>
      </c>
      <c r="G205" s="78">
        <v>46224.874266660103</v>
      </c>
      <c r="H205" s="78">
        <v>11103.7132034965</v>
      </c>
      <c r="I205" s="78">
        <v>53445.867670898399</v>
      </c>
      <c r="J205" s="78">
        <v>96.075817108154197</v>
      </c>
      <c r="K205" s="78">
        <v>29941.362207031299</v>
      </c>
      <c r="L205" s="78">
        <v>16715.7721589662</v>
      </c>
      <c r="M205" s="78">
        <v>49459.350732031198</v>
      </c>
      <c r="N205" s="78">
        <v>18161.464791120601</v>
      </c>
      <c r="O205" s="78">
        <v>74009.566293937605</v>
      </c>
      <c r="P205" s="78">
        <v>3441.0099942983302</v>
      </c>
      <c r="Q205" s="78">
        <v>32.7455730438232</v>
      </c>
      <c r="R205" s="78">
        <v>6741.2646850585998</v>
      </c>
      <c r="S205" s="78">
        <v>57199.474271484403</v>
      </c>
      <c r="T205" s="78">
        <v>22928.174687499999</v>
      </c>
      <c r="U205" s="78">
        <v>10530.193351562501</v>
      </c>
      <c r="V205" s="78">
        <v>81437.941659093805</v>
      </c>
      <c r="W205" s="78">
        <v>6751.6348632812496</v>
      </c>
      <c r="X205" s="78">
        <v>25341.0492261912</v>
      </c>
      <c r="Y205" s="78">
        <v>22557.9078046875</v>
      </c>
      <c r="Z205" s="78">
        <v>492.09100795898502</v>
      </c>
      <c r="AA205" s="78">
        <v>37927.818785156298</v>
      </c>
      <c r="AB205" s="78">
        <v>44414.085722656302</v>
      </c>
      <c r="AC205" s="78">
        <v>41129.842287491403</v>
      </c>
      <c r="AD205" s="78">
        <v>44247.231249999997</v>
      </c>
      <c r="AE205" s="78">
        <v>14566.524359375</v>
      </c>
      <c r="AF205" s="78">
        <v>12.7036087802419</v>
      </c>
      <c r="AG205" s="78">
        <v>28708.356742187501</v>
      </c>
      <c r="AH205" s="78">
        <v>45750.961429687501</v>
      </c>
      <c r="AI205" s="78">
        <v>16680.2024414062</v>
      </c>
      <c r="AJ205" s="78">
        <v>275.24721484374999</v>
      </c>
      <c r="AK205" s="78">
        <v>4114.3649133547196</v>
      </c>
      <c r="AL205" s="78">
        <v>21180.064281250001</v>
      </c>
      <c r="AM205" s="78">
        <v>29181.227022699699</v>
      </c>
      <c r="AN205" s="78">
        <v>4202.4170898437496</v>
      </c>
      <c r="AO205" s="78">
        <v>57654.816601562401</v>
      </c>
      <c r="AP205" s="78">
        <v>887.63893127441395</v>
      </c>
      <c r="AQ205" s="78">
        <v>94532.310710937498</v>
      </c>
      <c r="AR205" s="78">
        <v>72521.418140288297</v>
      </c>
      <c r="AS205" s="78">
        <v>60243.957072265599</v>
      </c>
      <c r="AT205" s="78">
        <v>21051.109493447599</v>
      </c>
      <c r="AU205" s="78">
        <v>80715.528648437597</v>
      </c>
      <c r="AV205" s="78">
        <v>30560.872281249998</v>
      </c>
      <c r="AW205" s="78">
        <v>3063.7672778240899</v>
      </c>
      <c r="AX205" s="78">
        <v>47345.541835937503</v>
      </c>
      <c r="AY205" s="78">
        <v>101444.63434116</v>
      </c>
    </row>
    <row r="206" spans="1:51" x14ac:dyDescent="0.25">
      <c r="A206" s="90">
        <v>43655</v>
      </c>
      <c r="B206" s="91">
        <v>13</v>
      </c>
      <c r="C206" s="78">
        <v>58832.5679960938</v>
      </c>
      <c r="D206" s="78">
        <v>51953.510344618102</v>
      </c>
      <c r="E206" s="78">
        <v>27352.354667968699</v>
      </c>
      <c r="F206" s="78">
        <v>92764.259680947594</v>
      </c>
      <c r="G206" s="78">
        <v>45037.889137328501</v>
      </c>
      <c r="H206" s="78">
        <v>10845.234676152801</v>
      </c>
      <c r="I206" s="78">
        <v>53449.661166015598</v>
      </c>
      <c r="J206" s="78">
        <v>94.011646270751896</v>
      </c>
      <c r="K206" s="78">
        <v>29757.2961914062</v>
      </c>
      <c r="L206" s="78">
        <v>16460.630006622399</v>
      </c>
      <c r="M206" s="78">
        <v>48500.950417968699</v>
      </c>
      <c r="N206" s="78">
        <v>18222.951861433099</v>
      </c>
      <c r="O206" s="78">
        <v>73672.920882234306</v>
      </c>
      <c r="P206" s="78">
        <v>3394.5537607532701</v>
      </c>
      <c r="Q206" s="78">
        <v>32.452569961547901</v>
      </c>
      <c r="R206" s="78">
        <v>6782.6016967773403</v>
      </c>
      <c r="S206" s="78">
        <v>57404.415648437498</v>
      </c>
      <c r="T206" s="78">
        <v>23484.653380859399</v>
      </c>
      <c r="U206" s="78">
        <v>11136.4204511719</v>
      </c>
      <c r="V206" s="78">
        <v>81063.870920031302</v>
      </c>
      <c r="W206" s="78">
        <v>6534.4477783203001</v>
      </c>
      <c r="X206" s="78">
        <v>25628.226610446902</v>
      </c>
      <c r="Y206" s="78">
        <v>20919.042390625</v>
      </c>
      <c r="Z206" s="78">
        <v>545.78979240722697</v>
      </c>
      <c r="AA206" s="78">
        <v>38158.158285156198</v>
      </c>
      <c r="AB206" s="78">
        <v>43770.916816406199</v>
      </c>
      <c r="AC206" s="78">
        <v>40897.561526404803</v>
      </c>
      <c r="AD206" s="78">
        <v>44591.685960937502</v>
      </c>
      <c r="AE206" s="78">
        <v>13636.7043085938</v>
      </c>
      <c r="AF206" s="78">
        <v>12.7036087802419</v>
      </c>
      <c r="AG206" s="78">
        <v>28988.053414062499</v>
      </c>
      <c r="AH206" s="78">
        <v>45779.344156250001</v>
      </c>
      <c r="AI206" s="78">
        <v>16376.2590820313</v>
      </c>
      <c r="AJ206" s="78">
        <v>266.26038281249998</v>
      </c>
      <c r="AK206" s="78">
        <v>4090.5189847766101</v>
      </c>
      <c r="AL206" s="78">
        <v>21566.187380859399</v>
      </c>
      <c r="AM206" s="78">
        <v>28364.851071527799</v>
      </c>
      <c r="AN206" s="78">
        <v>4314.8504394531301</v>
      </c>
      <c r="AO206" s="78">
        <v>57260.293143554598</v>
      </c>
      <c r="AP206" s="78">
        <v>858.8447265625</v>
      </c>
      <c r="AQ206" s="78">
        <v>94051.193359374898</v>
      </c>
      <c r="AR206" s="78">
        <v>71259.319582671102</v>
      </c>
      <c r="AS206" s="78">
        <v>60574.527113281198</v>
      </c>
      <c r="AT206" s="78">
        <v>21608.894071572598</v>
      </c>
      <c r="AU206" s="78">
        <v>79486.475800781307</v>
      </c>
      <c r="AV206" s="78">
        <v>30241.541203125002</v>
      </c>
      <c r="AW206" s="78">
        <v>3060.5372434886899</v>
      </c>
      <c r="AX206" s="78">
        <v>47230.036340332103</v>
      </c>
      <c r="AY206" s="78">
        <v>99853.156770847301</v>
      </c>
    </row>
    <row r="207" spans="1:51" x14ac:dyDescent="0.25">
      <c r="A207" s="90">
        <v>43655</v>
      </c>
      <c r="B207" s="91">
        <v>14</v>
      </c>
      <c r="C207" s="78">
        <v>57339.701214843801</v>
      </c>
      <c r="D207" s="78">
        <v>49653.021676649303</v>
      </c>
      <c r="E207" s="78">
        <v>26760.706621093799</v>
      </c>
      <c r="F207" s="78">
        <v>91335.467766885107</v>
      </c>
      <c r="G207" s="78">
        <v>38700.0989307399</v>
      </c>
      <c r="H207" s="78">
        <v>10121.521910465301</v>
      </c>
      <c r="I207" s="78">
        <v>53011.819001953103</v>
      </c>
      <c r="J207" s="78">
        <v>90.374752044677805</v>
      </c>
      <c r="K207" s="78">
        <v>28341.902197265601</v>
      </c>
      <c r="L207" s="78">
        <v>15720.5157097474</v>
      </c>
      <c r="M207" s="78">
        <v>45332.615272656301</v>
      </c>
      <c r="N207" s="78">
        <v>17247.659545026901</v>
      </c>
      <c r="O207" s="78">
        <v>71420.096801578198</v>
      </c>
      <c r="P207" s="78">
        <v>3056.0486096258501</v>
      </c>
      <c r="Q207" s="78">
        <v>32.450114250183098</v>
      </c>
      <c r="R207" s="78">
        <v>6730.5009155273401</v>
      </c>
      <c r="S207" s="78">
        <v>55972.129908203096</v>
      </c>
      <c r="T207" s="78">
        <v>22871.161642578099</v>
      </c>
      <c r="U207" s="78">
        <v>11022.175373046901</v>
      </c>
      <c r="V207" s="78">
        <v>79610.199085218701</v>
      </c>
      <c r="W207" s="78">
        <v>6140.8057128906303</v>
      </c>
      <c r="X207" s="78">
        <v>25363.683986194901</v>
      </c>
      <c r="Y207" s="78">
        <v>19265.229210937501</v>
      </c>
      <c r="Z207" s="78">
        <v>480.31558093261702</v>
      </c>
      <c r="AA207" s="78">
        <v>37156.148156250099</v>
      </c>
      <c r="AB207" s="78">
        <v>43223.41</v>
      </c>
      <c r="AC207" s="78">
        <v>39954.007133768799</v>
      </c>
      <c r="AD207" s="78">
        <v>44375.049984375</v>
      </c>
      <c r="AE207" s="78">
        <v>13141.941550781199</v>
      </c>
      <c r="AF207" s="78">
        <v>12.7036087802419</v>
      </c>
      <c r="AG207" s="78">
        <v>28219.790734375001</v>
      </c>
      <c r="AH207" s="78">
        <v>45606.974296875</v>
      </c>
      <c r="AI207" s="78">
        <v>15419.3223144531</v>
      </c>
      <c r="AJ207" s="78">
        <v>210.74895410156199</v>
      </c>
      <c r="AK207" s="78">
        <v>3984.0620033026098</v>
      </c>
      <c r="AL207" s="78">
        <v>21840.993589843802</v>
      </c>
      <c r="AM207" s="78">
        <v>28309.084391840301</v>
      </c>
      <c r="AN207" s="78">
        <v>4207.2015136718701</v>
      </c>
      <c r="AO207" s="78">
        <v>55698.304380859401</v>
      </c>
      <c r="AP207" s="78">
        <v>852.40994262695403</v>
      </c>
      <c r="AQ207" s="78">
        <v>92854.886445312499</v>
      </c>
      <c r="AR207" s="78">
        <v>68764.775294585197</v>
      </c>
      <c r="AS207" s="78">
        <v>59715.146703124999</v>
      </c>
      <c r="AT207" s="78">
        <v>20580.591895791302</v>
      </c>
      <c r="AU207" s="78">
        <v>77428.253093749998</v>
      </c>
      <c r="AV207" s="78">
        <v>29980.0128242188</v>
      </c>
      <c r="AW207" s="78">
        <v>3179.7689219839599</v>
      </c>
      <c r="AX207" s="78">
        <v>47050.850209960903</v>
      </c>
      <c r="AY207" s="78">
        <v>97675.403704440905</v>
      </c>
    </row>
    <row r="208" spans="1:51" x14ac:dyDescent="0.25">
      <c r="A208" s="90">
        <v>43655</v>
      </c>
      <c r="B208" s="91">
        <v>15</v>
      </c>
      <c r="C208" s="78">
        <v>54825.6429218751</v>
      </c>
      <c r="D208" s="78">
        <v>49232.259493055601</v>
      </c>
      <c r="E208" s="78">
        <v>26329.770898437499</v>
      </c>
      <c r="F208" s="78">
        <v>88339.044942666296</v>
      </c>
      <c r="G208" s="78">
        <v>39469.992637179603</v>
      </c>
      <c r="H208" s="78">
        <v>10260.307291683999</v>
      </c>
      <c r="I208" s="78">
        <v>51570.842110351601</v>
      </c>
      <c r="J208" s="78">
        <v>92.729770660400405</v>
      </c>
      <c r="K208" s="78">
        <v>28465.545019531201</v>
      </c>
      <c r="L208" s="78">
        <v>15955.589775177101</v>
      </c>
      <c r="M208" s="78">
        <v>46398.019092968701</v>
      </c>
      <c r="N208" s="78">
        <v>16643.256697370602</v>
      </c>
      <c r="O208" s="78">
        <v>69823.994146984405</v>
      </c>
      <c r="P208" s="78">
        <v>3089.3945973657201</v>
      </c>
      <c r="Q208" s="78">
        <v>34.5192193984985</v>
      </c>
      <c r="R208" s="78">
        <v>6517.1381347656297</v>
      </c>
      <c r="S208" s="78">
        <v>56335.281523437501</v>
      </c>
      <c r="T208" s="78">
        <v>22123.9529453125</v>
      </c>
      <c r="U208" s="78">
        <v>10768.1000039062</v>
      </c>
      <c r="V208" s="78">
        <v>78000.172355562594</v>
      </c>
      <c r="W208" s="78">
        <v>6165.3887451171904</v>
      </c>
      <c r="X208" s="78">
        <v>24945.3132915842</v>
      </c>
      <c r="Y208" s="78">
        <v>18613.880910156298</v>
      </c>
      <c r="Z208" s="78">
        <v>456.91355233154297</v>
      </c>
      <c r="AA208" s="78">
        <v>37479.060021484402</v>
      </c>
      <c r="AB208" s="78">
        <v>41756.055410156201</v>
      </c>
      <c r="AC208" s="78">
        <v>38719.611221456202</v>
      </c>
      <c r="AD208" s="78">
        <v>43228.556851562498</v>
      </c>
      <c r="AE208" s="78">
        <v>13290.6893984375</v>
      </c>
      <c r="AF208" s="78">
        <v>12.7036087802419</v>
      </c>
      <c r="AG208" s="78">
        <v>27752.0218828125</v>
      </c>
      <c r="AH208" s="78">
        <v>45271.809945312503</v>
      </c>
      <c r="AI208" s="78">
        <v>15619.606933593799</v>
      </c>
      <c r="AJ208" s="78">
        <v>227.40188745117101</v>
      </c>
      <c r="AK208" s="78">
        <v>3926.8567980212401</v>
      </c>
      <c r="AL208" s="78">
        <v>21894.471251953099</v>
      </c>
      <c r="AM208" s="78">
        <v>27687.695239496501</v>
      </c>
      <c r="AN208" s="78">
        <v>4204.9255859374998</v>
      </c>
      <c r="AO208" s="78">
        <v>55493.064564453103</v>
      </c>
      <c r="AP208" s="78">
        <v>815.40953063964901</v>
      </c>
      <c r="AQ208" s="78">
        <v>89871.393105468698</v>
      </c>
      <c r="AR208" s="78">
        <v>68147.1125680228</v>
      </c>
      <c r="AS208" s="78">
        <v>59604.610896484402</v>
      </c>
      <c r="AT208" s="78">
        <v>19946.9414504788</v>
      </c>
      <c r="AU208" s="78">
        <v>75306.215621093696</v>
      </c>
      <c r="AV208" s="78">
        <v>30316.843449218701</v>
      </c>
      <c r="AW208" s="78">
        <v>3382.94113770074</v>
      </c>
      <c r="AX208" s="78">
        <v>46815.087656249998</v>
      </c>
      <c r="AY208" s="78">
        <v>93401.283126316004</v>
      </c>
    </row>
    <row r="209" spans="1:51" x14ac:dyDescent="0.25">
      <c r="A209" s="90">
        <v>43655</v>
      </c>
      <c r="B209" s="91">
        <v>16</v>
      </c>
      <c r="C209" s="78">
        <v>52654.023582031201</v>
      </c>
      <c r="D209" s="78">
        <v>48506.926493055602</v>
      </c>
      <c r="E209" s="78">
        <v>25240.371816406299</v>
      </c>
      <c r="F209" s="78">
        <v>85000.810927041297</v>
      </c>
      <c r="G209" s="78">
        <v>39093.607226132102</v>
      </c>
      <c r="H209" s="78">
        <v>10583.513287027799</v>
      </c>
      <c r="I209" s="78">
        <v>50096.670964843797</v>
      </c>
      <c r="J209" s="78">
        <v>86.4266681671143</v>
      </c>
      <c r="K209" s="78">
        <v>27747.142480468701</v>
      </c>
      <c r="L209" s="78">
        <v>15425.0909158021</v>
      </c>
      <c r="M209" s="78">
        <v>45737.347323437498</v>
      </c>
      <c r="N209" s="78">
        <v>15753.037670026901</v>
      </c>
      <c r="O209" s="78">
        <v>68090.4641519375</v>
      </c>
      <c r="P209" s="78">
        <v>3042.88934357056</v>
      </c>
      <c r="Q209" s="78">
        <v>32.342208862304702</v>
      </c>
      <c r="R209" s="78">
        <v>6265.6585449218901</v>
      </c>
      <c r="S209" s="78">
        <v>55845.186603515598</v>
      </c>
      <c r="T209" s="78">
        <v>21501.263814453101</v>
      </c>
      <c r="U209" s="78">
        <v>10459.1353691406</v>
      </c>
      <c r="V209" s="78">
        <v>74643.157561281303</v>
      </c>
      <c r="W209" s="78">
        <v>6319.2530761718699</v>
      </c>
      <c r="X209" s="78">
        <v>23423.109335100798</v>
      </c>
      <c r="Y209" s="78">
        <v>18874.751921874999</v>
      </c>
      <c r="Z209" s="78">
        <v>483.56028496093802</v>
      </c>
      <c r="AA209" s="78">
        <v>36843.615580078098</v>
      </c>
      <c r="AB209" s="78">
        <v>40404.372628906298</v>
      </c>
      <c r="AC209" s="78">
        <v>37472.031466672997</v>
      </c>
      <c r="AD209" s="78">
        <v>41828.320460937503</v>
      </c>
      <c r="AE209" s="78">
        <v>13144.778835937501</v>
      </c>
      <c r="AF209" s="78">
        <v>12.7036087802419</v>
      </c>
      <c r="AG209" s="78">
        <v>27112.1315234375</v>
      </c>
      <c r="AH209" s="78">
        <v>44982.401921875004</v>
      </c>
      <c r="AI209" s="78">
        <v>15580.0275878906</v>
      </c>
      <c r="AJ209" s="78">
        <v>239.54816088867199</v>
      </c>
      <c r="AK209" s="78">
        <v>3894.1397832528701</v>
      </c>
      <c r="AL209" s="78">
        <v>21656.948896484399</v>
      </c>
      <c r="AM209" s="78">
        <v>27276.403926996602</v>
      </c>
      <c r="AN209" s="78">
        <v>4191.3229980468705</v>
      </c>
      <c r="AO209" s="78">
        <v>54826.4105566406</v>
      </c>
      <c r="AP209" s="78">
        <v>895.58908081054699</v>
      </c>
      <c r="AQ209" s="78">
        <v>86889.485191406202</v>
      </c>
      <c r="AR209" s="78">
        <v>67287.660976225801</v>
      </c>
      <c r="AS209" s="78">
        <v>59388.563878906301</v>
      </c>
      <c r="AT209" s="78">
        <v>19545.064391885098</v>
      </c>
      <c r="AU209" s="78">
        <v>73069.147265625099</v>
      </c>
      <c r="AV209" s="78">
        <v>30069.367464843701</v>
      </c>
      <c r="AW209" s="78">
        <v>3596.8956619284299</v>
      </c>
      <c r="AX209" s="78">
        <v>46238.521621093802</v>
      </c>
      <c r="AY209" s="78">
        <v>90002.742598972298</v>
      </c>
    </row>
    <row r="210" spans="1:51" x14ac:dyDescent="0.25">
      <c r="A210" s="90">
        <v>43655</v>
      </c>
      <c r="B210" s="91">
        <v>17</v>
      </c>
      <c r="C210" s="78">
        <v>50252.770277343698</v>
      </c>
      <c r="D210" s="78">
        <v>48274.8657118056</v>
      </c>
      <c r="E210" s="78">
        <v>24103.810009765701</v>
      </c>
      <c r="F210" s="78">
        <v>82255.141173135096</v>
      </c>
      <c r="G210" s="78">
        <v>38490.475112928398</v>
      </c>
      <c r="H210" s="78">
        <v>9926.3813328402703</v>
      </c>
      <c r="I210" s="78">
        <v>48814.876019531301</v>
      </c>
      <c r="J210" s="78">
        <v>82.988121032714801</v>
      </c>
      <c r="K210" s="78">
        <v>27458.106591796899</v>
      </c>
      <c r="L210" s="78">
        <v>14475.891844513</v>
      </c>
      <c r="M210" s="78">
        <v>44796.423323437499</v>
      </c>
      <c r="N210" s="78">
        <v>14941.463947370599</v>
      </c>
      <c r="O210" s="78">
        <v>66992.364406203094</v>
      </c>
      <c r="P210" s="78">
        <v>2854.33244757477</v>
      </c>
      <c r="Q210" s="78">
        <v>31.186957359314</v>
      </c>
      <c r="R210" s="78">
        <v>6211.3729736328296</v>
      </c>
      <c r="S210" s="78">
        <v>55080.381263671901</v>
      </c>
      <c r="T210" s="78">
        <v>21036.637998046899</v>
      </c>
      <c r="U210" s="78">
        <v>10123.9508886719</v>
      </c>
      <c r="V210" s="78">
        <v>73712.935613218797</v>
      </c>
      <c r="W210" s="78">
        <v>6126.2116943359397</v>
      </c>
      <c r="X210" s="78">
        <v>22556.217955916702</v>
      </c>
      <c r="Y210" s="78">
        <v>19040.13571875</v>
      </c>
      <c r="Z210" s="78">
        <v>507.28773601074198</v>
      </c>
      <c r="AA210" s="78">
        <v>35828.989064453097</v>
      </c>
      <c r="AB210" s="78">
        <v>38938.630859375</v>
      </c>
      <c r="AC210" s="78">
        <v>36472.2127607523</v>
      </c>
      <c r="AD210" s="78">
        <v>41343.927507812499</v>
      </c>
      <c r="AE210" s="78">
        <v>13712.3794355469</v>
      </c>
      <c r="AF210" s="78">
        <v>12.7036087802419</v>
      </c>
      <c r="AG210" s="78">
        <v>27187.751453125002</v>
      </c>
      <c r="AH210" s="78">
        <v>44909.390328125002</v>
      </c>
      <c r="AI210" s="78">
        <v>15783.0107421875</v>
      </c>
      <c r="AJ210" s="78">
        <v>214.48573266601599</v>
      </c>
      <c r="AK210" s="78">
        <v>3730.5253711973601</v>
      </c>
      <c r="AL210" s="78">
        <v>21932.274214843699</v>
      </c>
      <c r="AM210" s="78">
        <v>27029.3110656684</v>
      </c>
      <c r="AN210" s="78">
        <v>4185.4503906250002</v>
      </c>
      <c r="AO210" s="78">
        <v>54161.957039062501</v>
      </c>
      <c r="AP210" s="78">
        <v>896.97149658203102</v>
      </c>
      <c r="AQ210" s="78">
        <v>84966.526570312504</v>
      </c>
      <c r="AR210" s="78">
        <v>66269.8614293508</v>
      </c>
      <c r="AS210" s="78">
        <v>59368.199626953101</v>
      </c>
      <c r="AT210" s="78">
        <v>19487.4816692288</v>
      </c>
      <c r="AU210" s="78">
        <v>72250.6016445313</v>
      </c>
      <c r="AV210" s="78">
        <v>29936.965140625001</v>
      </c>
      <c r="AW210" s="78">
        <v>3315.1870556018098</v>
      </c>
      <c r="AX210" s="78">
        <v>46113.855483398402</v>
      </c>
      <c r="AY210" s="78">
        <v>86778.280388034793</v>
      </c>
    </row>
    <row r="211" spans="1:51" x14ac:dyDescent="0.25">
      <c r="A211" s="90">
        <v>43655</v>
      </c>
      <c r="B211" s="91">
        <v>18</v>
      </c>
      <c r="C211" s="78">
        <v>50562.409175781198</v>
      </c>
      <c r="D211" s="78">
        <v>47552.341176649301</v>
      </c>
      <c r="E211" s="78">
        <v>24549.319248046901</v>
      </c>
      <c r="F211" s="78">
        <v>84488.3867434477</v>
      </c>
      <c r="G211" s="78">
        <v>38745.265661559002</v>
      </c>
      <c r="H211" s="78">
        <v>8338.4488612621408</v>
      </c>
      <c r="I211" s="78">
        <v>47874.548470703201</v>
      </c>
      <c r="J211" s="78">
        <v>96.829456329345803</v>
      </c>
      <c r="K211" s="78">
        <v>27323.5734863281</v>
      </c>
      <c r="L211" s="78">
        <v>13639.9479236146</v>
      </c>
      <c r="M211" s="78">
        <v>39917.657077343698</v>
      </c>
      <c r="N211" s="78">
        <v>14817.4718516675</v>
      </c>
      <c r="O211" s="78">
        <v>66020.444234281298</v>
      </c>
      <c r="P211" s="78">
        <v>2414.6842322768698</v>
      </c>
      <c r="Q211" s="78">
        <v>31.052553176879901</v>
      </c>
      <c r="R211" s="78">
        <v>6648.5871459960999</v>
      </c>
      <c r="S211" s="78">
        <v>56071.1704511719</v>
      </c>
      <c r="T211" s="78">
        <v>21488.690999999999</v>
      </c>
      <c r="U211" s="78">
        <v>9859.8604433593591</v>
      </c>
      <c r="V211" s="78">
        <v>77466.092121031194</v>
      </c>
      <c r="W211" s="78">
        <v>6121.2032226562496</v>
      </c>
      <c r="X211" s="78">
        <v>22004.532499126999</v>
      </c>
      <c r="Y211" s="78">
        <v>16308.7100117187</v>
      </c>
      <c r="Z211" s="78">
        <v>443.32862955322298</v>
      </c>
      <c r="AA211" s="78">
        <v>35774.542332031197</v>
      </c>
      <c r="AB211" s="78">
        <v>37541.018714843703</v>
      </c>
      <c r="AC211" s="78">
        <v>36938.407861187297</v>
      </c>
      <c r="AD211" s="78">
        <v>43303.091621093801</v>
      </c>
      <c r="AE211" s="78">
        <v>13940.441896484401</v>
      </c>
      <c r="AF211" s="78">
        <v>12.7036087802419</v>
      </c>
      <c r="AG211" s="78">
        <v>27782.998210937501</v>
      </c>
      <c r="AH211" s="78">
        <v>49028.193437499998</v>
      </c>
      <c r="AI211" s="78">
        <v>15277.202734375</v>
      </c>
      <c r="AJ211" s="78">
        <v>174.07884985351501</v>
      </c>
      <c r="AK211" s="78">
        <v>3032.18546692371</v>
      </c>
      <c r="AL211" s="78">
        <v>23329.683675781202</v>
      </c>
      <c r="AM211" s="78">
        <v>27747.131655512199</v>
      </c>
      <c r="AN211" s="78">
        <v>4752.4201660156396</v>
      </c>
      <c r="AO211" s="78">
        <v>53900.490850585898</v>
      </c>
      <c r="AP211" s="78">
        <v>780.71307934570302</v>
      </c>
      <c r="AQ211" s="78">
        <v>82924.044460937395</v>
      </c>
      <c r="AR211" s="78">
        <v>65342.473958647701</v>
      </c>
      <c r="AS211" s="78">
        <v>60096.792890625002</v>
      </c>
      <c r="AT211" s="78">
        <v>19394.512571572599</v>
      </c>
      <c r="AU211" s="78">
        <v>73537.781128906194</v>
      </c>
      <c r="AV211" s="78">
        <v>30729.5772070313</v>
      </c>
      <c r="AW211" s="78">
        <v>3414.6612055375599</v>
      </c>
      <c r="AX211" s="78">
        <v>48327.284714355497</v>
      </c>
      <c r="AY211" s="78">
        <v>85705.709348972494</v>
      </c>
    </row>
    <row r="212" spans="1:51" x14ac:dyDescent="0.25">
      <c r="A212" s="90">
        <v>43655</v>
      </c>
      <c r="B212" s="91">
        <v>19</v>
      </c>
      <c r="C212" s="78">
        <v>55149.7209726562</v>
      </c>
      <c r="D212" s="78">
        <v>51165.868352430603</v>
      </c>
      <c r="E212" s="78">
        <v>29002.7458789062</v>
      </c>
      <c r="F212" s="78">
        <v>94998.136587197601</v>
      </c>
      <c r="G212" s="78">
        <v>45067.318210447498</v>
      </c>
      <c r="H212" s="78">
        <v>6983.9447010902904</v>
      </c>
      <c r="I212" s="78">
        <v>47951.803167968697</v>
      </c>
      <c r="J212" s="78">
        <v>110.2005443573</v>
      </c>
      <c r="K212" s="78">
        <v>28479.592236328099</v>
      </c>
      <c r="L212" s="78">
        <v>14090.602615997401</v>
      </c>
      <c r="M212" s="78">
        <v>36137.543628125</v>
      </c>
      <c r="N212" s="78">
        <v>18312.441193464401</v>
      </c>
      <c r="O212" s="78">
        <v>68222.036131937493</v>
      </c>
      <c r="P212" s="78">
        <v>2676.70978320313</v>
      </c>
      <c r="Q212" s="78">
        <v>32.902871131897001</v>
      </c>
      <c r="R212" s="78">
        <v>8913.7575195312402</v>
      </c>
      <c r="S212" s="78">
        <v>64204.164169921904</v>
      </c>
      <c r="T212" s="78">
        <v>24694.699068359401</v>
      </c>
      <c r="U212" s="78">
        <v>11978.5072578125</v>
      </c>
      <c r="V212" s="78">
        <v>94776.914374999993</v>
      </c>
      <c r="W212" s="78">
        <v>6328.2327148437498</v>
      </c>
      <c r="X212" s="78">
        <v>25762.944525477498</v>
      </c>
      <c r="Y212" s="78">
        <v>13546.0953867187</v>
      </c>
      <c r="Z212" s="78">
        <v>433.54236580810601</v>
      </c>
      <c r="AA212" s="78">
        <v>40568.077566406297</v>
      </c>
      <c r="AB212" s="78">
        <v>34561.571312499997</v>
      </c>
      <c r="AC212" s="78">
        <v>42221.232129275901</v>
      </c>
      <c r="AD212" s="78">
        <v>54303.494179687499</v>
      </c>
      <c r="AE212" s="78">
        <v>14977.2540625</v>
      </c>
      <c r="AF212" s="78">
        <v>12.7036087802419</v>
      </c>
      <c r="AG212" s="78">
        <v>31949.681281249999</v>
      </c>
      <c r="AH212" s="78">
        <v>62902.437585937398</v>
      </c>
      <c r="AI212" s="78">
        <v>15714.552636718799</v>
      </c>
      <c r="AJ212" s="78">
        <v>122.84673413085901</v>
      </c>
      <c r="AK212" s="78">
        <v>3272.1606933593798</v>
      </c>
      <c r="AL212" s="78">
        <v>28806.302117187501</v>
      </c>
      <c r="AM212" s="78">
        <v>32332.358704340299</v>
      </c>
      <c r="AN212" s="78">
        <v>6688.3010742187498</v>
      </c>
      <c r="AO212" s="78">
        <v>59168.7376171875</v>
      </c>
      <c r="AP212" s="78">
        <v>829.037681762695</v>
      </c>
      <c r="AQ212" s="78">
        <v>81100.695855468803</v>
      </c>
      <c r="AR212" s="78">
        <v>68031.0420572804</v>
      </c>
      <c r="AS212" s="78">
        <v>69901.655185546901</v>
      </c>
      <c r="AT212" s="78">
        <v>20519.035192666299</v>
      </c>
      <c r="AU212" s="78">
        <v>81090.816546874994</v>
      </c>
      <c r="AV212" s="78">
        <v>38055.912097656299</v>
      </c>
      <c r="AW212" s="78">
        <v>4659.2720600399798</v>
      </c>
      <c r="AX212" s="78">
        <v>60965.9237792969</v>
      </c>
      <c r="AY212" s="78">
        <v>82053.446309909807</v>
      </c>
    </row>
    <row r="213" spans="1:51" x14ac:dyDescent="0.25">
      <c r="A213" s="90">
        <v>43655</v>
      </c>
      <c r="B213" s="91">
        <v>20</v>
      </c>
      <c r="C213" s="78">
        <v>55469.727585937399</v>
      </c>
      <c r="D213" s="78">
        <v>53837.580977430604</v>
      </c>
      <c r="E213" s="78">
        <v>31071.829023437502</v>
      </c>
      <c r="F213" s="78">
        <v>97879.697845010101</v>
      </c>
      <c r="G213" s="78">
        <v>45612.131085447603</v>
      </c>
      <c r="H213" s="78">
        <v>6470.1332350434204</v>
      </c>
      <c r="I213" s="78">
        <v>46736.164138671898</v>
      </c>
      <c r="J213" s="78">
        <v>119.68360328674299</v>
      </c>
      <c r="K213" s="78">
        <v>29073.437011718699</v>
      </c>
      <c r="L213" s="78">
        <v>13784.816481231799</v>
      </c>
      <c r="M213" s="78">
        <v>35763.953565234297</v>
      </c>
      <c r="N213" s="78">
        <v>18890.9024395581</v>
      </c>
      <c r="O213" s="78">
        <v>68508.498557921906</v>
      </c>
      <c r="P213" s="78">
        <v>3050.0265527343699</v>
      </c>
      <c r="Q213" s="78">
        <v>33.725295066833503</v>
      </c>
      <c r="R213" s="78">
        <v>10055.7775024414</v>
      </c>
      <c r="S213" s="78">
        <v>68556.345410156297</v>
      </c>
      <c r="T213" s="78">
        <v>25126.430117187501</v>
      </c>
      <c r="U213" s="78">
        <v>12452.806732421899</v>
      </c>
      <c r="V213" s="78">
        <v>103543.799304688</v>
      </c>
      <c r="W213" s="78">
        <v>6236.0307128906197</v>
      </c>
      <c r="X213" s="78">
        <v>24970.830327571199</v>
      </c>
      <c r="Y213" s="78">
        <v>13779.663296875</v>
      </c>
      <c r="Z213" s="78">
        <v>434.34680036621103</v>
      </c>
      <c r="AA213" s="78">
        <v>42667.461111328201</v>
      </c>
      <c r="AB213" s="78">
        <v>32587.102296875</v>
      </c>
      <c r="AC213" s="78">
        <v>43252.347798346302</v>
      </c>
      <c r="AD213" s="78">
        <v>59246.455945312497</v>
      </c>
      <c r="AE213" s="78">
        <v>15676.818687499999</v>
      </c>
      <c r="AF213" s="78">
        <v>12.7036087802419</v>
      </c>
      <c r="AG213" s="78">
        <v>34616.103515625</v>
      </c>
      <c r="AH213" s="78">
        <v>69971.6020078125</v>
      </c>
      <c r="AI213" s="78">
        <v>16032.369140625</v>
      </c>
      <c r="AJ213" s="78">
        <v>111.083552001952</v>
      </c>
      <c r="AK213" s="78">
        <v>3866.0146264648502</v>
      </c>
      <c r="AL213" s="78">
        <v>31716.5824042969</v>
      </c>
      <c r="AM213" s="78">
        <v>34060.164007074702</v>
      </c>
      <c r="AN213" s="78">
        <v>7807.7477539062502</v>
      </c>
      <c r="AO213" s="78">
        <v>61049.954557617202</v>
      </c>
      <c r="AP213" s="78">
        <v>870.80622680664101</v>
      </c>
      <c r="AQ213" s="78">
        <v>76750.404591796803</v>
      </c>
      <c r="AR213" s="78">
        <v>69300.873433257002</v>
      </c>
      <c r="AS213" s="78">
        <v>76350.181996093801</v>
      </c>
      <c r="AT213" s="78">
        <v>20386.308649697599</v>
      </c>
      <c r="AU213" s="78">
        <v>85308.737964843705</v>
      </c>
      <c r="AV213" s="78">
        <v>42028.30975</v>
      </c>
      <c r="AW213" s="78">
        <v>5276.3774091437499</v>
      </c>
      <c r="AX213" s="78">
        <v>67214.632255859397</v>
      </c>
      <c r="AY213" s="78">
        <v>76383.896247409793</v>
      </c>
    </row>
    <row r="214" spans="1:51" x14ac:dyDescent="0.25">
      <c r="A214" s="90">
        <v>43655</v>
      </c>
      <c r="B214" s="91">
        <v>21</v>
      </c>
      <c r="C214" s="78">
        <v>53845.036390624897</v>
      </c>
      <c r="D214" s="78">
        <v>55052.9270555556</v>
      </c>
      <c r="E214" s="78">
        <v>32416.7642773437</v>
      </c>
      <c r="F214" s="78">
        <v>98526.297384072604</v>
      </c>
      <c r="G214" s="78">
        <v>47314.048224119302</v>
      </c>
      <c r="H214" s="78">
        <v>6329.0333940434102</v>
      </c>
      <c r="I214" s="78">
        <v>45558.061993164098</v>
      </c>
      <c r="J214" s="78">
        <v>122.350122451782</v>
      </c>
      <c r="K214" s="78">
        <v>29750.033837890602</v>
      </c>
      <c r="L214" s="78">
        <v>14951.6865447084</v>
      </c>
      <c r="M214" s="78">
        <v>36595.4636511719</v>
      </c>
      <c r="N214" s="78">
        <v>18952.945552839399</v>
      </c>
      <c r="O214" s="78">
        <v>69703.396882406305</v>
      </c>
      <c r="P214" s="78">
        <v>3130.8080478515499</v>
      </c>
      <c r="Q214" s="78">
        <v>33.313427925109899</v>
      </c>
      <c r="R214" s="78">
        <v>10627.9206787109</v>
      </c>
      <c r="S214" s="78">
        <v>71328.249992187499</v>
      </c>
      <c r="T214" s="78">
        <v>24728.006218750001</v>
      </c>
      <c r="U214" s="78">
        <v>12292.530519531199</v>
      </c>
      <c r="V214" s="78">
        <v>108558.122234375</v>
      </c>
      <c r="W214" s="78">
        <v>6177.1699707031203</v>
      </c>
      <c r="X214" s="78">
        <v>22857.3782327587</v>
      </c>
      <c r="Y214" s="78">
        <v>15802.5255</v>
      </c>
      <c r="Z214" s="78">
        <v>430.318066894531</v>
      </c>
      <c r="AA214" s="78">
        <v>44541.979955078197</v>
      </c>
      <c r="AB214" s="78">
        <v>30864.568281250002</v>
      </c>
      <c r="AC214" s="78">
        <v>42940.379676774603</v>
      </c>
      <c r="AD214" s="78">
        <v>62519.621601562503</v>
      </c>
      <c r="AE214" s="78">
        <v>15886.3914375</v>
      </c>
      <c r="AF214" s="78">
        <v>12.7036087802419</v>
      </c>
      <c r="AG214" s="78">
        <v>35945.041039062497</v>
      </c>
      <c r="AH214" s="78">
        <v>73554.493140624996</v>
      </c>
      <c r="AI214" s="78">
        <v>15965.185742187499</v>
      </c>
      <c r="AJ214" s="78">
        <v>83.272179443358496</v>
      </c>
      <c r="AK214" s="78">
        <v>3787.9798852539102</v>
      </c>
      <c r="AL214" s="78">
        <v>33430.962777343797</v>
      </c>
      <c r="AM214" s="78">
        <v>34821.440024652802</v>
      </c>
      <c r="AN214" s="78">
        <v>8265.2938476562394</v>
      </c>
      <c r="AO214" s="78">
        <v>61991.091297851497</v>
      </c>
      <c r="AP214" s="78">
        <v>853.80478564453006</v>
      </c>
      <c r="AQ214" s="78">
        <v>72299.679775390599</v>
      </c>
      <c r="AR214" s="78">
        <v>71109.732368803903</v>
      </c>
      <c r="AS214" s="78">
        <v>79651.839906249996</v>
      </c>
      <c r="AT214" s="78">
        <v>19827.756618447602</v>
      </c>
      <c r="AU214" s="78">
        <v>89479.069675781298</v>
      </c>
      <c r="AV214" s="78">
        <v>44158.993175781201</v>
      </c>
      <c r="AW214" s="78">
        <v>5675.4851262703096</v>
      </c>
      <c r="AX214" s="78">
        <v>71012.966396484393</v>
      </c>
      <c r="AY214" s="78">
        <v>71222.774899753698</v>
      </c>
    </row>
    <row r="215" spans="1:51" x14ac:dyDescent="0.25">
      <c r="A215" s="90">
        <v>43655</v>
      </c>
      <c r="B215" s="91">
        <v>22</v>
      </c>
      <c r="C215" s="78">
        <v>51250.983121093799</v>
      </c>
      <c r="D215" s="78">
        <v>55026.285172743002</v>
      </c>
      <c r="E215" s="78">
        <v>32432.414648437501</v>
      </c>
      <c r="F215" s="78">
        <v>94686.177446572605</v>
      </c>
      <c r="G215" s="78">
        <v>48173.342157713101</v>
      </c>
      <c r="H215" s="78">
        <v>6359.7825890902805</v>
      </c>
      <c r="I215" s="78">
        <v>43142.1180751953</v>
      </c>
      <c r="J215" s="78">
        <v>117.85659599304201</v>
      </c>
      <c r="K215" s="78">
        <v>29902.041503906301</v>
      </c>
      <c r="L215" s="78">
        <v>15697.8714001771</v>
      </c>
      <c r="M215" s="78">
        <v>37068.882157812499</v>
      </c>
      <c r="N215" s="78">
        <v>17935.508779401898</v>
      </c>
      <c r="O215" s="78">
        <v>69015.785699812594</v>
      </c>
      <c r="P215" s="78">
        <v>3073.8013388671902</v>
      </c>
      <c r="Q215" s="78">
        <v>32.3189535140991</v>
      </c>
      <c r="R215" s="78">
        <v>10912.8127807617</v>
      </c>
      <c r="S215" s="78">
        <v>72570.356136718707</v>
      </c>
      <c r="T215" s="78">
        <v>22952.779775390602</v>
      </c>
      <c r="U215" s="78">
        <v>11738.430265625</v>
      </c>
      <c r="V215" s="78">
        <v>109214.12860937499</v>
      </c>
      <c r="W215" s="78">
        <v>6133.4773193359297</v>
      </c>
      <c r="X215" s="78">
        <v>21971.022661633699</v>
      </c>
      <c r="Y215" s="78">
        <v>16702.208199218701</v>
      </c>
      <c r="Z215" s="78">
        <v>454.86111252441401</v>
      </c>
      <c r="AA215" s="78">
        <v>44583.990177734398</v>
      </c>
      <c r="AB215" s="78">
        <v>28411.2669648437</v>
      </c>
      <c r="AC215" s="78">
        <v>41459.762757920602</v>
      </c>
      <c r="AD215" s="78">
        <v>63644.822421874902</v>
      </c>
      <c r="AE215" s="78">
        <v>15580.9108183594</v>
      </c>
      <c r="AF215" s="78">
        <v>12.7036087802419</v>
      </c>
      <c r="AG215" s="78">
        <v>36327.557335937498</v>
      </c>
      <c r="AH215" s="78">
        <v>74932.341445312501</v>
      </c>
      <c r="AI215" s="78">
        <v>15455.8820800781</v>
      </c>
      <c r="AJ215" s="78">
        <v>71.726273925782195</v>
      </c>
      <c r="AK215" s="78">
        <v>3897.1522021484302</v>
      </c>
      <c r="AL215" s="78">
        <v>33879.609585937498</v>
      </c>
      <c r="AM215" s="78">
        <v>34723.068093012102</v>
      </c>
      <c r="AN215" s="78">
        <v>8404.1852050781308</v>
      </c>
      <c r="AO215" s="78">
        <v>61705.557366210902</v>
      </c>
      <c r="AP215" s="78">
        <v>879.93037194824296</v>
      </c>
      <c r="AQ215" s="78">
        <v>68190.105084960902</v>
      </c>
      <c r="AR215" s="78">
        <v>71601.669923491398</v>
      </c>
      <c r="AS215" s="78">
        <v>80592.031378906293</v>
      </c>
      <c r="AT215" s="78">
        <v>19690.280645791299</v>
      </c>
      <c r="AU215" s="78">
        <v>89629.046726562505</v>
      </c>
      <c r="AV215" s="78">
        <v>44746.180242187504</v>
      </c>
      <c r="AW215" s="78">
        <v>5818.9204841343699</v>
      </c>
      <c r="AX215" s="78">
        <v>72360.919809570303</v>
      </c>
      <c r="AY215" s="78">
        <v>66960.299348972301</v>
      </c>
    </row>
    <row r="216" spans="1:51" x14ac:dyDescent="0.25">
      <c r="A216" s="90">
        <v>43655</v>
      </c>
      <c r="B216" s="91">
        <v>23</v>
      </c>
      <c r="C216" s="78">
        <v>46454.723027343804</v>
      </c>
      <c r="D216" s="78">
        <v>51388.180239149297</v>
      </c>
      <c r="E216" s="78">
        <v>29714.118359374999</v>
      </c>
      <c r="F216" s="78">
        <v>85763.105216103897</v>
      </c>
      <c r="G216" s="78">
        <v>43878.753839353703</v>
      </c>
      <c r="H216" s="78">
        <v>6148.2624144965102</v>
      </c>
      <c r="I216" s="78">
        <v>38777.777089843803</v>
      </c>
      <c r="J216" s="78">
        <v>113.529426574707</v>
      </c>
      <c r="K216" s="78">
        <v>28040.024267578101</v>
      </c>
      <c r="L216" s="78">
        <v>14520.178102325601</v>
      </c>
      <c r="M216" s="78">
        <v>35921.678314843797</v>
      </c>
      <c r="N216" s="78">
        <v>16206.718087995599</v>
      </c>
      <c r="O216" s="78">
        <v>63589.6755423125</v>
      </c>
      <c r="P216" s="78">
        <v>2809.8461572265701</v>
      </c>
      <c r="Q216" s="78">
        <v>32.881340980529799</v>
      </c>
      <c r="R216" s="78">
        <v>10326.7114501953</v>
      </c>
      <c r="S216" s="78">
        <v>68805.740492187499</v>
      </c>
      <c r="T216" s="78">
        <v>20501.726951171899</v>
      </c>
      <c r="U216" s="78">
        <v>10288.1168984375</v>
      </c>
      <c r="V216" s="78">
        <v>101726.173976562</v>
      </c>
      <c r="W216" s="78">
        <v>5927.1587646484404</v>
      </c>
      <c r="X216" s="78">
        <v>20142.647045680598</v>
      </c>
      <c r="Y216" s="78">
        <v>15388.805996093801</v>
      </c>
      <c r="Z216" s="78">
        <v>429.50534210205097</v>
      </c>
      <c r="AA216" s="78">
        <v>41145.197037109399</v>
      </c>
      <c r="AB216" s="78">
        <v>25457.361732421901</v>
      </c>
      <c r="AC216" s="78">
        <v>37953.100614335097</v>
      </c>
      <c r="AD216" s="78">
        <v>59689.564890625101</v>
      </c>
      <c r="AE216" s="78">
        <v>14783.456917968801</v>
      </c>
      <c r="AF216" s="78">
        <v>12.7036087802419</v>
      </c>
      <c r="AG216" s="78">
        <v>33903.00665625</v>
      </c>
      <c r="AH216" s="78">
        <v>71171.526054687594</v>
      </c>
      <c r="AI216" s="78">
        <v>13776.2994628906</v>
      </c>
      <c r="AJ216" s="78">
        <v>66.900143310546099</v>
      </c>
      <c r="AK216" s="78">
        <v>3603.7357153320299</v>
      </c>
      <c r="AL216" s="78">
        <v>31511.8654785156</v>
      </c>
      <c r="AM216" s="78">
        <v>32269.9283098091</v>
      </c>
      <c r="AN216" s="78">
        <v>7766.3407226562504</v>
      </c>
      <c r="AO216" s="78">
        <v>57814.751273925802</v>
      </c>
      <c r="AP216" s="78">
        <v>807.93461718750098</v>
      </c>
      <c r="AQ216" s="78">
        <v>62038.901395507899</v>
      </c>
      <c r="AR216" s="78">
        <v>67229.407050444599</v>
      </c>
      <c r="AS216" s="78">
        <v>75606.554960937501</v>
      </c>
      <c r="AT216" s="78">
        <v>18334.9428215726</v>
      </c>
      <c r="AU216" s="78">
        <v>84439.383644531204</v>
      </c>
      <c r="AV216" s="78">
        <v>42694.288187500002</v>
      </c>
      <c r="AW216" s="78">
        <v>5436.3842218772897</v>
      </c>
      <c r="AX216" s="78">
        <v>68477.356235351603</v>
      </c>
      <c r="AY216" s="78">
        <v>61417.194177097299</v>
      </c>
    </row>
    <row r="217" spans="1:51" x14ac:dyDescent="0.25">
      <c r="A217" s="90">
        <v>43655</v>
      </c>
      <c r="B217" s="91">
        <v>24</v>
      </c>
      <c r="C217" s="78">
        <v>40573.548462890598</v>
      </c>
      <c r="D217" s="78">
        <v>45579.076996961798</v>
      </c>
      <c r="E217" s="78">
        <v>25142.5337597656</v>
      </c>
      <c r="F217" s="78">
        <v>73455.796212197602</v>
      </c>
      <c r="G217" s="78">
        <v>36811.250976072501</v>
      </c>
      <c r="H217" s="78">
        <v>6527.1561159809098</v>
      </c>
      <c r="I217" s="78">
        <v>33819.024036132803</v>
      </c>
      <c r="J217" s="78">
        <v>97.116943359375</v>
      </c>
      <c r="K217" s="78">
        <v>24530.1379394531</v>
      </c>
      <c r="L217" s="78">
        <v>12598.193381622399</v>
      </c>
      <c r="M217" s="78">
        <v>35670.033928515601</v>
      </c>
      <c r="N217" s="78">
        <v>13810.1727833081</v>
      </c>
      <c r="O217" s="78">
        <v>55535.288483765602</v>
      </c>
      <c r="P217" s="78">
        <v>2610.4063984374998</v>
      </c>
      <c r="Q217" s="78">
        <v>32.460113525390597</v>
      </c>
      <c r="R217" s="78">
        <v>8718.6917114257703</v>
      </c>
      <c r="S217" s="78">
        <v>60016.970443359402</v>
      </c>
      <c r="T217" s="78">
        <v>17926.509878906199</v>
      </c>
      <c r="U217" s="78">
        <v>8965.0377851562498</v>
      </c>
      <c r="V217" s="78">
        <v>86759.229890625007</v>
      </c>
      <c r="W217" s="78">
        <v>5343.0815185546899</v>
      </c>
      <c r="X217" s="78">
        <v>18053.819280524302</v>
      </c>
      <c r="Y217" s="78">
        <v>14339.6214882813</v>
      </c>
      <c r="Z217" s="78">
        <v>409.409381646729</v>
      </c>
      <c r="AA217" s="78">
        <v>35366.085917968798</v>
      </c>
      <c r="AB217" s="78">
        <v>22410.232900390602</v>
      </c>
      <c r="AC217" s="78">
        <v>33095.829790938398</v>
      </c>
      <c r="AD217" s="78">
        <v>51076.373164062497</v>
      </c>
      <c r="AE217" s="78">
        <v>13300.2690419922</v>
      </c>
      <c r="AF217" s="78">
        <v>12.7036087802419</v>
      </c>
      <c r="AG217" s="78">
        <v>29128.896230468701</v>
      </c>
      <c r="AH217" s="78">
        <v>57911.129296874999</v>
      </c>
      <c r="AI217" s="78">
        <v>12372.2861816406</v>
      </c>
      <c r="AJ217" s="78">
        <v>69.889602783203102</v>
      </c>
      <c r="AK217" s="78">
        <v>3380.2877197265602</v>
      </c>
      <c r="AL217" s="78">
        <v>26867.9817832031</v>
      </c>
      <c r="AM217" s="78">
        <v>27901.2604504341</v>
      </c>
      <c r="AN217" s="78">
        <v>6453.8109374999904</v>
      </c>
      <c r="AO217" s="78">
        <v>50137.172538574203</v>
      </c>
      <c r="AP217" s="78">
        <v>736.03772558593698</v>
      </c>
      <c r="AQ217" s="78">
        <v>55275.391457031299</v>
      </c>
      <c r="AR217" s="78">
        <v>59110.996685210201</v>
      </c>
      <c r="AS217" s="78">
        <v>65017.845738281299</v>
      </c>
      <c r="AT217" s="78">
        <v>16842.4963801663</v>
      </c>
      <c r="AU217" s="78">
        <v>73153.273714843701</v>
      </c>
      <c r="AV217" s="78">
        <v>36554.019175781301</v>
      </c>
      <c r="AW217" s="78">
        <v>6651.4465334931901</v>
      </c>
      <c r="AX217" s="78">
        <v>58955.212773437503</v>
      </c>
      <c r="AY217" s="78">
        <v>54541.196343112897</v>
      </c>
    </row>
    <row r="218" spans="1:51" x14ac:dyDescent="0.25">
      <c r="A218" s="90">
        <v>43656</v>
      </c>
      <c r="B218" s="91">
        <v>1</v>
      </c>
      <c r="C218" s="78">
        <v>35279.849136718803</v>
      </c>
      <c r="D218" s="78">
        <v>37848.981430555599</v>
      </c>
      <c r="E218" s="78">
        <v>21067.477431640698</v>
      </c>
      <c r="F218" s="78">
        <v>62254.367610635003</v>
      </c>
      <c r="G218" s="78">
        <v>29331.141724119399</v>
      </c>
      <c r="H218" s="78">
        <v>6269.9841772309201</v>
      </c>
      <c r="I218" s="78">
        <v>28840.5545839843</v>
      </c>
      <c r="J218" s="78">
        <v>85.128683090210004</v>
      </c>
      <c r="K218" s="78">
        <v>20533.008105468802</v>
      </c>
      <c r="L218" s="78">
        <v>11474.984011505199</v>
      </c>
      <c r="M218" s="78">
        <v>34009.926898187499</v>
      </c>
      <c r="N218" s="78">
        <v>12295.656910261299</v>
      </c>
      <c r="O218" s="78">
        <v>46394.884830921903</v>
      </c>
      <c r="P218" s="78">
        <v>2397.5800097656202</v>
      </c>
      <c r="Q218" s="78">
        <v>32.293086051940897</v>
      </c>
      <c r="R218" s="78">
        <v>7027.1943725585897</v>
      </c>
      <c r="S218" s="78">
        <v>49230.934871093799</v>
      </c>
      <c r="T218" s="78">
        <v>15760.156780273401</v>
      </c>
      <c r="U218" s="78">
        <v>7830.6098085937601</v>
      </c>
      <c r="V218" s="78">
        <v>70965.267769531303</v>
      </c>
      <c r="W218" s="78">
        <v>4856.3558349609302</v>
      </c>
      <c r="X218" s="78">
        <v>15415.789803571201</v>
      </c>
      <c r="Y218" s="78">
        <v>13761.072765625</v>
      </c>
      <c r="Z218" s="78">
        <v>398.50993032226597</v>
      </c>
      <c r="AA218" s="78">
        <v>29385.933935546898</v>
      </c>
      <c r="AB218" s="78">
        <v>19426.6834101563</v>
      </c>
      <c r="AC218" s="78">
        <v>28678.4746971356</v>
      </c>
      <c r="AD218" s="78">
        <v>41525.555867187497</v>
      </c>
      <c r="AE218" s="78">
        <v>11501.202829101599</v>
      </c>
      <c r="AF218" s="78">
        <v>12.7036087802419</v>
      </c>
      <c r="AG218" s="78">
        <v>23545.676769531201</v>
      </c>
      <c r="AH218" s="78">
        <v>44375.640152343803</v>
      </c>
      <c r="AI218" s="78">
        <v>10860.5543457031</v>
      </c>
      <c r="AJ218" s="78">
        <v>69.919154541016994</v>
      </c>
      <c r="AK218" s="78">
        <v>3475.3742236328098</v>
      </c>
      <c r="AL218" s="78">
        <v>21378.720718749999</v>
      </c>
      <c r="AM218" s="78">
        <v>23302.230811762201</v>
      </c>
      <c r="AN218" s="78">
        <v>4833.994140625</v>
      </c>
      <c r="AO218" s="78">
        <v>42198.445403808597</v>
      </c>
      <c r="AP218" s="78">
        <v>658.45410620117195</v>
      </c>
      <c r="AQ218" s="78">
        <v>48636.832958007799</v>
      </c>
      <c r="AR218" s="78">
        <v>49536.231375639902</v>
      </c>
      <c r="AS218" s="78">
        <v>53067.7411601563</v>
      </c>
      <c r="AT218" s="78">
        <v>15547.1789739163</v>
      </c>
      <c r="AU218" s="78">
        <v>60513.9682167969</v>
      </c>
      <c r="AV218" s="78">
        <v>29838.756558593701</v>
      </c>
      <c r="AW218" s="78">
        <v>7227.4538034463203</v>
      </c>
      <c r="AX218" s="78">
        <v>46909.570573730503</v>
      </c>
      <c r="AY218" s="78">
        <v>48435.509194675498</v>
      </c>
    </row>
    <row r="219" spans="1:51" x14ac:dyDescent="0.25">
      <c r="A219" s="90">
        <v>43656</v>
      </c>
      <c r="B219" s="91">
        <v>2</v>
      </c>
      <c r="C219" s="78">
        <v>31903.448414062499</v>
      </c>
      <c r="D219" s="78">
        <v>31903.799317274301</v>
      </c>
      <c r="E219" s="78">
        <v>18115.332890624999</v>
      </c>
      <c r="F219" s="78">
        <v>54203.202923135097</v>
      </c>
      <c r="G219" s="78">
        <v>24037.262038572499</v>
      </c>
      <c r="H219" s="78">
        <v>6082.8585845590196</v>
      </c>
      <c r="I219" s="78">
        <v>24899.877902831999</v>
      </c>
      <c r="J219" s="78">
        <v>75.404428482055593</v>
      </c>
      <c r="K219" s="78">
        <v>17260.5256835937</v>
      </c>
      <c r="L219" s="78">
        <v>10419.147192169299</v>
      </c>
      <c r="M219" s="78">
        <v>31242.925114453101</v>
      </c>
      <c r="N219" s="78">
        <v>11341.500843854999</v>
      </c>
      <c r="O219" s="78">
        <v>39310.115553445299</v>
      </c>
      <c r="P219" s="78">
        <v>2259.7124267578101</v>
      </c>
      <c r="Q219" s="78">
        <v>31.565501689910899</v>
      </c>
      <c r="R219" s="78">
        <v>5656.0130859375004</v>
      </c>
      <c r="S219" s="78">
        <v>39826.320376953103</v>
      </c>
      <c r="T219" s="78">
        <v>14469.1226777344</v>
      </c>
      <c r="U219" s="78">
        <v>7117.0914023437499</v>
      </c>
      <c r="V219" s="78">
        <v>59219.006734374998</v>
      </c>
      <c r="W219" s="78">
        <v>4432.7895019531197</v>
      </c>
      <c r="X219" s="78">
        <v>13756.1426770868</v>
      </c>
      <c r="Y219" s="78">
        <v>12099.8423554688</v>
      </c>
      <c r="Z219" s="78">
        <v>409.296414074707</v>
      </c>
      <c r="AA219" s="78">
        <v>24347.277597656299</v>
      </c>
      <c r="AB219" s="78">
        <v>17339.870775390598</v>
      </c>
      <c r="AC219" s="78">
        <v>25520.654557269299</v>
      </c>
      <c r="AD219" s="78">
        <v>33739.908558593801</v>
      </c>
      <c r="AE219" s="78">
        <v>10065.408752929699</v>
      </c>
      <c r="AF219" s="78">
        <v>12.7036087802419</v>
      </c>
      <c r="AG219" s="78">
        <v>19679.406316406199</v>
      </c>
      <c r="AH219" s="78">
        <v>34483.180507812598</v>
      </c>
      <c r="AI219" s="78">
        <v>9440.6416015625091</v>
      </c>
      <c r="AJ219" s="78">
        <v>65.979962158203094</v>
      </c>
      <c r="AK219" s="78">
        <v>3232.3514282226602</v>
      </c>
      <c r="AL219" s="78">
        <v>16841.4496826172</v>
      </c>
      <c r="AM219" s="78">
        <v>19326.619490473098</v>
      </c>
      <c r="AN219" s="78">
        <v>3701.1974121093799</v>
      </c>
      <c r="AO219" s="78">
        <v>35577.267388671899</v>
      </c>
      <c r="AP219" s="78">
        <v>609.00278674316496</v>
      </c>
      <c r="AQ219" s="78">
        <v>43284.101953124999</v>
      </c>
      <c r="AR219" s="78">
        <v>41929.304484038403</v>
      </c>
      <c r="AS219" s="78">
        <v>42492.000623046901</v>
      </c>
      <c r="AT219" s="78">
        <v>14392.919692666401</v>
      </c>
      <c r="AU219" s="78">
        <v>50823.113687500001</v>
      </c>
      <c r="AV219" s="78">
        <v>24446.2617226562</v>
      </c>
      <c r="AW219" s="78">
        <v>6316.6885137547197</v>
      </c>
      <c r="AX219" s="78">
        <v>37072.682145996099</v>
      </c>
      <c r="AY219" s="78">
        <v>44089.1922610818</v>
      </c>
    </row>
    <row r="220" spans="1:51" x14ac:dyDescent="0.25">
      <c r="A220" s="90">
        <v>43656</v>
      </c>
      <c r="B220" s="91">
        <v>3</v>
      </c>
      <c r="C220" s="78">
        <v>29940.6453964844</v>
      </c>
      <c r="D220" s="78">
        <v>28299.791270399299</v>
      </c>
      <c r="E220" s="78">
        <v>16540.806386718799</v>
      </c>
      <c r="F220" s="78">
        <v>50290.769427041298</v>
      </c>
      <c r="G220" s="78">
        <v>21294.380130369402</v>
      </c>
      <c r="H220" s="78">
        <v>6283.3791876683999</v>
      </c>
      <c r="I220" s="78">
        <v>22637.389776367199</v>
      </c>
      <c r="J220" s="78">
        <v>71.645273208618207</v>
      </c>
      <c r="K220" s="78">
        <v>15316.654785156299</v>
      </c>
      <c r="L220" s="78">
        <v>10342.974641388</v>
      </c>
      <c r="M220" s="78">
        <v>29487.256580156201</v>
      </c>
      <c r="N220" s="78">
        <v>10901.0241661206</v>
      </c>
      <c r="O220" s="78">
        <v>35360.585316726603</v>
      </c>
      <c r="P220" s="78">
        <v>2128.54523828124</v>
      </c>
      <c r="Q220" s="78">
        <v>31.331393241882299</v>
      </c>
      <c r="R220" s="78">
        <v>4941.8552734374998</v>
      </c>
      <c r="S220" s="78">
        <v>34657.316863281201</v>
      </c>
      <c r="T220" s="78">
        <v>13792.346218750001</v>
      </c>
      <c r="U220" s="78">
        <v>6854.8697128906197</v>
      </c>
      <c r="V220" s="78">
        <v>51498.079386718797</v>
      </c>
      <c r="W220" s="78">
        <v>4131.9196777343795</v>
      </c>
      <c r="X220" s="78">
        <v>12791.5092774149</v>
      </c>
      <c r="Y220" s="78">
        <v>11252.945585937499</v>
      </c>
      <c r="Z220" s="78">
        <v>444.315925939941</v>
      </c>
      <c r="AA220" s="78">
        <v>21543.6085546875</v>
      </c>
      <c r="AB220" s="78">
        <v>16282.0261035156</v>
      </c>
      <c r="AC220" s="78">
        <v>23949.967081505802</v>
      </c>
      <c r="AD220" s="78">
        <v>29683.083632812501</v>
      </c>
      <c r="AE220" s="78">
        <v>8916.0790537109206</v>
      </c>
      <c r="AF220" s="78">
        <v>12.7036087802419</v>
      </c>
      <c r="AG220" s="78">
        <v>16518.807378906298</v>
      </c>
      <c r="AH220" s="78">
        <v>31266.3341757813</v>
      </c>
      <c r="AI220" s="78">
        <v>8712.5983886718695</v>
      </c>
      <c r="AJ220" s="78">
        <v>70.568642822263897</v>
      </c>
      <c r="AK220" s="78">
        <v>3068.62114013672</v>
      </c>
      <c r="AL220" s="78">
        <v>14227.890775390601</v>
      </c>
      <c r="AM220" s="78">
        <v>16657.196515863699</v>
      </c>
      <c r="AN220" s="78">
        <v>3066.9582031250002</v>
      </c>
      <c r="AO220" s="78">
        <v>31575.744034179701</v>
      </c>
      <c r="AP220" s="78">
        <v>584.73357580566403</v>
      </c>
      <c r="AQ220" s="78">
        <v>40168.367015625001</v>
      </c>
      <c r="AR220" s="78">
        <v>37231.945909819602</v>
      </c>
      <c r="AS220" s="78">
        <v>36737.854345703199</v>
      </c>
      <c r="AT220" s="78">
        <v>13479.463473916299</v>
      </c>
      <c r="AU220" s="78">
        <v>45743.601937500003</v>
      </c>
      <c r="AV220" s="78">
        <v>21248.747199218698</v>
      </c>
      <c r="AW220" s="78">
        <v>4223.5442072735495</v>
      </c>
      <c r="AX220" s="78">
        <v>31575.398218994102</v>
      </c>
      <c r="AY220" s="78">
        <v>41726.487202488002</v>
      </c>
    </row>
    <row r="221" spans="1:51" x14ac:dyDescent="0.25">
      <c r="A221" s="90">
        <v>43656</v>
      </c>
      <c r="B221" s="91">
        <v>4</v>
      </c>
      <c r="C221" s="78">
        <v>28745.072755859401</v>
      </c>
      <c r="D221" s="78">
        <v>26563.165075086799</v>
      </c>
      <c r="E221" s="78">
        <v>15789.709296875</v>
      </c>
      <c r="F221" s="78">
        <v>48419.498149697603</v>
      </c>
      <c r="G221" s="78">
        <v>20482.572585447499</v>
      </c>
      <c r="H221" s="78">
        <v>6203.3829319340302</v>
      </c>
      <c r="I221" s="78">
        <v>21636.2075883789</v>
      </c>
      <c r="J221" s="78">
        <v>61.205448150634801</v>
      </c>
      <c r="K221" s="78">
        <v>14528.154028320299</v>
      </c>
      <c r="L221" s="78">
        <v>9398.7466628724305</v>
      </c>
      <c r="M221" s="78">
        <v>29214.347020093799</v>
      </c>
      <c r="N221" s="78">
        <v>10612.0120235425</v>
      </c>
      <c r="O221" s="78">
        <v>33764.823951921899</v>
      </c>
      <c r="P221" s="78">
        <v>2109.4461669921898</v>
      </c>
      <c r="Q221" s="78">
        <v>30.5688524246216</v>
      </c>
      <c r="R221" s="78">
        <v>4605.3770568847704</v>
      </c>
      <c r="S221" s="78">
        <v>32049.308274414099</v>
      </c>
      <c r="T221" s="78">
        <v>13659.792318359399</v>
      </c>
      <c r="U221" s="78">
        <v>6710.88578222656</v>
      </c>
      <c r="V221" s="78">
        <v>48103.375574218699</v>
      </c>
      <c r="W221" s="78">
        <v>4084.0342773437601</v>
      </c>
      <c r="X221" s="78">
        <v>12782.6681846025</v>
      </c>
      <c r="Y221" s="78">
        <v>10482.312273437499</v>
      </c>
      <c r="Z221" s="78">
        <v>418.12058499145502</v>
      </c>
      <c r="AA221" s="78">
        <v>19502.069275390601</v>
      </c>
      <c r="AB221" s="78">
        <v>15958.642382812501</v>
      </c>
      <c r="AC221" s="78">
        <v>23218.946195197201</v>
      </c>
      <c r="AD221" s="78">
        <v>27951.361953125001</v>
      </c>
      <c r="AE221" s="78">
        <v>9180.8947236328204</v>
      </c>
      <c r="AF221" s="78">
        <v>12.7036087802419</v>
      </c>
      <c r="AG221" s="78">
        <v>15407.992195312499</v>
      </c>
      <c r="AH221" s="78">
        <v>28805.081335937499</v>
      </c>
      <c r="AI221" s="78">
        <v>8201.8663574218808</v>
      </c>
      <c r="AJ221" s="78">
        <v>70.879725341796899</v>
      </c>
      <c r="AK221" s="78">
        <v>2910.9035595703099</v>
      </c>
      <c r="AL221" s="78">
        <v>12807.8094755859</v>
      </c>
      <c r="AM221" s="78">
        <v>16383.9318937934</v>
      </c>
      <c r="AN221" s="78">
        <v>2762.2093261718701</v>
      </c>
      <c r="AO221" s="78">
        <v>29600.982868652402</v>
      </c>
      <c r="AP221" s="78">
        <v>557.90788647461</v>
      </c>
      <c r="AQ221" s="78">
        <v>38596.159384765597</v>
      </c>
      <c r="AR221" s="78">
        <v>34937.058176421197</v>
      </c>
      <c r="AS221" s="78">
        <v>33792.041877929703</v>
      </c>
      <c r="AT221" s="78">
        <v>13304.499220010101</v>
      </c>
      <c r="AU221" s="78">
        <v>43488.721765625</v>
      </c>
      <c r="AV221" s="78">
        <v>19785.994210937501</v>
      </c>
      <c r="AW221" s="78">
        <v>3691.77223441773</v>
      </c>
      <c r="AX221" s="78">
        <v>28955.722542724601</v>
      </c>
      <c r="AY221" s="78">
        <v>40656.563561863099</v>
      </c>
    </row>
    <row r="222" spans="1:51" x14ac:dyDescent="0.25">
      <c r="A222" s="90">
        <v>43656</v>
      </c>
      <c r="B222" s="91">
        <v>5</v>
      </c>
      <c r="C222" s="78">
        <v>28132.8613496094</v>
      </c>
      <c r="D222" s="78">
        <v>26379.877688368098</v>
      </c>
      <c r="E222" s="78">
        <v>15291.1844433594</v>
      </c>
      <c r="F222" s="78">
        <v>47296.222157510099</v>
      </c>
      <c r="G222" s="78">
        <v>20158.7395014631</v>
      </c>
      <c r="H222" s="78">
        <v>6215.7387997308997</v>
      </c>
      <c r="I222" s="78">
        <v>21223.5924238281</v>
      </c>
      <c r="J222" s="78">
        <v>62.805422782897999</v>
      </c>
      <c r="K222" s="78">
        <v>14142.9406494141</v>
      </c>
      <c r="L222" s="78">
        <v>9126.1368620911799</v>
      </c>
      <c r="M222" s="78">
        <v>28872.3429110625</v>
      </c>
      <c r="N222" s="78">
        <v>10580.8988458081</v>
      </c>
      <c r="O222" s="78">
        <v>33030.780163273397</v>
      </c>
      <c r="P222" s="78">
        <v>2012.2427871093701</v>
      </c>
      <c r="Q222" s="78">
        <v>30.053851604461698</v>
      </c>
      <c r="R222" s="78">
        <v>4432.2983581543003</v>
      </c>
      <c r="S222" s="78">
        <v>30967.717669921902</v>
      </c>
      <c r="T222" s="78">
        <v>13421.6501455078</v>
      </c>
      <c r="U222" s="78">
        <v>6581.6074414062596</v>
      </c>
      <c r="V222" s="78">
        <v>46410.169015624997</v>
      </c>
      <c r="W222" s="78">
        <v>3956.2487548828099</v>
      </c>
      <c r="X222" s="78">
        <v>12401.724055008701</v>
      </c>
      <c r="Y222" s="78">
        <v>10604.8234023438</v>
      </c>
      <c r="Z222" s="78">
        <v>410.376586407471</v>
      </c>
      <c r="AA222" s="78">
        <v>19093.4997509766</v>
      </c>
      <c r="AB222" s="78">
        <v>15807.305253906299</v>
      </c>
      <c r="AC222" s="78">
        <v>22686.121989353502</v>
      </c>
      <c r="AD222" s="78">
        <v>27132.0425507812</v>
      </c>
      <c r="AE222" s="78">
        <v>8590.9129414062609</v>
      </c>
      <c r="AF222" s="78">
        <v>12.7036087802419</v>
      </c>
      <c r="AG222" s="78">
        <v>14985.765058593701</v>
      </c>
      <c r="AH222" s="78">
        <v>27514.824257812499</v>
      </c>
      <c r="AI222" s="78">
        <v>7912.9665527343705</v>
      </c>
      <c r="AJ222" s="78">
        <v>66.718633544922</v>
      </c>
      <c r="AK222" s="78">
        <v>2636.17564941406</v>
      </c>
      <c r="AL222" s="78">
        <v>12279.4831328125</v>
      </c>
      <c r="AM222" s="78">
        <v>15628.0904387153</v>
      </c>
      <c r="AN222" s="78">
        <v>2656.3257812500001</v>
      </c>
      <c r="AO222" s="78">
        <v>28892.0868608399</v>
      </c>
      <c r="AP222" s="78">
        <v>558.07165771484404</v>
      </c>
      <c r="AQ222" s="78">
        <v>37608.681160156302</v>
      </c>
      <c r="AR222" s="78">
        <v>33785.833074858703</v>
      </c>
      <c r="AS222" s="78">
        <v>32668.761999999999</v>
      </c>
      <c r="AT222" s="78">
        <v>13290.2069387601</v>
      </c>
      <c r="AU222" s="78">
        <v>42104.330464843697</v>
      </c>
      <c r="AV222" s="78">
        <v>19074.0745898438</v>
      </c>
      <c r="AW222" s="78">
        <v>3361.8665588664298</v>
      </c>
      <c r="AX222" s="78">
        <v>27929.653656005899</v>
      </c>
      <c r="AY222" s="78">
        <v>40016.575548191096</v>
      </c>
    </row>
    <row r="223" spans="1:51" x14ac:dyDescent="0.25">
      <c r="A223" s="90">
        <v>43656</v>
      </c>
      <c r="B223" s="91">
        <v>6</v>
      </c>
      <c r="C223" s="78">
        <v>28965.989794921799</v>
      </c>
      <c r="D223" s="78">
        <v>27638.909801649301</v>
      </c>
      <c r="E223" s="78">
        <v>15796.2225976563</v>
      </c>
      <c r="F223" s="78">
        <v>48691.870352822603</v>
      </c>
      <c r="G223" s="78">
        <v>21217.146060056901</v>
      </c>
      <c r="H223" s="78">
        <v>5901.4406201996499</v>
      </c>
      <c r="I223" s="78">
        <v>22208.8916230469</v>
      </c>
      <c r="J223" s="78">
        <v>64.380930900573802</v>
      </c>
      <c r="K223" s="78">
        <v>14818.5075195312</v>
      </c>
      <c r="L223" s="78">
        <v>10048.7687234193</v>
      </c>
      <c r="M223" s="78">
        <v>29448.162415093801</v>
      </c>
      <c r="N223" s="78">
        <v>10848.2989805738</v>
      </c>
      <c r="O223" s="78">
        <v>34587.216818390603</v>
      </c>
      <c r="P223" s="78">
        <v>2125.6864746093702</v>
      </c>
      <c r="Q223" s="78">
        <v>30.503404140472401</v>
      </c>
      <c r="R223" s="78">
        <v>4755.9425476074202</v>
      </c>
      <c r="S223" s="78">
        <v>32653.0360673828</v>
      </c>
      <c r="T223" s="78">
        <v>13998.7649375</v>
      </c>
      <c r="U223" s="78">
        <v>6907.6819794921803</v>
      </c>
      <c r="V223" s="78">
        <v>48521.615664062498</v>
      </c>
      <c r="W223" s="78">
        <v>4004.81413574219</v>
      </c>
      <c r="X223" s="78">
        <v>12522.879188446201</v>
      </c>
      <c r="Y223" s="78">
        <v>11691.0105859375</v>
      </c>
      <c r="Z223" s="78">
        <v>430.56035358886697</v>
      </c>
      <c r="AA223" s="78">
        <v>20582.081586914101</v>
      </c>
      <c r="AB223" s="78">
        <v>16468.770544921899</v>
      </c>
      <c r="AC223" s="78">
        <v>23150.657445799599</v>
      </c>
      <c r="AD223" s="78">
        <v>28777.7022578125</v>
      </c>
      <c r="AE223" s="78">
        <v>8871.0390322265703</v>
      </c>
      <c r="AF223" s="78">
        <v>12.7036087802419</v>
      </c>
      <c r="AG223" s="78">
        <v>15726.782261718699</v>
      </c>
      <c r="AH223" s="78">
        <v>30924.2736992188</v>
      </c>
      <c r="AI223" s="78">
        <v>8215.7779296874996</v>
      </c>
      <c r="AJ223" s="78">
        <v>69.956455566406206</v>
      </c>
      <c r="AK223" s="78">
        <v>2743.0243920898401</v>
      </c>
      <c r="AL223" s="78">
        <v>13173.8123105469</v>
      </c>
      <c r="AM223" s="78">
        <v>16081.996337152799</v>
      </c>
      <c r="AN223" s="78">
        <v>2902.4837890624999</v>
      </c>
      <c r="AO223" s="78">
        <v>29960.744225097598</v>
      </c>
      <c r="AP223" s="78">
        <v>563.38378723144501</v>
      </c>
      <c r="AQ223" s="78">
        <v>38407.657686523497</v>
      </c>
      <c r="AR223" s="78">
        <v>35228.673942046204</v>
      </c>
      <c r="AS223" s="78">
        <v>34685.927527343803</v>
      </c>
      <c r="AT223" s="78">
        <v>13546.614048135099</v>
      </c>
      <c r="AU223" s="78">
        <v>43500.561806640602</v>
      </c>
      <c r="AV223" s="78">
        <v>20570.423042968701</v>
      </c>
      <c r="AW223" s="78">
        <v>2355.13837514022</v>
      </c>
      <c r="AX223" s="78">
        <v>29646.8349914551</v>
      </c>
      <c r="AY223" s="78">
        <v>41265.504348972398</v>
      </c>
    </row>
    <row r="224" spans="1:51" x14ac:dyDescent="0.25">
      <c r="A224" s="90">
        <v>43656</v>
      </c>
      <c r="B224" s="91">
        <v>7</v>
      </c>
      <c r="C224" s="78">
        <v>34733.310080078198</v>
      </c>
      <c r="D224" s="78">
        <v>34469.2981141493</v>
      </c>
      <c r="E224" s="78">
        <v>20390.356611328101</v>
      </c>
      <c r="F224" s="78">
        <v>61013.385548135098</v>
      </c>
      <c r="G224" s="78">
        <v>27886.330167478802</v>
      </c>
      <c r="H224" s="78">
        <v>6460.7136934184</v>
      </c>
      <c r="I224" s="78">
        <v>27382.076149414101</v>
      </c>
      <c r="J224" s="78">
        <v>75.874483108520593</v>
      </c>
      <c r="K224" s="78">
        <v>18042.263232421901</v>
      </c>
      <c r="L224" s="78">
        <v>11749.3742468568</v>
      </c>
      <c r="M224" s="78">
        <v>33486.864484531303</v>
      </c>
      <c r="N224" s="78">
        <v>13311.244461042499</v>
      </c>
      <c r="O224" s="78">
        <v>43353.638167984398</v>
      </c>
      <c r="P224" s="78">
        <v>2468.5368828125002</v>
      </c>
      <c r="Q224" s="78">
        <v>31.170254707336401</v>
      </c>
      <c r="R224" s="78">
        <v>6427.9452880859299</v>
      </c>
      <c r="S224" s="78">
        <v>41419.288294921898</v>
      </c>
      <c r="T224" s="78">
        <v>16256.946281250001</v>
      </c>
      <c r="U224" s="78">
        <v>8695.4256816406305</v>
      </c>
      <c r="V224" s="78">
        <v>64154.331167968703</v>
      </c>
      <c r="W224" s="78">
        <v>4522.8830078124902</v>
      </c>
      <c r="X224" s="78">
        <v>15078.358668696201</v>
      </c>
      <c r="Y224" s="78">
        <v>13508.8191796875</v>
      </c>
      <c r="Z224" s="78">
        <v>420.02123240966802</v>
      </c>
      <c r="AA224" s="78">
        <v>25909.6744941406</v>
      </c>
      <c r="AB224" s="78">
        <v>20925.5944101563</v>
      </c>
      <c r="AC224" s="78">
        <v>28144.484536333999</v>
      </c>
      <c r="AD224" s="78">
        <v>37844.014636718799</v>
      </c>
      <c r="AE224" s="78">
        <v>10404.789088867199</v>
      </c>
      <c r="AF224" s="78">
        <v>12.7036087802419</v>
      </c>
      <c r="AG224" s="78">
        <v>20850.720246093701</v>
      </c>
      <c r="AH224" s="78">
        <v>40629.218476562499</v>
      </c>
      <c r="AI224" s="78">
        <v>9968.5796386718703</v>
      </c>
      <c r="AJ224" s="78">
        <v>88.407708496094997</v>
      </c>
      <c r="AK224" s="78">
        <v>3016.3471508789098</v>
      </c>
      <c r="AL224" s="78">
        <v>16947.805488281301</v>
      </c>
      <c r="AM224" s="78">
        <v>21457.617091059001</v>
      </c>
      <c r="AN224" s="78">
        <v>4384.8190917968705</v>
      </c>
      <c r="AO224" s="78">
        <v>37203.941711425803</v>
      </c>
      <c r="AP224" s="78">
        <v>634.55878564452996</v>
      </c>
      <c r="AQ224" s="78">
        <v>44500.237746093699</v>
      </c>
      <c r="AR224" s="78">
        <v>44105.788284819602</v>
      </c>
      <c r="AS224" s="78">
        <v>44171.860091796902</v>
      </c>
      <c r="AT224" s="78">
        <v>15630.1141692288</v>
      </c>
      <c r="AU224" s="78">
        <v>56335.855427734299</v>
      </c>
      <c r="AV224" s="78">
        <v>25838.257984374999</v>
      </c>
      <c r="AW224" s="78">
        <v>2860.7683725585998</v>
      </c>
      <c r="AX224" s="78">
        <v>38216.450014648399</v>
      </c>
      <c r="AY224" s="78">
        <v>48815.753319675503</v>
      </c>
    </row>
    <row r="225" spans="1:51" x14ac:dyDescent="0.25">
      <c r="A225" s="90">
        <v>43656</v>
      </c>
      <c r="B225" s="91">
        <v>8</v>
      </c>
      <c r="C225" s="78">
        <v>45303.095386718698</v>
      </c>
      <c r="D225" s="78">
        <v>42876.858688368098</v>
      </c>
      <c r="E225" s="78">
        <v>25220.327441406302</v>
      </c>
      <c r="F225" s="78">
        <v>79153.214794228799</v>
      </c>
      <c r="G225" s="78">
        <v>35024.822525151903</v>
      </c>
      <c r="H225" s="78">
        <v>7747.2768585434096</v>
      </c>
      <c r="I225" s="78">
        <v>37291.459445312503</v>
      </c>
      <c r="J225" s="78">
        <v>83.625886917114201</v>
      </c>
      <c r="K225" s="78">
        <v>22997.570996093698</v>
      </c>
      <c r="L225" s="78">
        <v>14046.214942169299</v>
      </c>
      <c r="M225" s="78">
        <v>39362.152716406199</v>
      </c>
      <c r="N225" s="78">
        <v>15273.3867579175</v>
      </c>
      <c r="O225" s="78">
        <v>56886.980338875001</v>
      </c>
      <c r="P225" s="78">
        <v>2885.9092056354102</v>
      </c>
      <c r="Q225" s="78">
        <v>32.161618709564202</v>
      </c>
      <c r="R225" s="78">
        <v>7097.9277221679604</v>
      </c>
      <c r="S225" s="78">
        <v>50299.573996093699</v>
      </c>
      <c r="T225" s="78">
        <v>18698.163355468801</v>
      </c>
      <c r="U225" s="78">
        <v>10013.760935546899</v>
      </c>
      <c r="V225" s="78">
        <v>78704.783941406102</v>
      </c>
      <c r="W225" s="78">
        <v>5240.4525878906197</v>
      </c>
      <c r="X225" s="78">
        <v>19941.148084819601</v>
      </c>
      <c r="Y225" s="78">
        <v>16383.6712929688</v>
      </c>
      <c r="Z225" s="78">
        <v>440.877567382812</v>
      </c>
      <c r="AA225" s="78">
        <v>32646.379332031102</v>
      </c>
      <c r="AB225" s="78">
        <v>29619.139666015599</v>
      </c>
      <c r="AC225" s="78">
        <v>34837.289921633201</v>
      </c>
      <c r="AD225" s="78">
        <v>44297.802699218802</v>
      </c>
      <c r="AE225" s="78">
        <v>12073.9739951172</v>
      </c>
      <c r="AF225" s="78">
        <v>12.7036087802419</v>
      </c>
      <c r="AG225" s="78">
        <v>26331.905792968701</v>
      </c>
      <c r="AH225" s="78">
        <v>47105.8363359375</v>
      </c>
      <c r="AI225" s="78">
        <v>12594.3994140625</v>
      </c>
      <c r="AJ225" s="78">
        <v>136.71782055664099</v>
      </c>
      <c r="AK225" s="78">
        <v>3472.77118526701</v>
      </c>
      <c r="AL225" s="78">
        <v>20109.647849609399</v>
      </c>
      <c r="AM225" s="78">
        <v>26028.295643793401</v>
      </c>
      <c r="AN225" s="78">
        <v>5130.7991210937498</v>
      </c>
      <c r="AO225" s="78">
        <v>47482.988933593799</v>
      </c>
      <c r="AP225" s="78">
        <v>706.11861437988296</v>
      </c>
      <c r="AQ225" s="78">
        <v>60526.250629882801</v>
      </c>
      <c r="AR225" s="78">
        <v>56368.666705718002</v>
      </c>
      <c r="AS225" s="78">
        <v>53246.842482421896</v>
      </c>
      <c r="AT225" s="78">
        <v>18259.230626260101</v>
      </c>
      <c r="AU225" s="78">
        <v>71773.522808593698</v>
      </c>
      <c r="AV225" s="78">
        <v>28640.345628906201</v>
      </c>
      <c r="AW225" s="78">
        <v>3058.5392587890601</v>
      </c>
      <c r="AX225" s="78">
        <v>45576.833454589803</v>
      </c>
      <c r="AY225" s="78">
        <v>67254.819825534796</v>
      </c>
    </row>
    <row r="226" spans="1:51" x14ac:dyDescent="0.25">
      <c r="A226" s="90">
        <v>43656</v>
      </c>
      <c r="B226" s="91">
        <v>9</v>
      </c>
      <c r="C226" s="78">
        <v>51059.173683593697</v>
      </c>
      <c r="D226" s="78">
        <v>48272.8899969618</v>
      </c>
      <c r="E226" s="78">
        <v>25383.6373828125</v>
      </c>
      <c r="F226" s="78">
        <v>84440.390200478898</v>
      </c>
      <c r="G226" s="78">
        <v>40593.708653029702</v>
      </c>
      <c r="H226" s="78">
        <v>10127.848015059</v>
      </c>
      <c r="I226" s="78">
        <v>43359.432170898399</v>
      </c>
      <c r="J226" s="78">
        <v>92.130901336669893</v>
      </c>
      <c r="K226" s="78">
        <v>26222.742578124999</v>
      </c>
      <c r="L226" s="78">
        <v>16849.088407989599</v>
      </c>
      <c r="M226" s="78">
        <v>45593.004099218699</v>
      </c>
      <c r="N226" s="78">
        <v>14446.318394636301</v>
      </c>
      <c r="O226" s="78">
        <v>65962.622633484294</v>
      </c>
      <c r="P226" s="78">
        <v>3362.18774263665</v>
      </c>
      <c r="Q226" s="78">
        <v>33.109842300415004</v>
      </c>
      <c r="R226" s="78">
        <v>6251.71418457031</v>
      </c>
      <c r="S226" s="78">
        <v>53106.410849609303</v>
      </c>
      <c r="T226" s="78">
        <v>18782.677167968799</v>
      </c>
      <c r="U226" s="78">
        <v>9121.18998046876</v>
      </c>
      <c r="V226" s="78">
        <v>76682.928019843806</v>
      </c>
      <c r="W226" s="78">
        <v>5797.7566162109297</v>
      </c>
      <c r="X226" s="78">
        <v>23858.9792733877</v>
      </c>
      <c r="Y226" s="78">
        <v>19048.086832031298</v>
      </c>
      <c r="Z226" s="78">
        <v>478.47910885009799</v>
      </c>
      <c r="AA226" s="78">
        <v>36089.3377089844</v>
      </c>
      <c r="AB226" s="78">
        <v>37847.442527343701</v>
      </c>
      <c r="AC226" s="78">
        <v>36457.694159812498</v>
      </c>
      <c r="AD226" s="78">
        <v>42281.431378906302</v>
      </c>
      <c r="AE226" s="78">
        <v>13204.640720703101</v>
      </c>
      <c r="AF226" s="78">
        <v>12.7036087802419</v>
      </c>
      <c r="AG226" s="78">
        <v>27714.914289062501</v>
      </c>
      <c r="AH226" s="78">
        <v>44605.556519531303</v>
      </c>
      <c r="AI226" s="78">
        <v>14600.4723144531</v>
      </c>
      <c r="AJ226" s="78">
        <v>220.29967822265701</v>
      </c>
      <c r="AK226" s="78">
        <v>3669.5987942327101</v>
      </c>
      <c r="AL226" s="78">
        <v>19872.342154296901</v>
      </c>
      <c r="AM226" s="78">
        <v>27028.039198480899</v>
      </c>
      <c r="AN226" s="78">
        <v>4499.5860839843799</v>
      </c>
      <c r="AO226" s="78">
        <v>53617.216483398399</v>
      </c>
      <c r="AP226" s="78">
        <v>882.47578430175804</v>
      </c>
      <c r="AQ226" s="78">
        <v>76125.260681640604</v>
      </c>
      <c r="AR226" s="78">
        <v>65656.832538725794</v>
      </c>
      <c r="AS226" s="78">
        <v>55389.832814453097</v>
      </c>
      <c r="AT226" s="78">
        <v>20529.378583291302</v>
      </c>
      <c r="AU226" s="78">
        <v>76213.081804687405</v>
      </c>
      <c r="AV226" s="78">
        <v>28128.037230468799</v>
      </c>
      <c r="AW226" s="78">
        <v>2758.8509628906199</v>
      </c>
      <c r="AX226" s="78">
        <v>45069.872424316403</v>
      </c>
      <c r="AY226" s="78">
        <v>84832.132774753496</v>
      </c>
    </row>
    <row r="227" spans="1:51" x14ac:dyDescent="0.25">
      <c r="A227" s="90">
        <v>43656</v>
      </c>
      <c r="B227" s="91">
        <v>10</v>
      </c>
      <c r="C227" s="78">
        <v>55165.644722656201</v>
      </c>
      <c r="D227" s="78">
        <v>52945.408578993098</v>
      </c>
      <c r="E227" s="78">
        <v>26577.832919921901</v>
      </c>
      <c r="F227" s="78">
        <v>89205.555509072597</v>
      </c>
      <c r="G227" s="78">
        <v>44606.867226866001</v>
      </c>
      <c r="H227" s="78">
        <v>11833.833463277801</v>
      </c>
      <c r="I227" s="78">
        <v>48136.808092773397</v>
      </c>
      <c r="J227" s="78">
        <v>95.512603759765696</v>
      </c>
      <c r="K227" s="78">
        <v>27864.879345703099</v>
      </c>
      <c r="L227" s="78">
        <v>18139.159469513001</v>
      </c>
      <c r="M227" s="78">
        <v>48853.9913257812</v>
      </c>
      <c r="N227" s="78">
        <v>15626.3208848706</v>
      </c>
      <c r="O227" s="78">
        <v>71383.105281124896</v>
      </c>
      <c r="P227" s="78">
        <v>3435.8989558386202</v>
      </c>
      <c r="Q227" s="78">
        <v>41.561017990112298</v>
      </c>
      <c r="R227" s="78">
        <v>6471.5968017578098</v>
      </c>
      <c r="S227" s="78">
        <v>56133.217615234404</v>
      </c>
      <c r="T227" s="78">
        <v>20652.819533203099</v>
      </c>
      <c r="U227" s="78">
        <v>9453.3094472656194</v>
      </c>
      <c r="V227" s="78">
        <v>78724.297216999999</v>
      </c>
      <c r="W227" s="78">
        <v>6684.9883789062396</v>
      </c>
      <c r="X227" s="78">
        <v>25897.4098449466</v>
      </c>
      <c r="Y227" s="78">
        <v>21430.411945312499</v>
      </c>
      <c r="Z227" s="78">
        <v>477.13620455322302</v>
      </c>
      <c r="AA227" s="78">
        <v>38457.226560546798</v>
      </c>
      <c r="AB227" s="78">
        <v>42230.530117187503</v>
      </c>
      <c r="AC227" s="78">
        <v>39462.584596711</v>
      </c>
      <c r="AD227" s="78">
        <v>43439.40509375</v>
      </c>
      <c r="AE227" s="78">
        <v>14008.049365234399</v>
      </c>
      <c r="AF227" s="78">
        <v>12.7036087802419</v>
      </c>
      <c r="AG227" s="78">
        <v>29314.961640624999</v>
      </c>
      <c r="AH227" s="78">
        <v>45319.081386718703</v>
      </c>
      <c r="AI227" s="78">
        <v>16380.992968750001</v>
      </c>
      <c r="AJ227" s="78">
        <v>273.24292431640703</v>
      </c>
      <c r="AK227" s="78">
        <v>3904.8816034042302</v>
      </c>
      <c r="AL227" s="78">
        <v>20262.644226562501</v>
      </c>
      <c r="AM227" s="78">
        <v>28666.9413449653</v>
      </c>
      <c r="AN227" s="78">
        <v>4623.6653808593801</v>
      </c>
      <c r="AO227" s="78">
        <v>58196.858853515601</v>
      </c>
      <c r="AP227" s="78">
        <v>1008.8337097167999</v>
      </c>
      <c r="AQ227" s="78">
        <v>87101.404439453094</v>
      </c>
      <c r="AR227" s="78">
        <v>72802.848505522707</v>
      </c>
      <c r="AS227" s="78">
        <v>58615.207912109399</v>
      </c>
      <c r="AT227" s="78">
        <v>22301.687282510102</v>
      </c>
      <c r="AU227" s="78">
        <v>80235.133574218693</v>
      </c>
      <c r="AV227" s="78">
        <v>29589.223921875</v>
      </c>
      <c r="AW227" s="78">
        <v>2817.5237527071999</v>
      </c>
      <c r="AX227" s="78">
        <v>47288.923552246102</v>
      </c>
      <c r="AY227" s="78">
        <v>95386.629028659605</v>
      </c>
    </row>
    <row r="228" spans="1:51" x14ac:dyDescent="0.25">
      <c r="A228" s="90">
        <v>43656</v>
      </c>
      <c r="B228" s="91">
        <v>11</v>
      </c>
      <c r="C228" s="78">
        <v>57285.555742187498</v>
      </c>
      <c r="D228" s="78">
        <v>54474.060766493101</v>
      </c>
      <c r="E228" s="78">
        <v>27018.6313867188</v>
      </c>
      <c r="F228" s="78">
        <v>92102.400540322604</v>
      </c>
      <c r="G228" s="78">
        <v>45849.838909406797</v>
      </c>
      <c r="H228" s="78">
        <v>11732.767162808999</v>
      </c>
      <c r="I228" s="78">
        <v>51626.317790039102</v>
      </c>
      <c r="J228" s="78">
        <v>89.380542755126996</v>
      </c>
      <c r="K228" s="78">
        <v>28221.165576171901</v>
      </c>
      <c r="L228" s="78">
        <v>17658.101790802099</v>
      </c>
      <c r="M228" s="78">
        <v>49135.840457031198</v>
      </c>
      <c r="N228" s="78">
        <v>16704.427943464401</v>
      </c>
      <c r="O228" s="78">
        <v>74512.7265949375</v>
      </c>
      <c r="P228" s="78">
        <v>3422.5667221748399</v>
      </c>
      <c r="Q228" s="78">
        <v>34.8528509140015</v>
      </c>
      <c r="R228" s="78">
        <v>6598.6770263671897</v>
      </c>
      <c r="S228" s="78">
        <v>57995.666742187503</v>
      </c>
      <c r="T228" s="78">
        <v>21746.8895625</v>
      </c>
      <c r="U228" s="78">
        <v>10120.2910488281</v>
      </c>
      <c r="V228" s="78">
        <v>80765.550615500004</v>
      </c>
      <c r="W228" s="78">
        <v>6973.6725585937602</v>
      </c>
      <c r="X228" s="78">
        <v>25919.740031145499</v>
      </c>
      <c r="Y228" s="78">
        <v>21768.63940625</v>
      </c>
      <c r="Z228" s="78">
        <v>482.72099411621099</v>
      </c>
      <c r="AA228" s="78">
        <v>38913.639328124998</v>
      </c>
      <c r="AB228" s="78">
        <v>43381.608089843801</v>
      </c>
      <c r="AC228" s="78">
        <v>40339.032329119902</v>
      </c>
      <c r="AD228" s="78">
        <v>44347.024597656302</v>
      </c>
      <c r="AE228" s="78">
        <v>14493.197248046799</v>
      </c>
      <c r="AF228" s="78">
        <v>12.7036087802419</v>
      </c>
      <c r="AG228" s="78">
        <v>29712.0165546875</v>
      </c>
      <c r="AH228" s="78">
        <v>47787.733652343799</v>
      </c>
      <c r="AI228" s="78">
        <v>16983.443457031299</v>
      </c>
      <c r="AJ228" s="78">
        <v>302.92605078125001</v>
      </c>
      <c r="AK228" s="78">
        <v>3943.8692674471999</v>
      </c>
      <c r="AL228" s="78">
        <v>20955.898267578101</v>
      </c>
      <c r="AM228" s="78">
        <v>29028.7322648872</v>
      </c>
      <c r="AN228" s="78">
        <v>4774.5513183593803</v>
      </c>
      <c r="AO228" s="78">
        <v>59875.360178711002</v>
      </c>
      <c r="AP228" s="78">
        <v>901.19293212890705</v>
      </c>
      <c r="AQ228" s="78">
        <v>92291.132839843704</v>
      </c>
      <c r="AR228" s="78">
        <v>74841.417601225796</v>
      </c>
      <c r="AS228" s="78">
        <v>60322.201312500001</v>
      </c>
      <c r="AT228" s="78">
        <v>22397.726829385101</v>
      </c>
      <c r="AU228" s="78">
        <v>81332.440816406204</v>
      </c>
      <c r="AV228" s="78">
        <v>30653.332460937501</v>
      </c>
      <c r="AW228" s="78">
        <v>2977.45774857482</v>
      </c>
      <c r="AX228" s="78">
        <v>48809.346032714901</v>
      </c>
      <c r="AY228" s="78">
        <v>98750.781938815999</v>
      </c>
    </row>
    <row r="229" spans="1:51" x14ac:dyDescent="0.25">
      <c r="A229" s="90">
        <v>43656</v>
      </c>
      <c r="B229" s="91">
        <v>12</v>
      </c>
      <c r="C229" s="78">
        <v>58878.476046875003</v>
      </c>
      <c r="D229" s="78">
        <v>55204.131547743098</v>
      </c>
      <c r="E229" s="78">
        <v>27507.5689648437</v>
      </c>
      <c r="F229" s="78">
        <v>93877.672376260103</v>
      </c>
      <c r="G229" s="78">
        <v>45985.429044163902</v>
      </c>
      <c r="H229" s="78">
        <v>11837.2062305278</v>
      </c>
      <c r="I229" s="78">
        <v>53032.359266601597</v>
      </c>
      <c r="J229" s="78">
        <v>86.203815460205107</v>
      </c>
      <c r="K229" s="78">
        <v>29766.495898437501</v>
      </c>
      <c r="L229" s="78">
        <v>17523.618319122401</v>
      </c>
      <c r="M229" s="78">
        <v>49433.241764843697</v>
      </c>
      <c r="N229" s="78">
        <v>17398.775802839398</v>
      </c>
      <c r="O229" s="78">
        <v>75055.468031078097</v>
      </c>
      <c r="P229" s="78">
        <v>3385.49233180801</v>
      </c>
      <c r="Q229" s="78">
        <v>33.623217582702601</v>
      </c>
      <c r="R229" s="78">
        <v>6819.1689208984399</v>
      </c>
      <c r="S229" s="78">
        <v>58757.2289121094</v>
      </c>
      <c r="T229" s="78">
        <v>23246.387464843701</v>
      </c>
      <c r="U229" s="78">
        <v>10785.7880039062</v>
      </c>
      <c r="V229" s="78">
        <v>82289.197606437505</v>
      </c>
      <c r="W229" s="78">
        <v>6952.2474121093801</v>
      </c>
      <c r="X229" s="78">
        <v>26278.056811095401</v>
      </c>
      <c r="Y229" s="78">
        <v>21708.984984375002</v>
      </c>
      <c r="Z229" s="78">
        <v>469.77904089355502</v>
      </c>
      <c r="AA229" s="78">
        <v>39139.609791015602</v>
      </c>
      <c r="AB229" s="78">
        <v>43745.825371093801</v>
      </c>
      <c r="AC229" s="78">
        <v>41628.291157252803</v>
      </c>
      <c r="AD229" s="78">
        <v>45427.3512148437</v>
      </c>
      <c r="AE229" s="78">
        <v>13824.259730468801</v>
      </c>
      <c r="AF229" s="78">
        <v>12.7036087802419</v>
      </c>
      <c r="AG229" s="78">
        <v>29833.508734374998</v>
      </c>
      <c r="AH229" s="78">
        <v>49176.741996093799</v>
      </c>
      <c r="AI229" s="78">
        <v>17037.689160156198</v>
      </c>
      <c r="AJ229" s="78">
        <v>291.85854980468702</v>
      </c>
      <c r="AK229" s="78">
        <v>3871.3928720150798</v>
      </c>
      <c r="AL229" s="78">
        <v>21584.1598691406</v>
      </c>
      <c r="AM229" s="78">
        <v>29406.700567621501</v>
      </c>
      <c r="AN229" s="78">
        <v>4993.9029296875096</v>
      </c>
      <c r="AO229" s="78">
        <v>59931.931791992203</v>
      </c>
      <c r="AP229" s="78">
        <v>854.24456787109295</v>
      </c>
      <c r="AQ229" s="78">
        <v>94683.109328125007</v>
      </c>
      <c r="AR229" s="78">
        <v>74771.954718413297</v>
      </c>
      <c r="AS229" s="78">
        <v>61341.0158066406</v>
      </c>
      <c r="AT229" s="78">
        <v>22833.173919228801</v>
      </c>
      <c r="AU229" s="78">
        <v>82347.187605468702</v>
      </c>
      <c r="AV229" s="78">
        <v>31526.835425781199</v>
      </c>
      <c r="AW229" s="78">
        <v>3179.8094378707901</v>
      </c>
      <c r="AX229" s="78">
        <v>49282.7877783203</v>
      </c>
      <c r="AY229" s="78">
        <v>99896.414614597306</v>
      </c>
    </row>
    <row r="230" spans="1:51" x14ac:dyDescent="0.25">
      <c r="A230" s="90">
        <v>43656</v>
      </c>
      <c r="B230" s="91">
        <v>13</v>
      </c>
      <c r="C230" s="78">
        <v>59976.705320312503</v>
      </c>
      <c r="D230" s="78">
        <v>55239.445102430502</v>
      </c>
      <c r="E230" s="78">
        <v>28420.716347656198</v>
      </c>
      <c r="F230" s="78">
        <v>96190.463024697601</v>
      </c>
      <c r="G230" s="78">
        <v>45347.328201675497</v>
      </c>
      <c r="H230" s="78">
        <v>11369.6222058403</v>
      </c>
      <c r="I230" s="78">
        <v>53519.7130654297</v>
      </c>
      <c r="J230" s="78">
        <v>94.426300048828097</v>
      </c>
      <c r="K230" s="78">
        <v>29833.721777343701</v>
      </c>
      <c r="L230" s="78">
        <v>17294.992624786501</v>
      </c>
      <c r="M230" s="78">
        <v>48708.1571453125</v>
      </c>
      <c r="N230" s="78">
        <v>18605.429037214399</v>
      </c>
      <c r="O230" s="78">
        <v>74750.791343687495</v>
      </c>
      <c r="P230" s="78">
        <v>3266.6063479573099</v>
      </c>
      <c r="Q230" s="78">
        <v>33.626337051391602</v>
      </c>
      <c r="R230" s="78">
        <v>7084.9156005859404</v>
      </c>
      <c r="S230" s="78">
        <v>60145.082992187497</v>
      </c>
      <c r="T230" s="78">
        <v>24336.901904296901</v>
      </c>
      <c r="U230" s="78">
        <v>11497.6886386719</v>
      </c>
      <c r="V230" s="78">
        <v>84318.796216406306</v>
      </c>
      <c r="W230" s="78">
        <v>6846.857421875</v>
      </c>
      <c r="X230" s="78">
        <v>25877.875709322801</v>
      </c>
      <c r="Y230" s="78">
        <v>21045.488515624998</v>
      </c>
      <c r="Z230" s="78">
        <v>485.28815742187498</v>
      </c>
      <c r="AA230" s="78">
        <v>39570.771003906302</v>
      </c>
      <c r="AB230" s="78">
        <v>43859.397957031302</v>
      </c>
      <c r="AC230" s="78">
        <v>42839.980589615901</v>
      </c>
      <c r="AD230" s="78">
        <v>46255.275636718703</v>
      </c>
      <c r="AE230" s="78">
        <v>13591.3729140625</v>
      </c>
      <c r="AF230" s="78">
        <v>12.7036087802419</v>
      </c>
      <c r="AG230" s="78">
        <v>29863.581335937499</v>
      </c>
      <c r="AH230" s="78">
        <v>50575.011230468801</v>
      </c>
      <c r="AI230" s="78">
        <v>17005.1572265625</v>
      </c>
      <c r="AJ230" s="78">
        <v>277.47507055664101</v>
      </c>
      <c r="AK230" s="78">
        <v>3811.5421648515298</v>
      </c>
      <c r="AL230" s="78">
        <v>22009.979279296898</v>
      </c>
      <c r="AM230" s="78">
        <v>29125.5562707465</v>
      </c>
      <c r="AN230" s="78">
        <v>5182.44775390625</v>
      </c>
      <c r="AO230" s="78">
        <v>60431.143436523402</v>
      </c>
      <c r="AP230" s="78">
        <v>847.72010803222599</v>
      </c>
      <c r="AQ230" s="78">
        <v>95330.174238281194</v>
      </c>
      <c r="AR230" s="78">
        <v>74347.256056303901</v>
      </c>
      <c r="AS230" s="78">
        <v>62006.2587363282</v>
      </c>
      <c r="AT230" s="78">
        <v>22113.185907510098</v>
      </c>
      <c r="AU230" s="78">
        <v>82626.396039062398</v>
      </c>
      <c r="AV230" s="78">
        <v>31936.711078125001</v>
      </c>
      <c r="AW230" s="78">
        <v>3250.3285069981498</v>
      </c>
      <c r="AX230" s="78">
        <v>49938.331113281201</v>
      </c>
      <c r="AY230" s="78">
        <v>100384.448598972</v>
      </c>
    </row>
    <row r="231" spans="1:51" x14ac:dyDescent="0.25">
      <c r="A231" s="90">
        <v>43656</v>
      </c>
      <c r="B231" s="91">
        <v>14</v>
      </c>
      <c r="C231" s="78">
        <v>59808.790261718801</v>
      </c>
      <c r="D231" s="78">
        <v>53533.341039930499</v>
      </c>
      <c r="E231" s="78">
        <v>28565.926503906299</v>
      </c>
      <c r="F231" s="78">
        <v>97007.565165322594</v>
      </c>
      <c r="G231" s="78">
        <v>42958.657949906999</v>
      </c>
      <c r="H231" s="78">
        <v>10940.527229559</v>
      </c>
      <c r="I231" s="78">
        <v>53693.873273437501</v>
      </c>
      <c r="J231" s="78">
        <v>95.229221343994197</v>
      </c>
      <c r="K231" s="78">
        <v>29261.773632812499</v>
      </c>
      <c r="L231" s="78">
        <v>16332.931024200599</v>
      </c>
      <c r="M231" s="78">
        <v>46624.947813281302</v>
      </c>
      <c r="N231" s="78">
        <v>18201.735775495599</v>
      </c>
      <c r="O231" s="78">
        <v>73829.859191984302</v>
      </c>
      <c r="P231" s="78">
        <v>3158.1860419114701</v>
      </c>
      <c r="Q231" s="78">
        <v>31.9678792953491</v>
      </c>
      <c r="R231" s="78">
        <v>7286.1632324218699</v>
      </c>
      <c r="S231" s="78">
        <v>59162.1493671875</v>
      </c>
      <c r="T231" s="78">
        <v>24379.361000000001</v>
      </c>
      <c r="U231" s="78">
        <v>11743.019757812501</v>
      </c>
      <c r="V231" s="78">
        <v>85504.554905062498</v>
      </c>
      <c r="W231" s="78">
        <v>6482.7679931640596</v>
      </c>
      <c r="X231" s="78">
        <v>24808.1473108924</v>
      </c>
      <c r="Y231" s="78">
        <v>19956.308980468799</v>
      </c>
      <c r="Z231" s="78">
        <v>445.14947379150402</v>
      </c>
      <c r="AA231" s="78">
        <v>38899.883591796897</v>
      </c>
      <c r="AB231" s="78">
        <v>43196.163632812502</v>
      </c>
      <c r="AC231" s="78">
        <v>43227.104946553001</v>
      </c>
      <c r="AD231" s="78">
        <v>47538.646023437497</v>
      </c>
      <c r="AE231" s="78">
        <v>13852.651591796901</v>
      </c>
      <c r="AF231" s="78">
        <v>12.7036087802419</v>
      </c>
      <c r="AG231" s="78">
        <v>29487.434757812502</v>
      </c>
      <c r="AH231" s="78">
        <v>51650.520734375001</v>
      </c>
      <c r="AI231" s="78">
        <v>16506.05078125</v>
      </c>
      <c r="AJ231" s="78">
        <v>225.13150805664</v>
      </c>
      <c r="AK231" s="78">
        <v>3964.3025248469498</v>
      </c>
      <c r="AL231" s="78">
        <v>22721.0495351563</v>
      </c>
      <c r="AM231" s="78">
        <v>29807.306012934001</v>
      </c>
      <c r="AN231" s="78">
        <v>5377.0828613281201</v>
      </c>
      <c r="AO231" s="78">
        <v>59530.546371093697</v>
      </c>
      <c r="AP231" s="78">
        <v>789.88427734375</v>
      </c>
      <c r="AQ231" s="78">
        <v>95132.505843749997</v>
      </c>
      <c r="AR231" s="78">
        <v>72482.712704741498</v>
      </c>
      <c r="AS231" s="78">
        <v>62139.303818359404</v>
      </c>
      <c r="AT231" s="78">
        <v>21332.003223916399</v>
      </c>
      <c r="AU231" s="78">
        <v>82171.403656249997</v>
      </c>
      <c r="AV231" s="78">
        <v>32021.0683828125</v>
      </c>
      <c r="AW231" s="78">
        <v>3567.1334290275499</v>
      </c>
      <c r="AX231" s="78">
        <v>50801.924213867198</v>
      </c>
      <c r="AY231" s="78">
        <v>99669.222118503705</v>
      </c>
    </row>
    <row r="232" spans="1:51" x14ac:dyDescent="0.25">
      <c r="A232" s="90">
        <v>43656</v>
      </c>
      <c r="B232" s="91">
        <v>15</v>
      </c>
      <c r="C232" s="78">
        <v>58050.487757812502</v>
      </c>
      <c r="D232" s="78">
        <v>53840.638516493098</v>
      </c>
      <c r="E232" s="78">
        <v>28529.958906250002</v>
      </c>
      <c r="F232" s="78">
        <v>94714.275196572606</v>
      </c>
      <c r="G232" s="78">
        <v>45224.3036722584</v>
      </c>
      <c r="H232" s="78">
        <v>11298.3021552153</v>
      </c>
      <c r="I232" s="78">
        <v>52850.004207031197</v>
      </c>
      <c r="J232" s="78">
        <v>91.560834884643597</v>
      </c>
      <c r="K232" s="78">
        <v>29427.760839843799</v>
      </c>
      <c r="L232" s="78">
        <v>16927.332856231798</v>
      </c>
      <c r="M232" s="78">
        <v>47796.9887140625</v>
      </c>
      <c r="N232" s="78">
        <v>17827.5633926831</v>
      </c>
      <c r="O232" s="78">
        <v>72481.790425984495</v>
      </c>
      <c r="P232" s="78">
        <v>3178.9153667341602</v>
      </c>
      <c r="Q232" s="78">
        <v>31.7395548820496</v>
      </c>
      <c r="R232" s="78">
        <v>7315.9560913085897</v>
      </c>
      <c r="S232" s="78">
        <v>60038.578560546899</v>
      </c>
      <c r="T232" s="78">
        <v>23714.779685546899</v>
      </c>
      <c r="U232" s="78">
        <v>11436.633621093701</v>
      </c>
      <c r="V232" s="78">
        <v>85483.884604937499</v>
      </c>
      <c r="W232" s="78">
        <v>6380.9229248046904</v>
      </c>
      <c r="X232" s="78">
        <v>24809.322646094999</v>
      </c>
      <c r="Y232" s="78">
        <v>20047.809714843701</v>
      </c>
      <c r="Z232" s="78">
        <v>450.87226325683599</v>
      </c>
      <c r="AA232" s="78">
        <v>39701.420046874999</v>
      </c>
      <c r="AB232" s="78">
        <v>42101.13703125</v>
      </c>
      <c r="AC232" s="78">
        <v>42271.4873491529</v>
      </c>
      <c r="AD232" s="78">
        <v>47594.3302617187</v>
      </c>
      <c r="AE232" s="78">
        <v>13729.604589843801</v>
      </c>
      <c r="AF232" s="78">
        <v>12.7036087802419</v>
      </c>
      <c r="AG232" s="78">
        <v>29660.527382812499</v>
      </c>
      <c r="AH232" s="78">
        <v>51494.0509453126</v>
      </c>
      <c r="AI232" s="78">
        <v>16851.428124999999</v>
      </c>
      <c r="AJ232" s="78">
        <v>246.416924804687</v>
      </c>
      <c r="AK232" s="78">
        <v>3910.6377612686101</v>
      </c>
      <c r="AL232" s="78">
        <v>23158.573251953101</v>
      </c>
      <c r="AM232" s="78">
        <v>29424.586161371499</v>
      </c>
      <c r="AN232" s="78">
        <v>5512.4517578125096</v>
      </c>
      <c r="AO232" s="78">
        <v>59745.453906249997</v>
      </c>
      <c r="AP232" s="78">
        <v>652.96208190918003</v>
      </c>
      <c r="AQ232" s="78">
        <v>92999.621871093696</v>
      </c>
      <c r="AR232" s="78">
        <v>72872.079247710295</v>
      </c>
      <c r="AS232" s="78">
        <v>62646.967841796897</v>
      </c>
      <c r="AT232" s="78">
        <v>21067.834891885101</v>
      </c>
      <c r="AU232" s="78">
        <v>81133.990730468693</v>
      </c>
      <c r="AV232" s="78">
        <v>32946.225113281303</v>
      </c>
      <c r="AW232" s="78">
        <v>4128.4803769474802</v>
      </c>
      <c r="AX232" s="78">
        <v>51566.242333984403</v>
      </c>
      <c r="AY232" s="78">
        <v>96901.211306003606</v>
      </c>
    </row>
    <row r="233" spans="1:51" x14ac:dyDescent="0.25">
      <c r="A233" s="90">
        <v>43656</v>
      </c>
      <c r="B233" s="91">
        <v>16</v>
      </c>
      <c r="C233" s="78">
        <v>56059.018726562499</v>
      </c>
      <c r="D233" s="78">
        <v>53574.775692274299</v>
      </c>
      <c r="E233" s="78">
        <v>28084.687734374998</v>
      </c>
      <c r="F233" s="78">
        <v>91805.174204385097</v>
      </c>
      <c r="G233" s="78">
        <v>44882.7349683219</v>
      </c>
      <c r="H233" s="78">
        <v>11315.9724662465</v>
      </c>
      <c r="I233" s="78">
        <v>51661.598659179603</v>
      </c>
      <c r="J233" s="78">
        <v>88.919919967651396</v>
      </c>
      <c r="K233" s="78">
        <v>29347.119335937499</v>
      </c>
      <c r="L233" s="78">
        <v>17015.163768341201</v>
      </c>
      <c r="M233" s="78">
        <v>47199.3074375</v>
      </c>
      <c r="N233" s="78">
        <v>17469.760650495598</v>
      </c>
      <c r="O233" s="78">
        <v>71238.276700046903</v>
      </c>
      <c r="P233" s="78">
        <v>3109.2208661049599</v>
      </c>
      <c r="Q233" s="78">
        <v>32.598983764648402</v>
      </c>
      <c r="R233" s="78">
        <v>7163.7378051757796</v>
      </c>
      <c r="S233" s="78">
        <v>60487.958882812498</v>
      </c>
      <c r="T233" s="78">
        <v>23152.531439453101</v>
      </c>
      <c r="U233" s="78">
        <v>11200.6541347656</v>
      </c>
      <c r="V233" s="78">
        <v>84236.331768156306</v>
      </c>
      <c r="W233" s="78">
        <v>6478.0629394531197</v>
      </c>
      <c r="X233" s="78">
        <v>24976.1829997278</v>
      </c>
      <c r="Y233" s="78">
        <v>19778.928507812499</v>
      </c>
      <c r="Z233" s="78">
        <v>448.31524351806598</v>
      </c>
      <c r="AA233" s="78">
        <v>39016.035033203101</v>
      </c>
      <c r="AB233" s="78">
        <v>41307.025078125102</v>
      </c>
      <c r="AC233" s="78">
        <v>41602.056819406796</v>
      </c>
      <c r="AD233" s="78">
        <v>46514.868234374997</v>
      </c>
      <c r="AE233" s="78">
        <v>13716.0199550781</v>
      </c>
      <c r="AF233" s="78">
        <v>12.7036087802419</v>
      </c>
      <c r="AG233" s="78">
        <v>29717.3038203125</v>
      </c>
      <c r="AH233" s="78">
        <v>50820.319046875004</v>
      </c>
      <c r="AI233" s="78">
        <v>16586.593457031198</v>
      </c>
      <c r="AJ233" s="78">
        <v>244.45757885742199</v>
      </c>
      <c r="AK233" s="78">
        <v>3921.8023367211099</v>
      </c>
      <c r="AL233" s="78">
        <v>23120.3953164062</v>
      </c>
      <c r="AM233" s="78">
        <v>29224.240874262199</v>
      </c>
      <c r="AN233" s="78">
        <v>5514.0228515624904</v>
      </c>
      <c r="AO233" s="78">
        <v>59401.6178076172</v>
      </c>
      <c r="AP233" s="78">
        <v>743.93450927734398</v>
      </c>
      <c r="AQ233" s="78">
        <v>90908.395398437497</v>
      </c>
      <c r="AR233" s="78">
        <v>72799.320460600793</v>
      </c>
      <c r="AS233" s="78">
        <v>62282.923421874999</v>
      </c>
      <c r="AT233" s="78">
        <v>21108.7017707913</v>
      </c>
      <c r="AU233" s="78">
        <v>79542.606140624994</v>
      </c>
      <c r="AV233" s="78">
        <v>33101.499246093801</v>
      </c>
      <c r="AW233" s="78">
        <v>3583.5105087591601</v>
      </c>
      <c r="AX233" s="78">
        <v>51681.179020996096</v>
      </c>
      <c r="AY233" s="78">
        <v>94227.408208347304</v>
      </c>
    </row>
    <row r="234" spans="1:51" x14ac:dyDescent="0.25">
      <c r="A234" s="90">
        <v>43656</v>
      </c>
      <c r="B234" s="91">
        <v>17</v>
      </c>
      <c r="C234" s="78">
        <v>54982.219984374999</v>
      </c>
      <c r="D234" s="78">
        <v>53150.742539930601</v>
      </c>
      <c r="E234" s="78">
        <v>27450.8577148437</v>
      </c>
      <c r="F234" s="78">
        <v>90854.211087197604</v>
      </c>
      <c r="G234" s="78">
        <v>43707.583198959299</v>
      </c>
      <c r="H234" s="78">
        <v>10745.295075559001</v>
      </c>
      <c r="I234" s="78">
        <v>50691.978983398403</v>
      </c>
      <c r="J234" s="78">
        <v>88.234569549560504</v>
      </c>
      <c r="K234" s="78">
        <v>29027.433984374999</v>
      </c>
      <c r="L234" s="78">
        <v>15845.351639434901</v>
      </c>
      <c r="M234" s="78">
        <v>46546.697761718802</v>
      </c>
      <c r="N234" s="78">
        <v>16865.2655137769</v>
      </c>
      <c r="O234" s="78">
        <v>70532.419030812496</v>
      </c>
      <c r="P234" s="78">
        <v>2912.1125182997498</v>
      </c>
      <c r="Q234" s="78">
        <v>32.5085287094116</v>
      </c>
      <c r="R234" s="78">
        <v>7151.2464843750004</v>
      </c>
      <c r="S234" s="78">
        <v>60775.760242187498</v>
      </c>
      <c r="T234" s="78">
        <v>22868.7337949219</v>
      </c>
      <c r="U234" s="78">
        <v>10677.7985429688</v>
      </c>
      <c r="V234" s="78">
        <v>84180.820507562501</v>
      </c>
      <c r="W234" s="78">
        <v>6351.8521484374996</v>
      </c>
      <c r="X234" s="78">
        <v>24374.913657192999</v>
      </c>
      <c r="Y234" s="78">
        <v>19813.179679687499</v>
      </c>
      <c r="Z234" s="78">
        <v>445.45680458984401</v>
      </c>
      <c r="AA234" s="78">
        <v>38292.4666621094</v>
      </c>
      <c r="AB234" s="78">
        <v>40413.567378906198</v>
      </c>
      <c r="AC234" s="78">
        <v>40744.714157873597</v>
      </c>
      <c r="AD234" s="78">
        <v>46792.620902343799</v>
      </c>
      <c r="AE234" s="78">
        <v>13952.7220234375</v>
      </c>
      <c r="AF234" s="78">
        <v>12.7036087802419</v>
      </c>
      <c r="AG234" s="78">
        <v>30170.305273437501</v>
      </c>
      <c r="AH234" s="78">
        <v>51353.216421874997</v>
      </c>
      <c r="AI234" s="78">
        <v>16583.708691406198</v>
      </c>
      <c r="AJ234" s="78">
        <v>237.701131347656</v>
      </c>
      <c r="AK234" s="78">
        <v>3823.5994793730301</v>
      </c>
      <c r="AL234" s="78">
        <v>23404.511111328098</v>
      </c>
      <c r="AM234" s="78">
        <v>28822.926655512099</v>
      </c>
      <c r="AN234" s="78">
        <v>5534.5150878906197</v>
      </c>
      <c r="AO234" s="78">
        <v>58953.454240234401</v>
      </c>
      <c r="AP234" s="78">
        <v>705.34012268066397</v>
      </c>
      <c r="AQ234" s="78">
        <v>89232.991609375007</v>
      </c>
      <c r="AR234" s="78">
        <v>72381.390632475799</v>
      </c>
      <c r="AS234" s="78">
        <v>62787.299148437502</v>
      </c>
      <c r="AT234" s="78">
        <v>20968.297770791301</v>
      </c>
      <c r="AU234" s="78">
        <v>79340.631562499999</v>
      </c>
      <c r="AV234" s="78">
        <v>32948.320671875001</v>
      </c>
      <c r="AW234" s="78">
        <v>3531.5380444570001</v>
      </c>
      <c r="AX234" s="78">
        <v>52036.241994628901</v>
      </c>
      <c r="AY234" s="78">
        <v>92483.486989597397</v>
      </c>
    </row>
    <row r="235" spans="1:51" x14ac:dyDescent="0.25">
      <c r="A235" s="90">
        <v>43656</v>
      </c>
      <c r="B235" s="91">
        <v>18</v>
      </c>
      <c r="C235" s="78">
        <v>55901.757949218802</v>
      </c>
      <c r="D235" s="78">
        <v>52443.389692274301</v>
      </c>
      <c r="E235" s="78">
        <v>28100.089121093799</v>
      </c>
      <c r="F235" s="78">
        <v>92989.821954385101</v>
      </c>
      <c r="G235" s="78">
        <v>43355.475107073398</v>
      </c>
      <c r="H235" s="78">
        <v>8993.3151376527694</v>
      </c>
      <c r="I235" s="78">
        <v>49956.743110351599</v>
      </c>
      <c r="J235" s="78">
        <v>102.131551742554</v>
      </c>
      <c r="K235" s="78">
        <v>28928.0432128906</v>
      </c>
      <c r="L235" s="78">
        <v>15261.276231231799</v>
      </c>
      <c r="M235" s="78">
        <v>41814.353720312502</v>
      </c>
      <c r="N235" s="78">
        <v>16508.796443464402</v>
      </c>
      <c r="O235" s="78">
        <v>69721.481561656197</v>
      </c>
      <c r="P235" s="78">
        <v>2668.0763406849401</v>
      </c>
      <c r="Q235" s="78">
        <v>33.029535293579102</v>
      </c>
      <c r="R235" s="78">
        <v>7769.9924926757803</v>
      </c>
      <c r="S235" s="78">
        <v>62183.471792968798</v>
      </c>
      <c r="T235" s="78">
        <v>22996.143703124999</v>
      </c>
      <c r="U235" s="78">
        <v>10640.155605468801</v>
      </c>
      <c r="V235" s="78">
        <v>88264.284201656294</v>
      </c>
      <c r="W235" s="78">
        <v>6286.8123779296802</v>
      </c>
      <c r="X235" s="78">
        <v>23944.7380834574</v>
      </c>
      <c r="Y235" s="78">
        <v>17251.304714843802</v>
      </c>
      <c r="Z235" s="78">
        <v>440.053019445801</v>
      </c>
      <c r="AA235" s="78">
        <v>38619.103876953202</v>
      </c>
      <c r="AB235" s="78">
        <v>39039.845582031303</v>
      </c>
      <c r="AC235" s="78">
        <v>40753.372902164301</v>
      </c>
      <c r="AD235" s="78">
        <v>49629.544363281297</v>
      </c>
      <c r="AE235" s="78">
        <v>14700.2084902344</v>
      </c>
      <c r="AF235" s="78">
        <v>12.7036087802419</v>
      </c>
      <c r="AG235" s="78">
        <v>31635.306445312501</v>
      </c>
      <c r="AH235" s="78">
        <v>54853.773054687401</v>
      </c>
      <c r="AI235" s="78">
        <v>16133.510595703099</v>
      </c>
      <c r="AJ235" s="78">
        <v>197.42327832031199</v>
      </c>
      <c r="AK235" s="78">
        <v>3519.8652430151201</v>
      </c>
      <c r="AL235" s="78">
        <v>25086.751455078102</v>
      </c>
      <c r="AM235" s="78">
        <v>30424.087366449599</v>
      </c>
      <c r="AN235" s="78">
        <v>6002.8904296874998</v>
      </c>
      <c r="AO235" s="78">
        <v>59404.361651367202</v>
      </c>
      <c r="AP235" s="78">
        <v>490.85740429687502</v>
      </c>
      <c r="AQ235" s="78">
        <v>87754.487789062405</v>
      </c>
      <c r="AR235" s="78">
        <v>71461.820183257107</v>
      </c>
      <c r="AS235" s="78">
        <v>65396.985367187503</v>
      </c>
      <c r="AT235" s="78">
        <v>20940.032528603799</v>
      </c>
      <c r="AU235" s="78">
        <v>80956.385480468802</v>
      </c>
      <c r="AV235" s="78">
        <v>33899.015472656298</v>
      </c>
      <c r="AW235" s="78">
        <v>3872.8902887487702</v>
      </c>
      <c r="AX235" s="78">
        <v>54649.7268139648</v>
      </c>
      <c r="AY235" s="78">
        <v>91310.1612786599</v>
      </c>
    </row>
    <row r="236" spans="1:51" x14ac:dyDescent="0.25">
      <c r="A236" s="90">
        <v>43656</v>
      </c>
      <c r="B236" s="91">
        <v>19</v>
      </c>
      <c r="C236" s="78">
        <v>57983.24884375</v>
      </c>
      <c r="D236" s="78">
        <v>54352.147434461796</v>
      </c>
      <c r="E236" s="78">
        <v>31013.886679687501</v>
      </c>
      <c r="F236" s="78">
        <v>99408.155368447595</v>
      </c>
      <c r="G236" s="78">
        <v>48397.7358354475</v>
      </c>
      <c r="H236" s="78">
        <v>7356.6575348558999</v>
      </c>
      <c r="I236" s="78">
        <v>48744.682113281298</v>
      </c>
      <c r="J236" s="78">
        <v>116.38730049133299</v>
      </c>
      <c r="K236" s="78">
        <v>29298.1503417969</v>
      </c>
      <c r="L236" s="78">
        <v>14744.5624363099</v>
      </c>
      <c r="M236" s="78">
        <v>38597.179019531301</v>
      </c>
      <c r="N236" s="78">
        <v>19174.675998151899</v>
      </c>
      <c r="O236" s="78">
        <v>68830.656009281302</v>
      </c>
      <c r="P236" s="78">
        <v>2916.3016298828202</v>
      </c>
      <c r="Q236" s="78">
        <v>34.277297019958503</v>
      </c>
      <c r="R236" s="78">
        <v>9315.3290039062504</v>
      </c>
      <c r="S236" s="78">
        <v>69793.324226562501</v>
      </c>
      <c r="T236" s="78">
        <v>25328.616999999998</v>
      </c>
      <c r="U236" s="78">
        <v>12323.04871875</v>
      </c>
      <c r="V236" s="78">
        <v>99402.996382812504</v>
      </c>
      <c r="W236" s="78">
        <v>6426.4849853515698</v>
      </c>
      <c r="X236" s="78">
        <v>24503.351992914901</v>
      </c>
      <c r="Y236" s="78">
        <v>16688.693210937501</v>
      </c>
      <c r="Z236" s="78">
        <v>444.86889805908203</v>
      </c>
      <c r="AA236" s="78">
        <v>42752.794638671803</v>
      </c>
      <c r="AB236" s="78">
        <v>35809.791074218701</v>
      </c>
      <c r="AC236" s="78">
        <v>44547.701922984801</v>
      </c>
      <c r="AD236" s="78">
        <v>57237.236476562503</v>
      </c>
      <c r="AE236" s="78">
        <v>15095.4270957031</v>
      </c>
      <c r="AF236" s="78">
        <v>12.7036087802419</v>
      </c>
      <c r="AG236" s="78">
        <v>34911.782734375003</v>
      </c>
      <c r="AH236" s="78">
        <v>65823.746242187495</v>
      </c>
      <c r="AI236" s="78">
        <v>16366.207421875</v>
      </c>
      <c r="AJ236" s="78">
        <v>132.69830151367199</v>
      </c>
      <c r="AK236" s="78">
        <v>3693.0031811523399</v>
      </c>
      <c r="AL236" s="78">
        <v>29788.858761718799</v>
      </c>
      <c r="AM236" s="78">
        <v>33936.869485590301</v>
      </c>
      <c r="AN236" s="78">
        <v>7402.171875</v>
      </c>
      <c r="AO236" s="78">
        <v>61728.037798828103</v>
      </c>
      <c r="AP236" s="78">
        <v>581.26705554199202</v>
      </c>
      <c r="AQ236" s="78">
        <v>83999.3069882813</v>
      </c>
      <c r="AR236" s="78">
        <v>71656.556122710201</v>
      </c>
      <c r="AS236" s="78">
        <v>72891.672355468705</v>
      </c>
      <c r="AT236" s="78">
        <v>21630.430313760098</v>
      </c>
      <c r="AU236" s="78">
        <v>85865.584703125001</v>
      </c>
      <c r="AV236" s="78">
        <v>39993.8837890625</v>
      </c>
      <c r="AW236" s="78">
        <v>4913.9920834760997</v>
      </c>
      <c r="AX236" s="78">
        <v>64070.814541015599</v>
      </c>
      <c r="AY236" s="78">
        <v>85041.507821628606</v>
      </c>
    </row>
    <row r="237" spans="1:51" x14ac:dyDescent="0.25">
      <c r="A237" s="90">
        <v>43656</v>
      </c>
      <c r="B237" s="91">
        <v>20</v>
      </c>
      <c r="C237" s="78">
        <v>57224.064249999901</v>
      </c>
      <c r="D237" s="78">
        <v>55093.124059461799</v>
      </c>
      <c r="E237" s="78">
        <v>32080.902558593702</v>
      </c>
      <c r="F237" s="78">
        <v>101035.38232157299</v>
      </c>
      <c r="G237" s="78">
        <v>50637.291054197398</v>
      </c>
      <c r="H237" s="78">
        <v>7101.5419473402599</v>
      </c>
      <c r="I237" s="78">
        <v>46908.998950195302</v>
      </c>
      <c r="J237" s="78">
        <v>128.45993232727099</v>
      </c>
      <c r="K237" s="78">
        <v>29544.096777343701</v>
      </c>
      <c r="L237" s="78">
        <v>14574.0022312318</v>
      </c>
      <c r="M237" s="78">
        <v>37823.280860937499</v>
      </c>
      <c r="N237" s="78">
        <v>19725.319060651898</v>
      </c>
      <c r="O237" s="78">
        <v>68293.998259125001</v>
      </c>
      <c r="P237" s="78">
        <v>3090.4452167968702</v>
      </c>
      <c r="Q237" s="78">
        <v>34.129781723022397</v>
      </c>
      <c r="R237" s="78">
        <v>10235.870715331999</v>
      </c>
      <c r="S237" s="78">
        <v>69936.937595703101</v>
      </c>
      <c r="T237" s="78">
        <v>25372.595320312499</v>
      </c>
      <c r="U237" s="78">
        <v>12576.724916015601</v>
      </c>
      <c r="V237" s="78">
        <v>105869.70658593799</v>
      </c>
      <c r="W237" s="78">
        <v>6218.6678710937504</v>
      </c>
      <c r="X237" s="78">
        <v>23039.6111396493</v>
      </c>
      <c r="Y237" s="78">
        <v>16985.255265625001</v>
      </c>
      <c r="Z237" s="78">
        <v>427.58164840087898</v>
      </c>
      <c r="AA237" s="78">
        <v>44107.428277343803</v>
      </c>
      <c r="AB237" s="78">
        <v>33550.615757812498</v>
      </c>
      <c r="AC237" s="78">
        <v>45080.955972751501</v>
      </c>
      <c r="AD237" s="78">
        <v>61196.500890624899</v>
      </c>
      <c r="AE237" s="78">
        <v>15529.5046464844</v>
      </c>
      <c r="AF237" s="78">
        <v>12.7036087802419</v>
      </c>
      <c r="AG237" s="78">
        <v>36926.420414062501</v>
      </c>
      <c r="AH237" s="78">
        <v>71956.314734375002</v>
      </c>
      <c r="AI237" s="78">
        <v>16358.523535156301</v>
      </c>
      <c r="AJ237" s="78">
        <v>101.89621533203101</v>
      </c>
      <c r="AK237" s="78">
        <v>3860.3441357421898</v>
      </c>
      <c r="AL237" s="78">
        <v>32378.5219296875</v>
      </c>
      <c r="AM237" s="78">
        <v>35340.445122309102</v>
      </c>
      <c r="AN237" s="78">
        <v>8347.5105468750007</v>
      </c>
      <c r="AO237" s="78">
        <v>62880.352605468797</v>
      </c>
      <c r="AP237" s="78">
        <v>629.19723193359403</v>
      </c>
      <c r="AQ237" s="78">
        <v>79235.783810546898</v>
      </c>
      <c r="AR237" s="78">
        <v>71967.049417632006</v>
      </c>
      <c r="AS237" s="78">
        <v>78023.353140624997</v>
      </c>
      <c r="AT237" s="78">
        <v>20874.313790322602</v>
      </c>
      <c r="AU237" s="78">
        <v>88806.689230468794</v>
      </c>
      <c r="AV237" s="78">
        <v>43094.170347656298</v>
      </c>
      <c r="AW237" s="78">
        <v>5453.2847351570199</v>
      </c>
      <c r="AX237" s="78">
        <v>68698.205517578099</v>
      </c>
      <c r="AY237" s="78">
        <v>78308.713196628596</v>
      </c>
    </row>
    <row r="238" spans="1:51" x14ac:dyDescent="0.25">
      <c r="A238" s="90">
        <v>43656</v>
      </c>
      <c r="B238" s="91">
        <v>21</v>
      </c>
      <c r="C238" s="78">
        <v>55224.968367187503</v>
      </c>
      <c r="D238" s="78">
        <v>56169.170246961898</v>
      </c>
      <c r="E238" s="78">
        <v>32873.232265625003</v>
      </c>
      <c r="F238" s="78">
        <v>100838.123665323</v>
      </c>
      <c r="G238" s="78">
        <v>50886.875183103701</v>
      </c>
      <c r="H238" s="78">
        <v>7023.6330451059202</v>
      </c>
      <c r="I238" s="78">
        <v>45642.4105673827</v>
      </c>
      <c r="J238" s="78">
        <v>130.39061927795399</v>
      </c>
      <c r="K238" s="78">
        <v>30366.362402343799</v>
      </c>
      <c r="L238" s="78">
        <v>14712.211487091199</v>
      </c>
      <c r="M238" s="78">
        <v>37902.948923046897</v>
      </c>
      <c r="N238" s="78">
        <v>19561.8389395581</v>
      </c>
      <c r="O238" s="78">
        <v>69804.572694046801</v>
      </c>
      <c r="P238" s="78">
        <v>3104.63846093751</v>
      </c>
      <c r="Q238" s="78">
        <v>33.869967460632303</v>
      </c>
      <c r="R238" s="78">
        <v>10915.6714599609</v>
      </c>
      <c r="S238" s="78">
        <v>73520.038339843799</v>
      </c>
      <c r="T238" s="78">
        <v>25010.344753906302</v>
      </c>
      <c r="U238" s="78">
        <v>12414.4857792969</v>
      </c>
      <c r="V238" s="78">
        <v>110258.961140625</v>
      </c>
      <c r="W238" s="78">
        <v>6193.1466796875002</v>
      </c>
      <c r="X238" s="78">
        <v>22099.948540696201</v>
      </c>
      <c r="Y238" s="78">
        <v>17858.6283515625</v>
      </c>
      <c r="Z238" s="78">
        <v>433.33362501220699</v>
      </c>
      <c r="AA238" s="78">
        <v>45380.223900390702</v>
      </c>
      <c r="AB238" s="78">
        <v>31616.963050781302</v>
      </c>
      <c r="AC238" s="78">
        <v>44375.830510256601</v>
      </c>
      <c r="AD238" s="78">
        <v>64210.320164062497</v>
      </c>
      <c r="AE238" s="78">
        <v>15457.6540625</v>
      </c>
      <c r="AF238" s="78">
        <v>12.7036087802419</v>
      </c>
      <c r="AG238" s="78">
        <v>37209.523757812502</v>
      </c>
      <c r="AH238" s="78">
        <v>74904.3650546875</v>
      </c>
      <c r="AI238" s="78">
        <v>16379.922949218801</v>
      </c>
      <c r="AJ238" s="78">
        <v>77.267641601561294</v>
      </c>
      <c r="AK238" s="78">
        <v>3861.1327221679699</v>
      </c>
      <c r="AL238" s="78">
        <v>33755.383300781199</v>
      </c>
      <c r="AM238" s="78">
        <v>36094.582714105898</v>
      </c>
      <c r="AN238" s="78">
        <v>8864.6431640624996</v>
      </c>
      <c r="AO238" s="78">
        <v>63254.713750000003</v>
      </c>
      <c r="AP238" s="78">
        <v>589.085758300782</v>
      </c>
      <c r="AQ238" s="78">
        <v>74218.063119140599</v>
      </c>
      <c r="AR238" s="78">
        <v>73245.409214507104</v>
      </c>
      <c r="AS238" s="78">
        <v>81211.382800781197</v>
      </c>
      <c r="AT238" s="78">
        <v>20453.065282510099</v>
      </c>
      <c r="AU238" s="78">
        <v>91721.024535156306</v>
      </c>
      <c r="AV238" s="78">
        <v>44942.741265625002</v>
      </c>
      <c r="AW238" s="78">
        <v>5796.2670867857296</v>
      </c>
      <c r="AX238" s="78">
        <v>71663.005986328106</v>
      </c>
      <c r="AY238" s="78">
        <v>72794.633372409793</v>
      </c>
    </row>
    <row r="239" spans="1:51" x14ac:dyDescent="0.25">
      <c r="A239" s="90">
        <v>43656</v>
      </c>
      <c r="B239" s="91">
        <v>22</v>
      </c>
      <c r="C239" s="78">
        <v>52423.598171874997</v>
      </c>
      <c r="D239" s="78">
        <v>55859.908332899402</v>
      </c>
      <c r="E239" s="78">
        <v>32466.837402343699</v>
      </c>
      <c r="F239" s="78">
        <v>95911.4521887601</v>
      </c>
      <c r="G239" s="78">
        <v>50162.237999509998</v>
      </c>
      <c r="H239" s="78">
        <v>6780.8240436371498</v>
      </c>
      <c r="I239" s="78">
        <v>43067.1637900391</v>
      </c>
      <c r="J239" s="78">
        <v>121.073163986206</v>
      </c>
      <c r="K239" s="78">
        <v>30332.675976562499</v>
      </c>
      <c r="L239" s="78">
        <v>14744.959799591201</v>
      </c>
      <c r="M239" s="78">
        <v>38213.572602343796</v>
      </c>
      <c r="N239" s="78">
        <v>18328.735462995599</v>
      </c>
      <c r="O239" s="78">
        <v>69186.427557749994</v>
      </c>
      <c r="P239" s="78">
        <v>3079.26657519532</v>
      </c>
      <c r="Q239" s="78">
        <v>33.957481384277301</v>
      </c>
      <c r="R239" s="78">
        <v>11178.992614746099</v>
      </c>
      <c r="S239" s="78">
        <v>73897.925410156196</v>
      </c>
      <c r="T239" s="78">
        <v>23257.455617187501</v>
      </c>
      <c r="U239" s="78">
        <v>11792.912734375001</v>
      </c>
      <c r="V239" s="78">
        <v>110365.998375</v>
      </c>
      <c r="W239" s="78">
        <v>6108.8118164062398</v>
      </c>
      <c r="X239" s="78">
        <v>21842.146221727398</v>
      </c>
      <c r="Y239" s="78">
        <v>17711.124738281302</v>
      </c>
      <c r="Z239" s="78">
        <v>441.24914355468798</v>
      </c>
      <c r="AA239" s="78">
        <v>45237.890777343797</v>
      </c>
      <c r="AB239" s="78">
        <v>28962.726753906201</v>
      </c>
      <c r="AC239" s="78">
        <v>42517.678398689597</v>
      </c>
      <c r="AD239" s="78">
        <v>65208.445023437504</v>
      </c>
      <c r="AE239" s="78">
        <v>15178.560794921899</v>
      </c>
      <c r="AF239" s="78">
        <v>12.7036087802419</v>
      </c>
      <c r="AG239" s="78">
        <v>37129.391187499998</v>
      </c>
      <c r="AH239" s="78">
        <v>76219.686906250106</v>
      </c>
      <c r="AI239" s="78">
        <v>15835.3912597656</v>
      </c>
      <c r="AJ239" s="78">
        <v>73.945489746093898</v>
      </c>
      <c r="AK239" s="78">
        <v>3949.8419165039099</v>
      </c>
      <c r="AL239" s="78">
        <v>33923.608464843797</v>
      </c>
      <c r="AM239" s="78">
        <v>36039.124749262199</v>
      </c>
      <c r="AN239" s="78">
        <v>8945.0891601562507</v>
      </c>
      <c r="AO239" s="78">
        <v>63164.728614257903</v>
      </c>
      <c r="AP239" s="78">
        <v>547.28204174804705</v>
      </c>
      <c r="AQ239" s="78">
        <v>69634.633841796895</v>
      </c>
      <c r="AR239" s="78">
        <v>73254.3792731008</v>
      </c>
      <c r="AS239" s="78">
        <v>81465.990199218693</v>
      </c>
      <c r="AT239" s="78">
        <v>19928.488329385102</v>
      </c>
      <c r="AU239" s="78">
        <v>91731.420128906204</v>
      </c>
      <c r="AV239" s="78">
        <v>45624.005449218799</v>
      </c>
      <c r="AW239" s="78">
        <v>5886.01768185322</v>
      </c>
      <c r="AX239" s="78">
        <v>72775.382866210901</v>
      </c>
      <c r="AY239" s="78">
        <v>68234.5528802224</v>
      </c>
    </row>
    <row r="240" spans="1:51" x14ac:dyDescent="0.25">
      <c r="A240" s="90">
        <v>43656</v>
      </c>
      <c r="B240" s="91">
        <v>23</v>
      </c>
      <c r="C240" s="78">
        <v>46822.916136718799</v>
      </c>
      <c r="D240" s="78">
        <v>51903.287286024301</v>
      </c>
      <c r="E240" s="78">
        <v>29878.0842285156</v>
      </c>
      <c r="F240" s="78">
        <v>86520.264907510107</v>
      </c>
      <c r="G240" s="78">
        <v>45490.633296385</v>
      </c>
      <c r="H240" s="78">
        <v>6123.3075111215303</v>
      </c>
      <c r="I240" s="78">
        <v>39034.473825683599</v>
      </c>
      <c r="J240" s="78">
        <v>112.353349685669</v>
      </c>
      <c r="K240" s="78">
        <v>28246.605371093799</v>
      </c>
      <c r="L240" s="78">
        <v>13745.2322488099</v>
      </c>
      <c r="M240" s="78">
        <v>36600.690921875001</v>
      </c>
      <c r="N240" s="78">
        <v>16445.090740339401</v>
      </c>
      <c r="O240" s="78">
        <v>63970.942288593702</v>
      </c>
      <c r="P240" s="78">
        <v>2787.9283115234298</v>
      </c>
      <c r="Q240" s="78">
        <v>33.8391437530518</v>
      </c>
      <c r="R240" s="78">
        <v>10517.2371459961</v>
      </c>
      <c r="S240" s="78">
        <v>69430.428761718693</v>
      </c>
      <c r="T240" s="78">
        <v>20761.201419921901</v>
      </c>
      <c r="U240" s="78">
        <v>10534.399874999999</v>
      </c>
      <c r="V240" s="78">
        <v>102965.671625</v>
      </c>
      <c r="W240" s="78">
        <v>5584.9559814453196</v>
      </c>
      <c r="X240" s="78">
        <v>20923.439507930601</v>
      </c>
      <c r="Y240" s="78">
        <v>15907.983679687501</v>
      </c>
      <c r="Z240" s="78">
        <v>469.61919852294898</v>
      </c>
      <c r="AA240" s="78">
        <v>41717.864900390603</v>
      </c>
      <c r="AB240" s="78">
        <v>25822.357708984298</v>
      </c>
      <c r="AC240" s="78">
        <v>38639.025984430598</v>
      </c>
      <c r="AD240" s="78">
        <v>60934.636687500097</v>
      </c>
      <c r="AE240" s="78">
        <v>14598.4360234375</v>
      </c>
      <c r="AF240" s="78">
        <v>12.7036087802419</v>
      </c>
      <c r="AG240" s="78">
        <v>34858.366796875001</v>
      </c>
      <c r="AH240" s="78">
        <v>71901.855710937496</v>
      </c>
      <c r="AI240" s="78">
        <v>13849.6712890625</v>
      </c>
      <c r="AJ240" s="78">
        <v>73.384710937499804</v>
      </c>
      <c r="AK240" s="78">
        <v>3727.2924023437499</v>
      </c>
      <c r="AL240" s="78">
        <v>31460.196509765599</v>
      </c>
      <c r="AM240" s="78">
        <v>33334.087686762199</v>
      </c>
      <c r="AN240" s="78">
        <v>8315.6066894531195</v>
      </c>
      <c r="AO240" s="78">
        <v>59199.850278808597</v>
      </c>
      <c r="AP240" s="78">
        <v>539.92787768554695</v>
      </c>
      <c r="AQ240" s="78">
        <v>63051.622471679599</v>
      </c>
      <c r="AR240" s="78">
        <v>68612.498351225804</v>
      </c>
      <c r="AS240" s="78">
        <v>76111.2358828125</v>
      </c>
      <c r="AT240" s="78">
        <v>18681.355720010099</v>
      </c>
      <c r="AU240" s="78">
        <v>85755.725906250096</v>
      </c>
      <c r="AV240" s="78">
        <v>43746.632476562503</v>
      </c>
      <c r="AW240" s="78">
        <v>5567.7474543545504</v>
      </c>
      <c r="AX240" s="78">
        <v>68845.893022460907</v>
      </c>
      <c r="AY240" s="78">
        <v>62176.748044284897</v>
      </c>
    </row>
    <row r="241" spans="1:51" x14ac:dyDescent="0.25">
      <c r="A241" s="90">
        <v>43656</v>
      </c>
      <c r="B241" s="91">
        <v>24</v>
      </c>
      <c r="C241" s="78">
        <v>41401.514363281298</v>
      </c>
      <c r="D241" s="78">
        <v>46183.534133680601</v>
      </c>
      <c r="E241" s="78">
        <v>25878.120078125001</v>
      </c>
      <c r="F241" s="78">
        <v>74709.205395791301</v>
      </c>
      <c r="G241" s="78">
        <v>37646.953452635003</v>
      </c>
      <c r="H241" s="78">
        <v>6228.8284030433997</v>
      </c>
      <c r="I241" s="78">
        <v>34557.859201660103</v>
      </c>
      <c r="J241" s="78">
        <v>96.242443084716697</v>
      </c>
      <c r="K241" s="78">
        <v>24917.653125000001</v>
      </c>
      <c r="L241" s="78">
        <v>11731.7437361146</v>
      </c>
      <c r="M241" s="78">
        <v>36501.039451562501</v>
      </c>
      <c r="N241" s="78">
        <v>14657.105873151901</v>
      </c>
      <c r="O241" s="78">
        <v>56210.178550953198</v>
      </c>
      <c r="P241" s="78">
        <v>2662.5226728515599</v>
      </c>
      <c r="Q241" s="78">
        <v>33.357003211975098</v>
      </c>
      <c r="R241" s="78">
        <v>9056.6371459960992</v>
      </c>
      <c r="S241" s="78">
        <v>61212.418162109301</v>
      </c>
      <c r="T241" s="78">
        <v>18359.469763671899</v>
      </c>
      <c r="U241" s="78">
        <v>9317.8380117187498</v>
      </c>
      <c r="V241" s="78">
        <v>89798.8274960938</v>
      </c>
      <c r="W241" s="78">
        <v>5156.25146484374</v>
      </c>
      <c r="X241" s="78">
        <v>18127.3421216649</v>
      </c>
      <c r="Y241" s="78">
        <v>14800.6786054687</v>
      </c>
      <c r="Z241" s="78">
        <v>428.92861273193398</v>
      </c>
      <c r="AA241" s="78">
        <v>35930.445314453202</v>
      </c>
      <c r="AB241" s="78">
        <v>22588.715595703099</v>
      </c>
      <c r="AC241" s="78">
        <v>34142.0188896291</v>
      </c>
      <c r="AD241" s="78">
        <v>52489.399175781298</v>
      </c>
      <c r="AE241" s="78">
        <v>13479.5112480469</v>
      </c>
      <c r="AF241" s="78">
        <v>12.7036087802419</v>
      </c>
      <c r="AG241" s="78">
        <v>30197.588046875</v>
      </c>
      <c r="AH241" s="78">
        <v>59386.070781249902</v>
      </c>
      <c r="AI241" s="78">
        <v>12628.554492187501</v>
      </c>
      <c r="AJ241" s="78">
        <v>73.872396728515795</v>
      </c>
      <c r="AK241" s="78">
        <v>3409.1677416992102</v>
      </c>
      <c r="AL241" s="78">
        <v>27196.493099609401</v>
      </c>
      <c r="AM241" s="78">
        <v>28627.1182316841</v>
      </c>
      <c r="AN241" s="78">
        <v>6952.2695800781303</v>
      </c>
      <c r="AO241" s="78">
        <v>51934.961998046798</v>
      </c>
      <c r="AP241" s="78">
        <v>503.33033374023398</v>
      </c>
      <c r="AQ241" s="78">
        <v>56252.371376953197</v>
      </c>
      <c r="AR241" s="78">
        <v>60690.338741850901</v>
      </c>
      <c r="AS241" s="78">
        <v>66340.0190859375</v>
      </c>
      <c r="AT241" s="78">
        <v>17444.144786416298</v>
      </c>
      <c r="AU241" s="78">
        <v>75107.888808593794</v>
      </c>
      <c r="AV241" s="78">
        <v>37825.878125000003</v>
      </c>
      <c r="AW241" s="78">
        <v>6712.05820722306</v>
      </c>
      <c r="AX241" s="78">
        <v>60429.089074707001</v>
      </c>
      <c r="AY241" s="78">
        <v>55420.8713431129</v>
      </c>
    </row>
    <row r="242" spans="1:51" x14ac:dyDescent="0.25">
      <c r="A242" s="90">
        <v>43657</v>
      </c>
      <c r="B242" s="91">
        <v>1</v>
      </c>
      <c r="C242" s="78">
        <v>36102.432871093799</v>
      </c>
      <c r="D242" s="78">
        <v>34642.557727430598</v>
      </c>
      <c r="E242" s="78">
        <v>21985.456406249999</v>
      </c>
      <c r="F242" s="78">
        <v>63703.804641885101</v>
      </c>
      <c r="G242" s="78">
        <v>30571.944599119401</v>
      </c>
      <c r="H242" s="78">
        <v>6182.4637716215102</v>
      </c>
      <c r="I242" s="78">
        <v>29497.390476562501</v>
      </c>
      <c r="J242" s="78">
        <v>80.466856002807603</v>
      </c>
      <c r="K242" s="78">
        <v>20855.731298828101</v>
      </c>
      <c r="L242" s="78">
        <v>10909.287295684901</v>
      </c>
      <c r="M242" s="78">
        <v>34483.0623576875</v>
      </c>
      <c r="N242" s="78">
        <v>12808.765996198799</v>
      </c>
      <c r="O242" s="78">
        <v>47068.3219702266</v>
      </c>
      <c r="P242" s="78">
        <v>2469.72199707032</v>
      </c>
      <c r="Q242" s="78">
        <v>32.125377178192103</v>
      </c>
      <c r="R242" s="78">
        <v>7369.0453613281297</v>
      </c>
      <c r="S242" s="78">
        <v>50978.8007324219</v>
      </c>
      <c r="T242" s="78">
        <v>15948.656634765601</v>
      </c>
      <c r="U242" s="78">
        <v>8239.3733564453196</v>
      </c>
      <c r="V242" s="78">
        <v>74104.594359374998</v>
      </c>
      <c r="W242" s="78">
        <v>4816.6228027343705</v>
      </c>
      <c r="X242" s="78">
        <v>15211.053930305499</v>
      </c>
      <c r="Y242" s="78">
        <v>14400.363921875</v>
      </c>
      <c r="Z242" s="78">
        <v>400.94085292358398</v>
      </c>
      <c r="AA242" s="78">
        <v>29794.3114746094</v>
      </c>
      <c r="AB242" s="78">
        <v>19936.2097832031</v>
      </c>
      <c r="AC242" s="78">
        <v>29439.5453736663</v>
      </c>
      <c r="AD242" s="78">
        <v>43206.637156249999</v>
      </c>
      <c r="AE242" s="78">
        <v>12238.942383789101</v>
      </c>
      <c r="AF242" s="78">
        <v>12.7036087802419</v>
      </c>
      <c r="AG242" s="78">
        <v>24899.286625000001</v>
      </c>
      <c r="AH242" s="78">
        <v>46462.323449218697</v>
      </c>
      <c r="AI242" s="78">
        <v>11054.133984374999</v>
      </c>
      <c r="AJ242" s="78">
        <v>70.316846191406</v>
      </c>
      <c r="AK242" s="78">
        <v>3309.0931201171902</v>
      </c>
      <c r="AL242" s="78">
        <v>22014.4909941406</v>
      </c>
      <c r="AM242" s="78">
        <v>23783.954565668399</v>
      </c>
      <c r="AN242" s="78">
        <v>5238.4092285156303</v>
      </c>
      <c r="AO242" s="78">
        <v>48325.534725586003</v>
      </c>
      <c r="AP242" s="78">
        <v>447.32053845214699</v>
      </c>
      <c r="AQ242" s="78">
        <v>49459.480408203097</v>
      </c>
      <c r="AR242" s="78">
        <v>51316.353171538402</v>
      </c>
      <c r="AS242" s="78">
        <v>54457.290443359401</v>
      </c>
      <c r="AT242" s="78">
        <v>15819.725677041301</v>
      </c>
      <c r="AU242" s="78">
        <v>62263.555855468803</v>
      </c>
      <c r="AV242" s="78">
        <v>30852.245515625</v>
      </c>
      <c r="AW242" s="78">
        <v>7232.0006734950202</v>
      </c>
      <c r="AX242" s="78">
        <v>48606.537048339902</v>
      </c>
      <c r="AY242" s="78">
        <v>49501.113743503498</v>
      </c>
    </row>
    <row r="243" spans="1:51" x14ac:dyDescent="0.25">
      <c r="A243" s="90">
        <v>43657</v>
      </c>
      <c r="B243" s="91">
        <v>2</v>
      </c>
      <c r="C243" s="78">
        <v>32233.995523437501</v>
      </c>
      <c r="D243" s="78">
        <v>28994.652516493101</v>
      </c>
      <c r="E243" s="78">
        <v>18801.0660156249</v>
      </c>
      <c r="F243" s="78">
        <v>55883.841149697597</v>
      </c>
      <c r="G243" s="78">
        <v>24826.967228025602</v>
      </c>
      <c r="H243" s="78">
        <v>6351.6760951527704</v>
      </c>
      <c r="I243" s="78">
        <v>25582.106274414102</v>
      </c>
      <c r="J243" s="78">
        <v>71.137250900268498</v>
      </c>
      <c r="K243" s="78">
        <v>17361.868554687499</v>
      </c>
      <c r="L243" s="78">
        <v>10140.375389434899</v>
      </c>
      <c r="M243" s="78">
        <v>31788.6222930937</v>
      </c>
      <c r="N243" s="78">
        <v>11688.5603458081</v>
      </c>
      <c r="O243" s="78">
        <v>40413.461437906299</v>
      </c>
      <c r="P243" s="78">
        <v>2195.6097578125</v>
      </c>
      <c r="Q243" s="78">
        <v>32.343621253967299</v>
      </c>
      <c r="R243" s="78">
        <v>5933.0718261718703</v>
      </c>
      <c r="S243" s="78">
        <v>41858.935136718697</v>
      </c>
      <c r="T243" s="78">
        <v>14692.090903320301</v>
      </c>
      <c r="U243" s="78">
        <v>7400.15920605469</v>
      </c>
      <c r="V243" s="78">
        <v>61168.8070859375</v>
      </c>
      <c r="W243" s="78">
        <v>4259.9503417968699</v>
      </c>
      <c r="X243" s="78">
        <v>14205.198910696199</v>
      </c>
      <c r="Y243" s="78">
        <v>12523.280105468801</v>
      </c>
      <c r="Z243" s="78">
        <v>406.66143866577198</v>
      </c>
      <c r="AA243" s="78">
        <v>24455.942136718699</v>
      </c>
      <c r="AB243" s="78">
        <v>17810.929644531199</v>
      </c>
      <c r="AC243" s="78">
        <v>26694.796391893</v>
      </c>
      <c r="AD243" s="78">
        <v>35331.855617187503</v>
      </c>
      <c r="AE243" s="78">
        <v>10553.0734873047</v>
      </c>
      <c r="AF243" s="78">
        <v>12.7036087802419</v>
      </c>
      <c r="AG243" s="78">
        <v>20187.235421875001</v>
      </c>
      <c r="AH243" s="78">
        <v>36256.077542968698</v>
      </c>
      <c r="AI243" s="78">
        <v>9527.8605957031195</v>
      </c>
      <c r="AJ243" s="78">
        <v>70.208582275391805</v>
      </c>
      <c r="AK243" s="78">
        <v>2982.27206542969</v>
      </c>
      <c r="AL243" s="78">
        <v>17332.928404296901</v>
      </c>
      <c r="AM243" s="78">
        <v>19872.5244836372</v>
      </c>
      <c r="AN243" s="78">
        <v>4049.3135253906298</v>
      </c>
      <c r="AO243" s="78">
        <v>41005.320295410202</v>
      </c>
      <c r="AP243" s="78">
        <v>397.30950097656302</v>
      </c>
      <c r="AQ243" s="78">
        <v>44040.618437500001</v>
      </c>
      <c r="AR243" s="78">
        <v>43175.6984410695</v>
      </c>
      <c r="AS243" s="78">
        <v>43928.832980468702</v>
      </c>
      <c r="AT243" s="78">
        <v>14533.130598916299</v>
      </c>
      <c r="AU243" s="78">
        <v>52253.429093749997</v>
      </c>
      <c r="AV243" s="78">
        <v>25073.379625000001</v>
      </c>
      <c r="AW243" s="78">
        <v>6619.2203919329904</v>
      </c>
      <c r="AX243" s="78">
        <v>38435.368811035099</v>
      </c>
      <c r="AY243" s="78">
        <v>44777.489624362999</v>
      </c>
    </row>
    <row r="244" spans="1:51" x14ac:dyDescent="0.25">
      <c r="A244" s="90">
        <v>43657</v>
      </c>
      <c r="B244" s="91">
        <v>3</v>
      </c>
      <c r="C244" s="78">
        <v>30336.1793515625</v>
      </c>
      <c r="D244" s="78">
        <v>25216.6047508681</v>
      </c>
      <c r="E244" s="78">
        <v>16839.531132812499</v>
      </c>
      <c r="F244" s="78">
        <v>51314.743532510103</v>
      </c>
      <c r="G244" s="78">
        <v>21579.970417478798</v>
      </c>
      <c r="H244" s="78">
        <v>6220.5620294965302</v>
      </c>
      <c r="I244" s="78">
        <v>23302.423156249999</v>
      </c>
      <c r="J244" s="78">
        <v>67.126573562622099</v>
      </c>
      <c r="K244" s="78">
        <v>15557.2629394531</v>
      </c>
      <c r="L244" s="78">
        <v>9783.3034109192795</v>
      </c>
      <c r="M244" s="78">
        <v>30491.512269734401</v>
      </c>
      <c r="N244" s="78">
        <v>11130.526593855</v>
      </c>
      <c r="O244" s="78">
        <v>36432.613323273399</v>
      </c>
      <c r="P244" s="78">
        <v>2136.12506542968</v>
      </c>
      <c r="Q244" s="78">
        <v>32.095311641693101</v>
      </c>
      <c r="R244" s="78">
        <v>5128.44384765625</v>
      </c>
      <c r="S244" s="78">
        <v>36054.815521484401</v>
      </c>
      <c r="T244" s="78">
        <v>13857.560953124999</v>
      </c>
      <c r="U244" s="78">
        <v>7077.8226904296898</v>
      </c>
      <c r="V244" s="78">
        <v>53048.115789062504</v>
      </c>
      <c r="W244" s="78">
        <v>3969.4837158202999</v>
      </c>
      <c r="X244" s="78">
        <v>13000.832581696201</v>
      </c>
      <c r="Y244" s="78">
        <v>11349.675531250001</v>
      </c>
      <c r="Z244" s="78">
        <v>418.789952001953</v>
      </c>
      <c r="AA244" s="78">
        <v>21028.325236328099</v>
      </c>
      <c r="AB244" s="78">
        <v>16596.078189453099</v>
      </c>
      <c r="AC244" s="78">
        <v>25272.7466719861</v>
      </c>
      <c r="AD244" s="78">
        <v>30791.8910234375</v>
      </c>
      <c r="AE244" s="78">
        <v>9684.5776132812407</v>
      </c>
      <c r="AF244" s="78">
        <v>12.7036087802419</v>
      </c>
      <c r="AG244" s="78">
        <v>17466.171820312498</v>
      </c>
      <c r="AH244" s="78">
        <v>32371.958656250001</v>
      </c>
      <c r="AI244" s="78">
        <v>8641.6354003906308</v>
      </c>
      <c r="AJ244" s="78">
        <v>66.107377685546894</v>
      </c>
      <c r="AK244" s="78">
        <v>2801.99072998047</v>
      </c>
      <c r="AL244" s="78">
        <v>14409.8020869141</v>
      </c>
      <c r="AM244" s="78">
        <v>17084.7157101997</v>
      </c>
      <c r="AN244" s="78">
        <v>3330.1183105468799</v>
      </c>
      <c r="AO244" s="78">
        <v>36010.693090820299</v>
      </c>
      <c r="AP244" s="78">
        <v>390.05242333984398</v>
      </c>
      <c r="AQ244" s="78">
        <v>40705.426697265597</v>
      </c>
      <c r="AR244" s="78">
        <v>38154.3993736868</v>
      </c>
      <c r="AS244" s="78">
        <v>37519.898166015599</v>
      </c>
      <c r="AT244" s="78">
        <v>13606.0645481351</v>
      </c>
      <c r="AU244" s="78">
        <v>46888.893041015603</v>
      </c>
      <c r="AV244" s="78">
        <v>21819.045589843801</v>
      </c>
      <c r="AW244" s="78">
        <v>4500.2177341863999</v>
      </c>
      <c r="AX244" s="78">
        <v>32260.055549316399</v>
      </c>
      <c r="AY244" s="78">
        <v>42091.308040378601</v>
      </c>
    </row>
    <row r="245" spans="1:51" x14ac:dyDescent="0.25">
      <c r="A245" s="90">
        <v>43657</v>
      </c>
      <c r="B245" s="91">
        <v>4</v>
      </c>
      <c r="C245" s="78">
        <v>29106.4730546875</v>
      </c>
      <c r="D245" s="78">
        <v>24807.522170789998</v>
      </c>
      <c r="E245" s="78">
        <v>15928.717265625</v>
      </c>
      <c r="F245" s="78">
        <v>49108.196735635102</v>
      </c>
      <c r="G245" s="78">
        <v>20288.459159666301</v>
      </c>
      <c r="H245" s="78">
        <v>5629.1041880434204</v>
      </c>
      <c r="I245" s="78">
        <v>22246.775804687499</v>
      </c>
      <c r="J245" s="78">
        <v>62.919460296630803</v>
      </c>
      <c r="K245" s="78">
        <v>14656.9235839844</v>
      </c>
      <c r="L245" s="78">
        <v>9542.79019314584</v>
      </c>
      <c r="M245" s="78">
        <v>29672.450708984401</v>
      </c>
      <c r="N245" s="78">
        <v>10738.4826485425</v>
      </c>
      <c r="O245" s="78">
        <v>34521.074761882803</v>
      </c>
      <c r="P245" s="78">
        <v>2025.3190117187401</v>
      </c>
      <c r="Q245" s="78">
        <v>30.162324428558399</v>
      </c>
      <c r="R245" s="78">
        <v>4720.7217712402298</v>
      </c>
      <c r="S245" s="78">
        <v>32797.5193515625</v>
      </c>
      <c r="T245" s="78">
        <v>13491.4054902344</v>
      </c>
      <c r="U245" s="78">
        <v>6891.2000019531297</v>
      </c>
      <c r="V245" s="78">
        <v>49257.665757812501</v>
      </c>
      <c r="W245" s="78">
        <v>3828.09162597656</v>
      </c>
      <c r="X245" s="78">
        <v>13094.0353867431</v>
      </c>
      <c r="Y245" s="78">
        <v>10676.6588398437</v>
      </c>
      <c r="Z245" s="78">
        <v>448.771967163086</v>
      </c>
      <c r="AA245" s="78">
        <v>19231.759727539</v>
      </c>
      <c r="AB245" s="78">
        <v>16151.129029296901</v>
      </c>
      <c r="AC245" s="78">
        <v>24396.0892732131</v>
      </c>
      <c r="AD245" s="78">
        <v>28778.829644531201</v>
      </c>
      <c r="AE245" s="78">
        <v>10265.5412177734</v>
      </c>
      <c r="AF245" s="78">
        <v>12.7036087802419</v>
      </c>
      <c r="AG245" s="78">
        <v>15918.5645898437</v>
      </c>
      <c r="AH245" s="78">
        <v>29190.0885429687</v>
      </c>
      <c r="AI245" s="78">
        <v>8080.81738281251</v>
      </c>
      <c r="AJ245" s="78">
        <v>72.349995117187206</v>
      </c>
      <c r="AK245" s="78">
        <v>2735.82803955078</v>
      </c>
      <c r="AL245" s="78">
        <v>12926.917693359401</v>
      </c>
      <c r="AM245" s="78">
        <v>16427.284924066898</v>
      </c>
      <c r="AN245" s="78">
        <v>2932.1299804687401</v>
      </c>
      <c r="AO245" s="78">
        <v>32658.645698730499</v>
      </c>
      <c r="AP245" s="78">
        <v>357.521119384766</v>
      </c>
      <c r="AQ245" s="78">
        <v>39066.303612304699</v>
      </c>
      <c r="AR245" s="78">
        <v>35432.9592965384</v>
      </c>
      <c r="AS245" s="78">
        <v>34274.2338017578</v>
      </c>
      <c r="AT245" s="78">
        <v>13350.1977082913</v>
      </c>
      <c r="AU245" s="78">
        <v>44048.409599609397</v>
      </c>
      <c r="AV245" s="78">
        <v>19948.306117187502</v>
      </c>
      <c r="AW245" s="78">
        <v>4412.9306718615799</v>
      </c>
      <c r="AX245" s="78">
        <v>29401.391966552699</v>
      </c>
      <c r="AY245" s="78">
        <v>40886.915210300504</v>
      </c>
    </row>
    <row r="246" spans="1:51" x14ac:dyDescent="0.25">
      <c r="A246" s="90">
        <v>43657</v>
      </c>
      <c r="B246" s="91">
        <v>5</v>
      </c>
      <c r="C246" s="78">
        <v>28485.5915527344</v>
      </c>
      <c r="D246" s="78">
        <v>27280.760430555601</v>
      </c>
      <c r="E246" s="78">
        <v>15641.15625</v>
      </c>
      <c r="F246" s="78">
        <v>48267.5332825101</v>
      </c>
      <c r="G246" s="78">
        <v>20324.2165717756</v>
      </c>
      <c r="H246" s="78">
        <v>6047.60937310589</v>
      </c>
      <c r="I246" s="78">
        <v>21829.253685546901</v>
      </c>
      <c r="J246" s="78">
        <v>61.951861381530797</v>
      </c>
      <c r="K246" s="78">
        <v>14411.625097656201</v>
      </c>
      <c r="L246" s="78">
        <v>9210.3910554505401</v>
      </c>
      <c r="M246" s="78">
        <v>29711.229393359401</v>
      </c>
      <c r="N246" s="78">
        <v>10617.445714948801</v>
      </c>
      <c r="O246" s="78">
        <v>33995.911646273402</v>
      </c>
      <c r="P246" s="78">
        <v>1986.7910234374899</v>
      </c>
      <c r="Q246" s="78">
        <v>30.4584655761719</v>
      </c>
      <c r="R246" s="78">
        <v>4565.0673400878904</v>
      </c>
      <c r="S246" s="78">
        <v>31501.486801757801</v>
      </c>
      <c r="T246" s="78">
        <v>13390.084476562501</v>
      </c>
      <c r="U246" s="78">
        <v>6788.2362890625</v>
      </c>
      <c r="V246" s="78">
        <v>47643.4202851562</v>
      </c>
      <c r="W246" s="78">
        <v>3793.9762207031199</v>
      </c>
      <c r="X246" s="78">
        <v>12402.408571071201</v>
      </c>
      <c r="Y246" s="78">
        <v>11218.951792968801</v>
      </c>
      <c r="Z246" s="78">
        <v>412.03389895019501</v>
      </c>
      <c r="AA246" s="78">
        <v>18630.4029384766</v>
      </c>
      <c r="AB246" s="78">
        <v>16006.358964843699</v>
      </c>
      <c r="AC246" s="78">
        <v>24115.664454237802</v>
      </c>
      <c r="AD246" s="78">
        <v>27871.288289062501</v>
      </c>
      <c r="AE246" s="78">
        <v>9577.6984560546898</v>
      </c>
      <c r="AF246" s="78">
        <v>12.7036087802419</v>
      </c>
      <c r="AG246" s="78">
        <v>15314.8745976562</v>
      </c>
      <c r="AH246" s="78">
        <v>27928.170046874999</v>
      </c>
      <c r="AI246" s="78">
        <v>7835.6924804687596</v>
      </c>
      <c r="AJ246" s="78">
        <v>71.875711914063103</v>
      </c>
      <c r="AK246" s="78">
        <v>2739.5050512695302</v>
      </c>
      <c r="AL246" s="78">
        <v>12475.811421875</v>
      </c>
      <c r="AM246" s="78">
        <v>15782.245208246601</v>
      </c>
      <c r="AN246" s="78">
        <v>2801.8337890624998</v>
      </c>
      <c r="AO246" s="78">
        <v>29382.328371582</v>
      </c>
      <c r="AP246" s="78">
        <v>335.115808715821</v>
      </c>
      <c r="AQ246" s="78">
        <v>38312.224095703103</v>
      </c>
      <c r="AR246" s="78">
        <v>34613.6489371633</v>
      </c>
      <c r="AS246" s="78">
        <v>32863.448529296897</v>
      </c>
      <c r="AT246" s="78">
        <v>13377.0795754788</v>
      </c>
      <c r="AU246" s="78">
        <v>42908.971511718701</v>
      </c>
      <c r="AV246" s="78">
        <v>19358.711691406301</v>
      </c>
      <c r="AW246" s="78">
        <v>3574.6104595849201</v>
      </c>
      <c r="AX246" s="78">
        <v>28386.588114013699</v>
      </c>
      <c r="AY246" s="78">
        <v>40522.481823581802</v>
      </c>
    </row>
    <row r="247" spans="1:51" x14ac:dyDescent="0.25">
      <c r="A247" s="90">
        <v>43657</v>
      </c>
      <c r="B247" s="91">
        <v>6</v>
      </c>
      <c r="C247" s="78">
        <v>29393.945123046899</v>
      </c>
      <c r="D247" s="78">
        <v>28254.291313368001</v>
      </c>
      <c r="E247" s="78">
        <v>16086.1359277344</v>
      </c>
      <c r="F247" s="78">
        <v>49665.049778603803</v>
      </c>
      <c r="G247" s="78">
        <v>21541.721265134998</v>
      </c>
      <c r="H247" s="78">
        <v>5996.7899655902802</v>
      </c>
      <c r="I247" s="78">
        <v>22692.041412597599</v>
      </c>
      <c r="J247" s="78">
        <v>62.444429397583001</v>
      </c>
      <c r="K247" s="78">
        <v>14861.8176757813</v>
      </c>
      <c r="L247" s="78">
        <v>9879.2053659974099</v>
      </c>
      <c r="M247" s="78">
        <v>29661.712752343701</v>
      </c>
      <c r="N247" s="78">
        <v>10868.0084649487</v>
      </c>
      <c r="O247" s="78">
        <v>35068.567448531197</v>
      </c>
      <c r="P247" s="78">
        <v>2072.4299628906401</v>
      </c>
      <c r="Q247" s="78">
        <v>30.459843158721899</v>
      </c>
      <c r="R247" s="78">
        <v>4738.7585388183597</v>
      </c>
      <c r="S247" s="78">
        <v>32598.953946289101</v>
      </c>
      <c r="T247" s="78">
        <v>13862.6829462891</v>
      </c>
      <c r="U247" s="78">
        <v>7021.1013144531198</v>
      </c>
      <c r="V247" s="78">
        <v>49157.800839843803</v>
      </c>
      <c r="W247" s="78">
        <v>3753.6836914062501</v>
      </c>
      <c r="X247" s="78">
        <v>12672.159369024301</v>
      </c>
      <c r="Y247" s="78">
        <v>11671.682679687499</v>
      </c>
      <c r="Z247" s="78">
        <v>409.88696385498099</v>
      </c>
      <c r="AA247" s="78">
        <v>20061.459598632799</v>
      </c>
      <c r="AB247" s="78">
        <v>16608.3794140625</v>
      </c>
      <c r="AC247" s="78">
        <v>24643.540013797799</v>
      </c>
      <c r="AD247" s="78">
        <v>29107.6961289063</v>
      </c>
      <c r="AE247" s="78">
        <v>9576.3803789062495</v>
      </c>
      <c r="AF247" s="78">
        <v>12.7036087802419</v>
      </c>
      <c r="AG247" s="78">
        <v>16148.6010585937</v>
      </c>
      <c r="AH247" s="78">
        <v>30813.557648437501</v>
      </c>
      <c r="AI247" s="78">
        <v>8161.83544921875</v>
      </c>
      <c r="AJ247" s="78">
        <v>69.483167724610198</v>
      </c>
      <c r="AK247" s="78">
        <v>2823.5802148437501</v>
      </c>
      <c r="AL247" s="78">
        <v>13433.443434570299</v>
      </c>
      <c r="AM247" s="78">
        <v>15992.03667602</v>
      </c>
      <c r="AN247" s="78">
        <v>3002.8996093750102</v>
      </c>
      <c r="AO247" s="78">
        <v>30333.312094238299</v>
      </c>
      <c r="AP247" s="78">
        <v>362.18474389648497</v>
      </c>
      <c r="AQ247" s="78">
        <v>38994.383603515598</v>
      </c>
      <c r="AR247" s="78">
        <v>35728.552139311803</v>
      </c>
      <c r="AS247" s="78">
        <v>34111.1180800781</v>
      </c>
      <c r="AT247" s="78">
        <v>13636.0113996976</v>
      </c>
      <c r="AU247" s="78">
        <v>43824.780029296897</v>
      </c>
      <c r="AV247" s="78">
        <v>20562.4416484375</v>
      </c>
      <c r="AW247" s="78">
        <v>2278.0997626621602</v>
      </c>
      <c r="AX247" s="78">
        <v>29706.8186035156</v>
      </c>
      <c r="AY247" s="78">
        <v>41528.416710300502</v>
      </c>
    </row>
    <row r="248" spans="1:51" x14ac:dyDescent="0.25">
      <c r="A248" s="90">
        <v>43657</v>
      </c>
      <c r="B248" s="91">
        <v>7</v>
      </c>
      <c r="C248" s="78">
        <v>34116.3753496094</v>
      </c>
      <c r="D248" s="78">
        <v>33632.775754774302</v>
      </c>
      <c r="E248" s="78">
        <v>19835.533906249999</v>
      </c>
      <c r="F248" s="78">
        <v>59886.484946572498</v>
      </c>
      <c r="G248" s="78">
        <v>26306.308645994399</v>
      </c>
      <c r="H248" s="78">
        <v>6762.3504777621501</v>
      </c>
      <c r="I248" s="78">
        <v>27503.3753125</v>
      </c>
      <c r="J248" s="78">
        <v>72.717348098754798</v>
      </c>
      <c r="K248" s="78">
        <v>17516.1229980469</v>
      </c>
      <c r="L248" s="78">
        <v>11421.7936228334</v>
      </c>
      <c r="M248" s="78">
        <v>32261.440839062499</v>
      </c>
      <c r="N248" s="78">
        <v>12745.014597761299</v>
      </c>
      <c r="O248" s="78">
        <v>42412.114871070298</v>
      </c>
      <c r="P248" s="78">
        <v>2370.9792910156202</v>
      </c>
      <c r="Q248" s="78">
        <v>30.954998493194601</v>
      </c>
      <c r="R248" s="78">
        <v>5920.5243041992198</v>
      </c>
      <c r="S248" s="78">
        <v>39541.713712890603</v>
      </c>
      <c r="T248" s="78">
        <v>15820.169906249999</v>
      </c>
      <c r="U248" s="78">
        <v>8287.1418935546699</v>
      </c>
      <c r="V248" s="78">
        <v>60574.088242187499</v>
      </c>
      <c r="W248" s="78">
        <v>4235.7266357421904</v>
      </c>
      <c r="X248" s="78">
        <v>14095.341251289999</v>
      </c>
      <c r="Y248" s="78">
        <v>13539.3162226563</v>
      </c>
      <c r="Z248" s="78">
        <v>407.895390246582</v>
      </c>
      <c r="AA248" s="78">
        <v>24581.898562499999</v>
      </c>
      <c r="AB248" s="78">
        <v>20717.547525390601</v>
      </c>
      <c r="AC248" s="78">
        <v>28358.9488639101</v>
      </c>
      <c r="AD248" s="78">
        <v>35687.004999999997</v>
      </c>
      <c r="AE248" s="78">
        <v>10240.9541230469</v>
      </c>
      <c r="AF248" s="78">
        <v>12.7036087802419</v>
      </c>
      <c r="AG248" s="78">
        <v>20171.1024296875</v>
      </c>
      <c r="AH248" s="78">
        <v>38264.392097656302</v>
      </c>
      <c r="AI248" s="78">
        <v>9473.9040527343604</v>
      </c>
      <c r="AJ248" s="78">
        <v>81.776650878906295</v>
      </c>
      <c r="AK248" s="78">
        <v>3027.2837524414099</v>
      </c>
      <c r="AL248" s="78">
        <v>15995.291582031299</v>
      </c>
      <c r="AM248" s="78">
        <v>20144.910087152799</v>
      </c>
      <c r="AN248" s="78">
        <v>3931.2021972656398</v>
      </c>
      <c r="AO248" s="78">
        <v>36126.101241210898</v>
      </c>
      <c r="AP248" s="78">
        <v>426.34378405761697</v>
      </c>
      <c r="AQ248" s="78">
        <v>44355.755340820302</v>
      </c>
      <c r="AR248" s="78">
        <v>42690.110482085198</v>
      </c>
      <c r="AS248" s="78">
        <v>41556.818249999997</v>
      </c>
      <c r="AT248" s="78">
        <v>14991.2268957913</v>
      </c>
      <c r="AU248" s="78">
        <v>54070.556177734397</v>
      </c>
      <c r="AV248" s="78">
        <v>24072.576042968802</v>
      </c>
      <c r="AW248" s="78">
        <v>2685.8639823194899</v>
      </c>
      <c r="AX248" s="78">
        <v>35737.466423339902</v>
      </c>
      <c r="AY248" s="78">
        <v>48513.476235691101</v>
      </c>
    </row>
    <row r="249" spans="1:51" x14ac:dyDescent="0.25">
      <c r="A249" s="90">
        <v>43657</v>
      </c>
      <c r="B249" s="91">
        <v>8</v>
      </c>
      <c r="C249" s="78">
        <v>44740.810578124998</v>
      </c>
      <c r="D249" s="78">
        <v>40185.877059461804</v>
      </c>
      <c r="E249" s="78">
        <v>24570.5182617188</v>
      </c>
      <c r="F249" s="78">
        <v>77368.001247353794</v>
      </c>
      <c r="G249" s="78">
        <v>32185.0895815412</v>
      </c>
      <c r="H249" s="78">
        <v>7777.0765506996604</v>
      </c>
      <c r="I249" s="78">
        <v>36474.343144531202</v>
      </c>
      <c r="J249" s="78">
        <v>78.701530456542997</v>
      </c>
      <c r="K249" s="78">
        <v>22028.181445312501</v>
      </c>
      <c r="L249" s="78">
        <v>13314.8915974427</v>
      </c>
      <c r="M249" s="78">
        <v>38083.579312499998</v>
      </c>
      <c r="N249" s="78">
        <v>14921.5544473706</v>
      </c>
      <c r="O249" s="78">
        <v>55078.239097453101</v>
      </c>
      <c r="P249" s="78">
        <v>2641.2715194642101</v>
      </c>
      <c r="Q249" s="78">
        <v>32.374913692474401</v>
      </c>
      <c r="R249" s="78">
        <v>6586.3867431640601</v>
      </c>
      <c r="S249" s="78">
        <v>46797.599734374999</v>
      </c>
      <c r="T249" s="78">
        <v>18248.732545898401</v>
      </c>
      <c r="U249" s="78">
        <v>9753.5765273437592</v>
      </c>
      <c r="V249" s="78">
        <v>73244.829726562501</v>
      </c>
      <c r="W249" s="78">
        <v>4882.0523437500096</v>
      </c>
      <c r="X249" s="78">
        <v>18301.186769352498</v>
      </c>
      <c r="Y249" s="78">
        <v>15994.894984375</v>
      </c>
      <c r="Z249" s="78">
        <v>418.85625848388702</v>
      </c>
      <c r="AA249" s="78">
        <v>29776.64996875</v>
      </c>
      <c r="AB249" s="78">
        <v>29628.251431640601</v>
      </c>
      <c r="AC249" s="78">
        <v>34573.005931956497</v>
      </c>
      <c r="AD249" s="78">
        <v>40717.970828125101</v>
      </c>
      <c r="AE249" s="78">
        <v>12069.591732421901</v>
      </c>
      <c r="AF249" s="78">
        <v>12.7036087802419</v>
      </c>
      <c r="AG249" s="78">
        <v>24642.906085937499</v>
      </c>
      <c r="AH249" s="78">
        <v>43290.992847656198</v>
      </c>
      <c r="AI249" s="78">
        <v>11804.687353515599</v>
      </c>
      <c r="AJ249" s="78">
        <v>132.532428466797</v>
      </c>
      <c r="AK249" s="78">
        <v>3357.6754150390602</v>
      </c>
      <c r="AL249" s="78">
        <v>17866.056089843802</v>
      </c>
      <c r="AM249" s="78">
        <v>23286.352725824701</v>
      </c>
      <c r="AN249" s="78">
        <v>4330.4935546875004</v>
      </c>
      <c r="AO249" s="78">
        <v>44541.863320312499</v>
      </c>
      <c r="AP249" s="78">
        <v>432.29943139648401</v>
      </c>
      <c r="AQ249" s="78">
        <v>59275.792941406202</v>
      </c>
      <c r="AR249" s="78">
        <v>53117.962405913298</v>
      </c>
      <c r="AS249" s="78">
        <v>49465.97</v>
      </c>
      <c r="AT249" s="78">
        <v>17699.9139739163</v>
      </c>
      <c r="AU249" s="78">
        <v>69074.486347656304</v>
      </c>
      <c r="AV249" s="78">
        <v>26259.085917968801</v>
      </c>
      <c r="AW249" s="78">
        <v>2811.5359051728901</v>
      </c>
      <c r="AX249" s="78">
        <v>41098.426706543003</v>
      </c>
      <c r="AY249" s="78">
        <v>66280.046497409799</v>
      </c>
    </row>
    <row r="250" spans="1:51" x14ac:dyDescent="0.25">
      <c r="A250" s="90">
        <v>43657</v>
      </c>
      <c r="B250" s="91">
        <v>9</v>
      </c>
      <c r="C250" s="78">
        <v>51697.610074218799</v>
      </c>
      <c r="D250" s="78">
        <v>46744.611871961803</v>
      </c>
      <c r="E250" s="78">
        <v>25513.739951171901</v>
      </c>
      <c r="F250" s="78">
        <v>85230.960473916406</v>
      </c>
      <c r="G250" s="78">
        <v>39943.778197233099</v>
      </c>
      <c r="H250" s="78">
        <v>10103.529325309</v>
      </c>
      <c r="I250" s="78">
        <v>43686.808112304701</v>
      </c>
      <c r="J250" s="78">
        <v>87.295942306518597</v>
      </c>
      <c r="K250" s="78">
        <v>26003.0145996094</v>
      </c>
      <c r="L250" s="78">
        <v>16014.157843536501</v>
      </c>
      <c r="M250" s="78">
        <v>45400.9121429687</v>
      </c>
      <c r="N250" s="78">
        <v>14840.3655215894</v>
      </c>
      <c r="O250" s="78">
        <v>65424.544400937499</v>
      </c>
      <c r="P250" s="78">
        <v>2975.08709114355</v>
      </c>
      <c r="Q250" s="78">
        <v>33.382679939269998</v>
      </c>
      <c r="R250" s="78">
        <v>6274.0695434570298</v>
      </c>
      <c r="S250" s="78">
        <v>52070.719900390599</v>
      </c>
      <c r="T250" s="78">
        <v>19223.929230468799</v>
      </c>
      <c r="U250" s="78">
        <v>9418.66133007813</v>
      </c>
      <c r="V250" s="78">
        <v>76355.840006937506</v>
      </c>
      <c r="W250" s="78">
        <v>5905.0327636718803</v>
      </c>
      <c r="X250" s="78">
        <v>23240.089858216001</v>
      </c>
      <c r="Y250" s="78">
        <v>19511.750964843799</v>
      </c>
      <c r="Z250" s="78">
        <v>485.08765987548799</v>
      </c>
      <c r="AA250" s="78">
        <v>34263.1395097657</v>
      </c>
      <c r="AB250" s="78">
        <v>37616.881261718801</v>
      </c>
      <c r="AC250" s="78">
        <v>37082.531710186202</v>
      </c>
      <c r="AD250" s="78">
        <v>41277.2860859375</v>
      </c>
      <c r="AE250" s="78">
        <v>13155.5338417969</v>
      </c>
      <c r="AF250" s="78">
        <v>12.7036087802419</v>
      </c>
      <c r="AG250" s="78">
        <v>27184.8223242188</v>
      </c>
      <c r="AH250" s="78">
        <v>43052.575718749998</v>
      </c>
      <c r="AI250" s="78">
        <v>14267.715234375</v>
      </c>
      <c r="AJ250" s="78">
        <v>206.28711572265701</v>
      </c>
      <c r="AK250" s="78">
        <v>3658.0717214425299</v>
      </c>
      <c r="AL250" s="78">
        <v>18524.847843750002</v>
      </c>
      <c r="AM250" s="78">
        <v>25752.524163324699</v>
      </c>
      <c r="AN250" s="78">
        <v>4244.5437500000098</v>
      </c>
      <c r="AO250" s="78">
        <v>52001.899582031299</v>
      </c>
      <c r="AP250" s="78">
        <v>550.92194274902295</v>
      </c>
      <c r="AQ250" s="78">
        <v>75962.324904296896</v>
      </c>
      <c r="AR250" s="78">
        <v>64473.506253569598</v>
      </c>
      <c r="AS250" s="78">
        <v>53362.863189453201</v>
      </c>
      <c r="AT250" s="78">
        <v>20470.429579385102</v>
      </c>
      <c r="AU250" s="78">
        <v>76627.048359374996</v>
      </c>
      <c r="AV250" s="78">
        <v>27378.617421874998</v>
      </c>
      <c r="AW250" s="78">
        <v>2593.7090972293299</v>
      </c>
      <c r="AX250" s="78">
        <v>42608.086271972701</v>
      </c>
      <c r="AY250" s="78">
        <v>85005.571634128602</v>
      </c>
    </row>
    <row r="251" spans="1:51" x14ac:dyDescent="0.25">
      <c r="A251" s="90">
        <v>43657</v>
      </c>
      <c r="B251" s="91">
        <v>10</v>
      </c>
      <c r="C251" s="78">
        <v>56662.028359375101</v>
      </c>
      <c r="D251" s="78">
        <v>52865.666922743098</v>
      </c>
      <c r="E251" s="78">
        <v>27287.2732226562</v>
      </c>
      <c r="F251" s="78">
        <v>91604.099298135101</v>
      </c>
      <c r="G251" s="78">
        <v>46497.7088535652</v>
      </c>
      <c r="H251" s="78">
        <v>11300.5330290903</v>
      </c>
      <c r="I251" s="78">
        <v>49016.524827148402</v>
      </c>
      <c r="J251" s="78">
        <v>92.764743804931598</v>
      </c>
      <c r="K251" s="78">
        <v>29167.2287597656</v>
      </c>
      <c r="L251" s="78">
        <v>17590.2800642396</v>
      </c>
      <c r="M251" s="78">
        <v>49581.946321875002</v>
      </c>
      <c r="N251" s="78">
        <v>16106.469841901901</v>
      </c>
      <c r="O251" s="78">
        <v>72256.967257562501</v>
      </c>
      <c r="P251" s="78">
        <v>3185.57516117676</v>
      </c>
      <c r="Q251" s="78">
        <v>32.539792060852101</v>
      </c>
      <c r="R251" s="78">
        <v>6697.17520751954</v>
      </c>
      <c r="S251" s="78">
        <v>57558.154552734399</v>
      </c>
      <c r="T251" s="78">
        <v>21009.0350214844</v>
      </c>
      <c r="U251" s="78">
        <v>9800.79151757812</v>
      </c>
      <c r="V251" s="78">
        <v>80869.844662343705</v>
      </c>
      <c r="W251" s="78">
        <v>6666.4824707031203</v>
      </c>
      <c r="X251" s="78">
        <v>26461.746260448901</v>
      </c>
      <c r="Y251" s="78">
        <v>21458.639425781301</v>
      </c>
      <c r="Z251" s="78">
        <v>495.54159654541002</v>
      </c>
      <c r="AA251" s="78">
        <v>37944.4406972656</v>
      </c>
      <c r="AB251" s="78">
        <v>42396.404125000001</v>
      </c>
      <c r="AC251" s="78">
        <v>40670.992573985401</v>
      </c>
      <c r="AD251" s="78">
        <v>44654.204984374999</v>
      </c>
      <c r="AE251" s="78">
        <v>14724.291607421899</v>
      </c>
      <c r="AF251" s="78">
        <v>12.7036087802419</v>
      </c>
      <c r="AG251" s="78">
        <v>29472.211945312501</v>
      </c>
      <c r="AH251" s="78">
        <v>45741.888109375002</v>
      </c>
      <c r="AI251" s="78">
        <v>16272.384375</v>
      </c>
      <c r="AJ251" s="78">
        <v>266.20611572265602</v>
      </c>
      <c r="AK251" s="78">
        <v>4161.4393638061501</v>
      </c>
      <c r="AL251" s="78">
        <v>19890.399712890601</v>
      </c>
      <c r="AM251" s="78">
        <v>28943.3538527778</v>
      </c>
      <c r="AN251" s="78">
        <v>4546.8663574218799</v>
      </c>
      <c r="AO251" s="78">
        <v>59004.232987304698</v>
      </c>
      <c r="AP251" s="78">
        <v>752.80553820800799</v>
      </c>
      <c r="AQ251" s="78">
        <v>87847.129324218797</v>
      </c>
      <c r="AR251" s="78">
        <v>73692.058171538403</v>
      </c>
      <c r="AS251" s="78">
        <v>58245.155580078099</v>
      </c>
      <c r="AT251" s="78">
        <v>22474.685505166301</v>
      </c>
      <c r="AU251" s="78">
        <v>82510.996726562502</v>
      </c>
      <c r="AV251" s="78">
        <v>29957.208726562501</v>
      </c>
      <c r="AW251" s="78">
        <v>2907.1143551422101</v>
      </c>
      <c r="AX251" s="78">
        <v>46931.216640625003</v>
      </c>
      <c r="AY251" s="78">
        <v>97353.809927097202</v>
      </c>
    </row>
    <row r="252" spans="1:51" x14ac:dyDescent="0.25">
      <c r="A252" s="90">
        <v>43657</v>
      </c>
      <c r="B252" s="91">
        <v>11</v>
      </c>
      <c r="C252" s="78">
        <v>59579.357621093703</v>
      </c>
      <c r="D252" s="78">
        <v>55505.540047743103</v>
      </c>
      <c r="E252" s="78">
        <v>28543.001679687499</v>
      </c>
      <c r="F252" s="78">
        <v>95884.409110635097</v>
      </c>
      <c r="G252" s="78">
        <v>47753.592601771801</v>
      </c>
      <c r="H252" s="78">
        <v>11775.357797152799</v>
      </c>
      <c r="I252" s="78">
        <v>52992.047178710898</v>
      </c>
      <c r="J252" s="78">
        <v>95.652770996093693</v>
      </c>
      <c r="K252" s="78">
        <v>30595.125390624999</v>
      </c>
      <c r="L252" s="78">
        <v>17904.871112091201</v>
      </c>
      <c r="M252" s="78">
        <v>50848.236322656201</v>
      </c>
      <c r="N252" s="78">
        <v>17606.590537214401</v>
      </c>
      <c r="O252" s="78">
        <v>76141.156818140604</v>
      </c>
      <c r="P252" s="78">
        <v>3294.5589344914902</v>
      </c>
      <c r="Q252" s="78">
        <v>35.381589889526403</v>
      </c>
      <c r="R252" s="78">
        <v>7253.46760253906</v>
      </c>
      <c r="S252" s="78">
        <v>60527.578294921899</v>
      </c>
      <c r="T252" s="78">
        <v>22676.2901503906</v>
      </c>
      <c r="U252" s="78">
        <v>10653.3537519531</v>
      </c>
      <c r="V252" s="78">
        <v>85326.611852968796</v>
      </c>
      <c r="W252" s="78">
        <v>6936.5204833984399</v>
      </c>
      <c r="X252" s="78">
        <v>27739.6910486667</v>
      </c>
      <c r="Y252" s="78">
        <v>21958.77328125</v>
      </c>
      <c r="Z252" s="78">
        <v>499.67418015136701</v>
      </c>
      <c r="AA252" s="78">
        <v>39628.804757812497</v>
      </c>
      <c r="AB252" s="78">
        <v>44066.184632812503</v>
      </c>
      <c r="AC252" s="78">
        <v>42706.244259478502</v>
      </c>
      <c r="AD252" s="78">
        <v>47026.621417968803</v>
      </c>
      <c r="AE252" s="78">
        <v>15123.849279296899</v>
      </c>
      <c r="AF252" s="78">
        <v>12.7036087802419</v>
      </c>
      <c r="AG252" s="78">
        <v>30756.5510703125</v>
      </c>
      <c r="AH252" s="78">
        <v>49382.899164062503</v>
      </c>
      <c r="AI252" s="78">
        <v>17159.216113281302</v>
      </c>
      <c r="AJ252" s="78">
        <v>277.81513452148602</v>
      </c>
      <c r="AK252" s="78">
        <v>4195.8457062761399</v>
      </c>
      <c r="AL252" s="78">
        <v>21489.1793398437</v>
      </c>
      <c r="AM252" s="78">
        <v>30698.222964105898</v>
      </c>
      <c r="AN252" s="78">
        <v>5109.7247558593699</v>
      </c>
      <c r="AO252" s="78">
        <v>61851.904707031303</v>
      </c>
      <c r="AP252" s="78">
        <v>855.66499218749902</v>
      </c>
      <c r="AQ252" s="78">
        <v>94092.192070312507</v>
      </c>
      <c r="AR252" s="78">
        <v>76708.064976225796</v>
      </c>
      <c r="AS252" s="78">
        <v>61513.136087890598</v>
      </c>
      <c r="AT252" s="78">
        <v>23116.300610635099</v>
      </c>
      <c r="AU252" s="78">
        <v>84614.336148437505</v>
      </c>
      <c r="AV252" s="78">
        <v>32049.3268242187</v>
      </c>
      <c r="AW252" s="78">
        <v>3128.2269140624899</v>
      </c>
      <c r="AX252" s="78">
        <v>50196.501242675797</v>
      </c>
      <c r="AY252" s="78">
        <v>102256.21062631599</v>
      </c>
    </row>
    <row r="253" spans="1:51" x14ac:dyDescent="0.25">
      <c r="A253" s="90">
        <v>43657</v>
      </c>
      <c r="B253" s="91">
        <v>12</v>
      </c>
      <c r="C253" s="78">
        <v>60420.374531250003</v>
      </c>
      <c r="D253" s="78">
        <v>56048.058282118101</v>
      </c>
      <c r="E253" s="78">
        <v>29538.223378906299</v>
      </c>
      <c r="F253" s="78">
        <v>97568.309673135096</v>
      </c>
      <c r="G253" s="78">
        <v>49213.299709503903</v>
      </c>
      <c r="H253" s="78">
        <v>12026.724485590301</v>
      </c>
      <c r="I253" s="78">
        <v>54015.105887695303</v>
      </c>
      <c r="J253" s="78">
        <v>85.182653427124094</v>
      </c>
      <c r="K253" s="78">
        <v>30842.228613281201</v>
      </c>
      <c r="L253" s="78">
        <v>17622.630516388101</v>
      </c>
      <c r="M253" s="78">
        <v>50350.608443750003</v>
      </c>
      <c r="N253" s="78">
        <v>18552.5726465894</v>
      </c>
      <c r="O253" s="78">
        <v>76818.545541375002</v>
      </c>
      <c r="P253" s="78">
        <v>3316.7861747622301</v>
      </c>
      <c r="Q253" s="78">
        <v>33.829502105712898</v>
      </c>
      <c r="R253" s="78">
        <v>7538.5777954101504</v>
      </c>
      <c r="S253" s="78">
        <v>61469.752757812501</v>
      </c>
      <c r="T253" s="78">
        <v>23972.450546874999</v>
      </c>
      <c r="U253" s="78">
        <v>11317.22215625</v>
      </c>
      <c r="V253" s="78">
        <v>86368.096623249905</v>
      </c>
      <c r="W253" s="78">
        <v>6891.1257080078003</v>
      </c>
      <c r="X253" s="78">
        <v>28928.9884599344</v>
      </c>
      <c r="Y253" s="78">
        <v>21004.0504335937</v>
      </c>
      <c r="Z253" s="78">
        <v>490.75825487060598</v>
      </c>
      <c r="AA253" s="78">
        <v>40164.093582031303</v>
      </c>
      <c r="AB253" s="78">
        <v>44321.112640624997</v>
      </c>
      <c r="AC253" s="78">
        <v>43734.054891157699</v>
      </c>
      <c r="AD253" s="78">
        <v>47823.645050781197</v>
      </c>
      <c r="AE253" s="78">
        <v>15270.4991308594</v>
      </c>
      <c r="AF253" s="78">
        <v>12.7036087802419</v>
      </c>
      <c r="AG253" s="78">
        <v>30862.653539062499</v>
      </c>
      <c r="AH253" s="78">
        <v>51902.493691406198</v>
      </c>
      <c r="AI253" s="78">
        <v>17605.486523437499</v>
      </c>
      <c r="AJ253" s="78">
        <v>275.59933349609503</v>
      </c>
      <c r="AK253" s="78">
        <v>4147.1652971044996</v>
      </c>
      <c r="AL253" s="78">
        <v>22340.6863632813</v>
      </c>
      <c r="AM253" s="78">
        <v>31411.588163324701</v>
      </c>
      <c r="AN253" s="78">
        <v>5377.4182128906295</v>
      </c>
      <c r="AO253" s="78">
        <v>62974.978443359403</v>
      </c>
      <c r="AP253" s="78">
        <v>841.48645458984402</v>
      </c>
      <c r="AQ253" s="78">
        <v>96343.798988281196</v>
      </c>
      <c r="AR253" s="78">
        <v>77538.070069975904</v>
      </c>
      <c r="AS253" s="78">
        <v>63030.1798183594</v>
      </c>
      <c r="AT253" s="78">
        <v>23111.787497353798</v>
      </c>
      <c r="AU253" s="78">
        <v>85412.265648437504</v>
      </c>
      <c r="AV253" s="78">
        <v>33243.346773437501</v>
      </c>
      <c r="AW253" s="78">
        <v>3299.2300937499799</v>
      </c>
      <c r="AX253" s="78">
        <v>52002.1633007813</v>
      </c>
      <c r="AY253" s="78">
        <v>102852.631548191</v>
      </c>
    </row>
    <row r="254" spans="1:51" x14ac:dyDescent="0.25">
      <c r="A254" s="90">
        <v>43657</v>
      </c>
      <c r="B254" s="91">
        <v>13</v>
      </c>
      <c r="C254" s="78">
        <v>58827.0025039061</v>
      </c>
      <c r="D254" s="78">
        <v>54501.0060711806</v>
      </c>
      <c r="E254" s="78">
        <v>28920.312285156298</v>
      </c>
      <c r="F254" s="78">
        <v>94953.984126260097</v>
      </c>
      <c r="G254" s="78">
        <v>47143.533443454697</v>
      </c>
      <c r="H254" s="78">
        <v>11537.4517028715</v>
      </c>
      <c r="I254" s="78">
        <v>53499.2036074219</v>
      </c>
      <c r="J254" s="78">
        <v>86.698633193969698</v>
      </c>
      <c r="K254" s="78">
        <v>30221.295507812501</v>
      </c>
      <c r="L254" s="78">
        <v>16864.518322052099</v>
      </c>
      <c r="M254" s="78">
        <v>48441.057328906201</v>
      </c>
      <c r="N254" s="78">
        <v>18281.1939864331</v>
      </c>
      <c r="O254" s="78">
        <v>75954.210281343796</v>
      </c>
      <c r="P254" s="78">
        <v>3133.1968395938102</v>
      </c>
      <c r="Q254" s="78">
        <v>31.305939674377399</v>
      </c>
      <c r="R254" s="78">
        <v>7228.08194580078</v>
      </c>
      <c r="S254" s="78">
        <v>59996.470144531297</v>
      </c>
      <c r="T254" s="78">
        <v>24106.177273437501</v>
      </c>
      <c r="U254" s="78">
        <v>11411.871736328099</v>
      </c>
      <c r="V254" s="78">
        <v>84213.852500156296</v>
      </c>
      <c r="W254" s="78">
        <v>6588.6985351562398</v>
      </c>
      <c r="X254" s="78">
        <v>27694.6277438902</v>
      </c>
      <c r="Y254" s="78">
        <v>19574.097156250002</v>
      </c>
      <c r="Z254" s="78">
        <v>481.85450672607402</v>
      </c>
      <c r="AA254" s="78">
        <v>39473.375386718799</v>
      </c>
      <c r="AB254" s="78">
        <v>43048.000441406199</v>
      </c>
      <c r="AC254" s="78">
        <v>42804.597978773803</v>
      </c>
      <c r="AD254" s="78">
        <v>46786.283859374998</v>
      </c>
      <c r="AE254" s="78">
        <v>14197.266556640599</v>
      </c>
      <c r="AF254" s="78">
        <v>12.7036087802419</v>
      </c>
      <c r="AG254" s="78">
        <v>30132.878937500001</v>
      </c>
      <c r="AH254" s="78">
        <v>50974.885312500002</v>
      </c>
      <c r="AI254" s="78">
        <v>17193.133886718799</v>
      </c>
      <c r="AJ254" s="78">
        <v>267.12665722656197</v>
      </c>
      <c r="AK254" s="78">
        <v>3860.0274181649802</v>
      </c>
      <c r="AL254" s="78">
        <v>22145.254730468801</v>
      </c>
      <c r="AM254" s="78">
        <v>29909.769432855901</v>
      </c>
      <c r="AN254" s="78">
        <v>5343.6863769531301</v>
      </c>
      <c r="AO254" s="78">
        <v>61406.1909169922</v>
      </c>
      <c r="AP254" s="78">
        <v>799.473876953125</v>
      </c>
      <c r="AQ254" s="78">
        <v>94375.836218750002</v>
      </c>
      <c r="AR254" s="78">
        <v>75200.657124663296</v>
      </c>
      <c r="AS254" s="78">
        <v>61964.948082031297</v>
      </c>
      <c r="AT254" s="78">
        <v>22226.7270051663</v>
      </c>
      <c r="AU254" s="78">
        <v>82437.529996093697</v>
      </c>
      <c r="AV254" s="78">
        <v>32244.330023437498</v>
      </c>
      <c r="AW254" s="78">
        <v>3290.76569042971</v>
      </c>
      <c r="AX254" s="78">
        <v>50760.323474121098</v>
      </c>
      <c r="AY254" s="78">
        <v>98998.526044284896</v>
      </c>
    </row>
    <row r="255" spans="1:51" x14ac:dyDescent="0.25">
      <c r="A255" s="90">
        <v>43657</v>
      </c>
      <c r="B255" s="91">
        <v>14</v>
      </c>
      <c r="C255" s="78">
        <v>57921.429769531198</v>
      </c>
      <c r="D255" s="78">
        <v>52692.673969618001</v>
      </c>
      <c r="E255" s="78">
        <v>28283.2212109375</v>
      </c>
      <c r="F255" s="78">
        <v>94558.3747590727</v>
      </c>
      <c r="G255" s="78">
        <v>41799.357057533402</v>
      </c>
      <c r="H255" s="78">
        <v>10981.654462902799</v>
      </c>
      <c r="I255" s="78">
        <v>53171.745705078203</v>
      </c>
      <c r="J255" s="78">
        <v>83.599546432495103</v>
      </c>
      <c r="K255" s="78">
        <v>29330.725439453101</v>
      </c>
      <c r="L255" s="78">
        <v>16055.1109128724</v>
      </c>
      <c r="M255" s="78">
        <v>46068.704726562501</v>
      </c>
      <c r="N255" s="78">
        <v>17623.528560651899</v>
      </c>
      <c r="O255" s="78">
        <v>73898.613831203096</v>
      </c>
      <c r="P255" s="78">
        <v>2883.9291964578301</v>
      </c>
      <c r="Q255" s="78">
        <v>31.274523735046401</v>
      </c>
      <c r="R255" s="78">
        <v>7338.4137207031199</v>
      </c>
      <c r="S255" s="78">
        <v>59267.260044921903</v>
      </c>
      <c r="T255" s="78">
        <v>23890.4085390625</v>
      </c>
      <c r="U255" s="78">
        <v>11458.6208320313</v>
      </c>
      <c r="V255" s="78">
        <v>84471.433033062494</v>
      </c>
      <c r="W255" s="78">
        <v>6137.0980712890596</v>
      </c>
      <c r="X255" s="78">
        <v>26708.896494002402</v>
      </c>
      <c r="Y255" s="78">
        <v>17653.403085937502</v>
      </c>
      <c r="Z255" s="78">
        <v>452.956971850586</v>
      </c>
      <c r="AA255" s="78">
        <v>38676.221767578099</v>
      </c>
      <c r="AB255" s="78">
        <v>42728.664613281202</v>
      </c>
      <c r="AC255" s="78">
        <v>42365.466325692199</v>
      </c>
      <c r="AD255" s="78">
        <v>47072.587648437497</v>
      </c>
      <c r="AE255" s="78">
        <v>13765.5313828125</v>
      </c>
      <c r="AF255" s="78">
        <v>12.7036087802419</v>
      </c>
      <c r="AG255" s="78">
        <v>29886.691390625001</v>
      </c>
      <c r="AH255" s="78">
        <v>51946.017312499898</v>
      </c>
      <c r="AI255" s="78">
        <v>16271.7756835938</v>
      </c>
      <c r="AJ255" s="78">
        <v>209.670847412109</v>
      </c>
      <c r="AK255" s="78">
        <v>3792.98044566009</v>
      </c>
      <c r="AL255" s="78">
        <v>22408.4991347656</v>
      </c>
      <c r="AM255" s="78">
        <v>30337.899766840299</v>
      </c>
      <c r="AN255" s="78">
        <v>5492.1866210937596</v>
      </c>
      <c r="AO255" s="78">
        <v>59618.323895507798</v>
      </c>
      <c r="AP255" s="78">
        <v>789.10232543945199</v>
      </c>
      <c r="AQ255" s="78">
        <v>93240.792785156198</v>
      </c>
      <c r="AR255" s="78">
        <v>72114.714819975896</v>
      </c>
      <c r="AS255" s="78">
        <v>61580.822880859399</v>
      </c>
      <c r="AT255" s="78">
        <v>21529.5004661038</v>
      </c>
      <c r="AU255" s="78">
        <v>80963.164656249995</v>
      </c>
      <c r="AV255" s="78">
        <v>32313.5585195313</v>
      </c>
      <c r="AW255" s="78">
        <v>3726.3333420599301</v>
      </c>
      <c r="AX255" s="78">
        <v>50890.623164062497</v>
      </c>
      <c r="AY255" s="78">
        <v>96499.713583347198</v>
      </c>
    </row>
    <row r="256" spans="1:51" x14ac:dyDescent="0.25">
      <c r="A256" s="90">
        <v>43657</v>
      </c>
      <c r="B256" s="91">
        <v>15</v>
      </c>
      <c r="C256" s="78">
        <v>55653.3145898437</v>
      </c>
      <c r="D256" s="78">
        <v>51880.830840711802</v>
      </c>
      <c r="E256" s="78">
        <v>27371.5481640625</v>
      </c>
      <c r="F256" s="78">
        <v>91687.337782510105</v>
      </c>
      <c r="G256" s="78">
        <v>42295.674557800397</v>
      </c>
      <c r="H256" s="78">
        <v>11262.9861539965</v>
      </c>
      <c r="I256" s="78">
        <v>51759.8212451172</v>
      </c>
      <c r="J256" s="78">
        <v>89.603445053100501</v>
      </c>
      <c r="K256" s="78">
        <v>28904.841943359399</v>
      </c>
      <c r="L256" s="78">
        <v>15879.1387986146</v>
      </c>
      <c r="M256" s="78">
        <v>46809.740426562501</v>
      </c>
      <c r="N256" s="78">
        <v>16499.858564558101</v>
      </c>
      <c r="O256" s="78">
        <v>71862.391835859395</v>
      </c>
      <c r="P256" s="78">
        <v>2852.9795211946098</v>
      </c>
      <c r="Q256" s="78">
        <v>30.8987636566162</v>
      </c>
      <c r="R256" s="78">
        <v>7190.4675903320303</v>
      </c>
      <c r="S256" s="78">
        <v>59050.602683593701</v>
      </c>
      <c r="T256" s="78">
        <v>23518.962748046899</v>
      </c>
      <c r="U256" s="78">
        <v>11151.782712890599</v>
      </c>
      <c r="V256" s="78">
        <v>82843.599814812595</v>
      </c>
      <c r="W256" s="78">
        <v>6250.9701904296999</v>
      </c>
      <c r="X256" s="78">
        <v>26042.091373050502</v>
      </c>
      <c r="Y256" s="78">
        <v>17832.523464843802</v>
      </c>
      <c r="Z256" s="78">
        <v>445.55142199707001</v>
      </c>
      <c r="AA256" s="78">
        <v>38089.577042968704</v>
      </c>
      <c r="AB256" s="78">
        <v>41410.729222656199</v>
      </c>
      <c r="AC256" s="78">
        <v>41199.293141725902</v>
      </c>
      <c r="AD256" s="78">
        <v>46355.1739570313</v>
      </c>
      <c r="AE256" s="78">
        <v>13754.680708984401</v>
      </c>
      <c r="AF256" s="78">
        <v>12.7036087802419</v>
      </c>
      <c r="AG256" s="78">
        <v>29181.3737578125</v>
      </c>
      <c r="AH256" s="78">
        <v>49466.195457031303</v>
      </c>
      <c r="AI256" s="78">
        <v>16165.3219726563</v>
      </c>
      <c r="AJ256" s="78">
        <v>242.02795556640601</v>
      </c>
      <c r="AK256" s="78">
        <v>3755.54420837616</v>
      </c>
      <c r="AL256" s="78">
        <v>22313.156195312498</v>
      </c>
      <c r="AM256" s="78">
        <v>29201.705425043401</v>
      </c>
      <c r="AN256" s="78">
        <v>5338.1275390624996</v>
      </c>
      <c r="AO256" s="78">
        <v>58415.805755859401</v>
      </c>
      <c r="AP256" s="78">
        <v>737.05931091308605</v>
      </c>
      <c r="AQ256" s="78">
        <v>89955.676324218803</v>
      </c>
      <c r="AR256" s="78">
        <v>71487.164675444597</v>
      </c>
      <c r="AS256" s="78">
        <v>60425.325236328099</v>
      </c>
      <c r="AT256" s="78">
        <v>20759.564790322602</v>
      </c>
      <c r="AU256" s="78">
        <v>78976.8434023437</v>
      </c>
      <c r="AV256" s="78">
        <v>31690.267992187499</v>
      </c>
      <c r="AW256" s="78">
        <v>4070.9410811633402</v>
      </c>
      <c r="AX256" s="78">
        <v>50201.235761718803</v>
      </c>
      <c r="AY256" s="78">
        <v>93169.999618503498</v>
      </c>
    </row>
    <row r="257" spans="1:51" x14ac:dyDescent="0.25">
      <c r="A257" s="90">
        <v>43657</v>
      </c>
      <c r="B257" s="91">
        <v>16</v>
      </c>
      <c r="C257" s="78">
        <v>53071.942562500102</v>
      </c>
      <c r="D257" s="78">
        <v>51135.946164930603</v>
      </c>
      <c r="E257" s="78">
        <v>26133.4551269531</v>
      </c>
      <c r="F257" s="78">
        <v>86608.456298135105</v>
      </c>
      <c r="G257" s="78">
        <v>41305.789493690303</v>
      </c>
      <c r="H257" s="78">
        <v>10870.4387586215</v>
      </c>
      <c r="I257" s="78">
        <v>50372.450137695298</v>
      </c>
      <c r="J257" s="78">
        <v>87.652912139892607</v>
      </c>
      <c r="K257" s="78">
        <v>28209.6667480469</v>
      </c>
      <c r="L257" s="78">
        <v>15679.0030271302</v>
      </c>
      <c r="M257" s="78">
        <v>46326.8966859375</v>
      </c>
      <c r="N257" s="78">
        <v>15706.763412214401</v>
      </c>
      <c r="O257" s="78">
        <v>70083.299083046906</v>
      </c>
      <c r="P257" s="78">
        <v>2829.6892766214</v>
      </c>
      <c r="Q257" s="78">
        <v>31.8714437484741</v>
      </c>
      <c r="R257" s="78">
        <v>6868.5299926757898</v>
      </c>
      <c r="S257" s="78">
        <v>58156.367890624999</v>
      </c>
      <c r="T257" s="78">
        <v>22226.267583984401</v>
      </c>
      <c r="U257" s="78">
        <v>10554.847691406299</v>
      </c>
      <c r="V257" s="78">
        <v>79359.842755781297</v>
      </c>
      <c r="W257" s="78">
        <v>6059.7629394531205</v>
      </c>
      <c r="X257" s="78">
        <v>24179.064609299901</v>
      </c>
      <c r="Y257" s="78">
        <v>18423.610781250001</v>
      </c>
      <c r="Z257" s="78">
        <v>456.29180603027402</v>
      </c>
      <c r="AA257" s="78">
        <v>37487.268761718798</v>
      </c>
      <c r="AB257" s="78">
        <v>40282.068191406303</v>
      </c>
      <c r="AC257" s="78">
        <v>38543.929749814502</v>
      </c>
      <c r="AD257" s="78">
        <v>44227.793808593698</v>
      </c>
      <c r="AE257" s="78">
        <v>13223.994390624999</v>
      </c>
      <c r="AF257" s="78">
        <v>12.7036087802419</v>
      </c>
      <c r="AG257" s="78">
        <v>27984.0561328125</v>
      </c>
      <c r="AH257" s="78">
        <v>48703.258699218699</v>
      </c>
      <c r="AI257" s="78">
        <v>15925.2291992188</v>
      </c>
      <c r="AJ257" s="78">
        <v>252.65966162109399</v>
      </c>
      <c r="AK257" s="78">
        <v>3592.9705318728602</v>
      </c>
      <c r="AL257" s="78">
        <v>21975.028642578101</v>
      </c>
      <c r="AM257" s="78">
        <v>28116.994491449699</v>
      </c>
      <c r="AN257" s="78">
        <v>5229.1174804687498</v>
      </c>
      <c r="AO257" s="78">
        <v>57166.886234375001</v>
      </c>
      <c r="AP257" s="78">
        <v>702.60296630859398</v>
      </c>
      <c r="AQ257" s="78">
        <v>87385.734320312506</v>
      </c>
      <c r="AR257" s="78">
        <v>70408.985351225798</v>
      </c>
      <c r="AS257" s="78">
        <v>59563.523580078203</v>
      </c>
      <c r="AT257" s="78">
        <v>20429.4283332913</v>
      </c>
      <c r="AU257" s="78">
        <v>75880.394171874999</v>
      </c>
      <c r="AV257" s="78">
        <v>31202.738175781298</v>
      </c>
      <c r="AW257" s="78">
        <v>3452.0466941815198</v>
      </c>
      <c r="AX257" s="78">
        <v>48754.824067382797</v>
      </c>
      <c r="AY257" s="78">
        <v>89728.548509128595</v>
      </c>
    </row>
    <row r="258" spans="1:51" x14ac:dyDescent="0.25">
      <c r="A258" s="90">
        <v>43657</v>
      </c>
      <c r="B258" s="91">
        <v>17</v>
      </c>
      <c r="C258" s="78">
        <v>51475.30246875</v>
      </c>
      <c r="D258" s="78">
        <v>50197.841731336797</v>
      </c>
      <c r="E258" s="78">
        <v>25196.841259765599</v>
      </c>
      <c r="F258" s="78">
        <v>84758.663302041299</v>
      </c>
      <c r="G258" s="78">
        <v>39307.153683531898</v>
      </c>
      <c r="H258" s="78">
        <v>10417.1414002153</v>
      </c>
      <c r="I258" s="78">
        <v>49170.422241210901</v>
      </c>
      <c r="J258" s="78">
        <v>86.861124038696303</v>
      </c>
      <c r="K258" s="78">
        <v>27746.610156250001</v>
      </c>
      <c r="L258" s="78">
        <v>15009.3369460755</v>
      </c>
      <c r="M258" s="78">
        <v>45060.608233593703</v>
      </c>
      <c r="N258" s="78">
        <v>15089.985994245601</v>
      </c>
      <c r="O258" s="78">
        <v>68442.301387500003</v>
      </c>
      <c r="P258" s="78">
        <v>2654.6233212028501</v>
      </c>
      <c r="Q258" s="78">
        <v>29.619890213012699</v>
      </c>
      <c r="R258" s="78">
        <v>6723.0349609375098</v>
      </c>
      <c r="S258" s="78">
        <v>57150.496394531299</v>
      </c>
      <c r="T258" s="78">
        <v>21682.472021484398</v>
      </c>
      <c r="U258" s="78">
        <v>9987.4601249999996</v>
      </c>
      <c r="V258" s="78">
        <v>77232.441624187501</v>
      </c>
      <c r="W258" s="78">
        <v>5944.0125488281201</v>
      </c>
      <c r="X258" s="78">
        <v>22792.120533057801</v>
      </c>
      <c r="Y258" s="78">
        <v>18994.1072890625</v>
      </c>
      <c r="Z258" s="78">
        <v>461.89787631835901</v>
      </c>
      <c r="AA258" s="78">
        <v>36924.303373046903</v>
      </c>
      <c r="AB258" s="78">
        <v>39068.296187499996</v>
      </c>
      <c r="AC258" s="78">
        <v>37705.619256762002</v>
      </c>
      <c r="AD258" s="78">
        <v>43369.514351562502</v>
      </c>
      <c r="AE258" s="78">
        <v>13083.514841796899</v>
      </c>
      <c r="AF258" s="78">
        <v>12.7036087802419</v>
      </c>
      <c r="AG258" s="78">
        <v>27708.846867187502</v>
      </c>
      <c r="AH258" s="78">
        <v>48066.205765625004</v>
      </c>
      <c r="AI258" s="78">
        <v>16018.703613281299</v>
      </c>
      <c r="AJ258" s="78">
        <v>239.910436767579</v>
      </c>
      <c r="AK258" s="78">
        <v>3413.7681423940999</v>
      </c>
      <c r="AL258" s="78">
        <v>22063.880003906201</v>
      </c>
      <c r="AM258" s="78">
        <v>27262.061766840299</v>
      </c>
      <c r="AN258" s="78">
        <v>5167.5641601562602</v>
      </c>
      <c r="AO258" s="78">
        <v>55840.164839843797</v>
      </c>
      <c r="AP258" s="78">
        <v>739.50547570800802</v>
      </c>
      <c r="AQ258" s="78">
        <v>85944.995984374997</v>
      </c>
      <c r="AR258" s="78">
        <v>68750.110806303899</v>
      </c>
      <c r="AS258" s="78">
        <v>59260.499878906303</v>
      </c>
      <c r="AT258" s="78">
        <v>20017.101970010099</v>
      </c>
      <c r="AU258" s="78">
        <v>74428.577714843705</v>
      </c>
      <c r="AV258" s="78">
        <v>30476.246085937499</v>
      </c>
      <c r="AW258" s="78">
        <v>3306.5805941485501</v>
      </c>
      <c r="AX258" s="78">
        <v>48295.1850854492</v>
      </c>
      <c r="AY258" s="78">
        <v>87656.010016941</v>
      </c>
    </row>
    <row r="259" spans="1:51" x14ac:dyDescent="0.25">
      <c r="A259" s="90">
        <v>43657</v>
      </c>
      <c r="B259" s="91">
        <v>18</v>
      </c>
      <c r="C259" s="78">
        <v>51569.7596796875</v>
      </c>
      <c r="D259" s="78">
        <v>50299.5753602431</v>
      </c>
      <c r="E259" s="78">
        <v>26065.870634765601</v>
      </c>
      <c r="F259" s="78">
        <v>87255.191470010104</v>
      </c>
      <c r="G259" s="78">
        <v>39819.874828838903</v>
      </c>
      <c r="H259" s="78">
        <v>8936.0132249027793</v>
      </c>
      <c r="I259" s="78">
        <v>48696.783675781298</v>
      </c>
      <c r="J259" s="78">
        <v>98.837392807006793</v>
      </c>
      <c r="K259" s="78">
        <v>27880.494970703101</v>
      </c>
      <c r="L259" s="78">
        <v>14015.0870349427</v>
      </c>
      <c r="M259" s="78">
        <v>41052.475440624999</v>
      </c>
      <c r="N259" s="78">
        <v>14856.759125105</v>
      </c>
      <c r="O259" s="78">
        <v>68043.406255187496</v>
      </c>
      <c r="P259" s="78">
        <v>2312.2070430980498</v>
      </c>
      <c r="Q259" s="78">
        <v>29.803730964660598</v>
      </c>
      <c r="R259" s="78">
        <v>7055.4885253906295</v>
      </c>
      <c r="S259" s="78">
        <v>58828.805806640601</v>
      </c>
      <c r="T259" s="78">
        <v>21836.015845703099</v>
      </c>
      <c r="U259" s="78">
        <v>9923.6262324218806</v>
      </c>
      <c r="V259" s="78">
        <v>81179.940426749905</v>
      </c>
      <c r="W259" s="78">
        <v>5963.0742919921904</v>
      </c>
      <c r="X259" s="78">
        <v>23359.3546377887</v>
      </c>
      <c r="Y259" s="78">
        <v>16230.840464843701</v>
      </c>
      <c r="Z259" s="78">
        <v>411.348025866699</v>
      </c>
      <c r="AA259" s="78">
        <v>37169.720349609401</v>
      </c>
      <c r="AB259" s="78">
        <v>37516.626792968797</v>
      </c>
      <c r="AC259" s="78">
        <v>37844.268113471</v>
      </c>
      <c r="AD259" s="78">
        <v>45468.838804687497</v>
      </c>
      <c r="AE259" s="78">
        <v>13152.501306640601</v>
      </c>
      <c r="AF259" s="78">
        <v>12.7036087802419</v>
      </c>
      <c r="AG259" s="78">
        <v>29171.116507812501</v>
      </c>
      <c r="AH259" s="78">
        <v>51060.975824218702</v>
      </c>
      <c r="AI259" s="78">
        <v>15562.3942871094</v>
      </c>
      <c r="AJ259" s="78">
        <v>184.71826318359399</v>
      </c>
      <c r="AK259" s="78">
        <v>3178.5807052363798</v>
      </c>
      <c r="AL259" s="78">
        <v>23584.175636718799</v>
      </c>
      <c r="AM259" s="78">
        <v>28456.374022699601</v>
      </c>
      <c r="AN259" s="78">
        <v>5576.2798339843703</v>
      </c>
      <c r="AO259" s="78">
        <v>56320.6036083984</v>
      </c>
      <c r="AP259" s="78">
        <v>465.05953137207001</v>
      </c>
      <c r="AQ259" s="78">
        <v>85073.027410156195</v>
      </c>
      <c r="AR259" s="78">
        <v>67945.124986968003</v>
      </c>
      <c r="AS259" s="78">
        <v>61611.273955078097</v>
      </c>
      <c r="AT259" s="78">
        <v>19976.7437395413</v>
      </c>
      <c r="AU259" s="78">
        <v>75800.641378906294</v>
      </c>
      <c r="AV259" s="78">
        <v>31680.804199218801</v>
      </c>
      <c r="AW259" s="78">
        <v>3678.4916614694198</v>
      </c>
      <c r="AX259" s="78">
        <v>50484.153962402401</v>
      </c>
      <c r="AY259" s="78">
        <v>87228.549751316095</v>
      </c>
    </row>
    <row r="260" spans="1:51" x14ac:dyDescent="0.25">
      <c r="A260" s="90">
        <v>43657</v>
      </c>
      <c r="B260" s="91">
        <v>19</v>
      </c>
      <c r="C260" s="78">
        <v>56300.886679687501</v>
      </c>
      <c r="D260" s="78">
        <v>53658.275657118</v>
      </c>
      <c r="E260" s="78">
        <v>29609.221601562502</v>
      </c>
      <c r="F260" s="78">
        <v>95978.725180947702</v>
      </c>
      <c r="G260" s="78">
        <v>46698.911827634998</v>
      </c>
      <c r="H260" s="78">
        <v>7562.6424583246599</v>
      </c>
      <c r="I260" s="78">
        <v>48828.2198125</v>
      </c>
      <c r="J260" s="78">
        <v>125.202796936035</v>
      </c>
      <c r="K260" s="78">
        <v>29076.581933593799</v>
      </c>
      <c r="L260" s="78">
        <v>14469.247579864599</v>
      </c>
      <c r="M260" s="78">
        <v>37280.909222656301</v>
      </c>
      <c r="N260" s="78">
        <v>17927.006837995599</v>
      </c>
      <c r="O260" s="78">
        <v>69453.578141406295</v>
      </c>
      <c r="P260" s="78">
        <v>2768.7110751953101</v>
      </c>
      <c r="Q260" s="78">
        <v>30.200406074523901</v>
      </c>
      <c r="R260" s="78">
        <v>9003.5670410156399</v>
      </c>
      <c r="S260" s="78">
        <v>66331.850732421895</v>
      </c>
      <c r="T260" s="78">
        <v>24797.831152343799</v>
      </c>
      <c r="U260" s="78">
        <v>11897.928570312501</v>
      </c>
      <c r="V260" s="78">
        <v>97460.414796875004</v>
      </c>
      <c r="W260" s="78">
        <v>6166.0606445312396</v>
      </c>
      <c r="X260" s="78">
        <v>26093.846407899298</v>
      </c>
      <c r="Y260" s="78">
        <v>13748.538441406199</v>
      </c>
      <c r="Z260" s="78">
        <v>420.60110161132798</v>
      </c>
      <c r="AA260" s="78">
        <v>42515.1770234375</v>
      </c>
      <c r="AB260" s="78">
        <v>35051.180273437501</v>
      </c>
      <c r="AC260" s="78">
        <v>42815.7343289696</v>
      </c>
      <c r="AD260" s="78">
        <v>55140.8469921875</v>
      </c>
      <c r="AE260" s="78">
        <v>14008.4882753906</v>
      </c>
      <c r="AF260" s="78">
        <v>12.7036087802419</v>
      </c>
      <c r="AG260" s="78">
        <v>33133.720265625001</v>
      </c>
      <c r="AH260" s="78">
        <v>64193.640109375003</v>
      </c>
      <c r="AI260" s="78">
        <v>16271.7695800781</v>
      </c>
      <c r="AJ260" s="78">
        <v>140.36414746093701</v>
      </c>
      <c r="AK260" s="78">
        <v>3577.9721435546899</v>
      </c>
      <c r="AL260" s="78">
        <v>29090.349439453101</v>
      </c>
      <c r="AM260" s="78">
        <v>32589.214374262199</v>
      </c>
      <c r="AN260" s="78">
        <v>7068.3683105468799</v>
      </c>
      <c r="AO260" s="78">
        <v>60223.967660156202</v>
      </c>
      <c r="AP260" s="78">
        <v>459.99862377929702</v>
      </c>
      <c r="AQ260" s="78">
        <v>83140.776210937503</v>
      </c>
      <c r="AR260" s="78">
        <v>70535.052954741506</v>
      </c>
      <c r="AS260" s="78">
        <v>71121.953804687495</v>
      </c>
      <c r="AT260" s="78">
        <v>20815.326864541301</v>
      </c>
      <c r="AU260" s="78">
        <v>83771.977289062605</v>
      </c>
      <c r="AV260" s="78">
        <v>38989.9750585937</v>
      </c>
      <c r="AW260" s="78">
        <v>4703.2826616210896</v>
      </c>
      <c r="AX260" s="78">
        <v>62522.5949291992</v>
      </c>
      <c r="AY260" s="78">
        <v>83478.646942722306</v>
      </c>
    </row>
    <row r="261" spans="1:51" x14ac:dyDescent="0.25">
      <c r="A261" s="90">
        <v>43657</v>
      </c>
      <c r="B261" s="91">
        <v>20</v>
      </c>
      <c r="C261" s="78">
        <v>56284.376332031199</v>
      </c>
      <c r="D261" s="78">
        <v>55082.238078993098</v>
      </c>
      <c r="E261" s="78">
        <v>31153.591972656301</v>
      </c>
      <c r="F261" s="78">
        <v>98652.036470010105</v>
      </c>
      <c r="G261" s="78">
        <v>49463.7088081037</v>
      </c>
      <c r="H261" s="78">
        <v>7181.3478872465403</v>
      </c>
      <c r="I261" s="78">
        <v>46982.801901367202</v>
      </c>
      <c r="J261" s="78">
        <v>134.26345825195301</v>
      </c>
      <c r="K261" s="78">
        <v>29580.196386718799</v>
      </c>
      <c r="L261" s="78">
        <v>14310.340296661499</v>
      </c>
      <c r="M261" s="78">
        <v>36631.091552343802</v>
      </c>
      <c r="N261" s="78">
        <v>18845.5282364331</v>
      </c>
      <c r="O261" s="78">
        <v>69437.750865984402</v>
      </c>
      <c r="P261" s="78">
        <v>2992.1175468749998</v>
      </c>
      <c r="Q261" s="78">
        <v>30.465034484863299</v>
      </c>
      <c r="R261" s="78">
        <v>10007.005419921899</v>
      </c>
      <c r="S261" s="78">
        <v>70383.5578789063</v>
      </c>
      <c r="T261" s="78">
        <v>25213.761630859401</v>
      </c>
      <c r="U261" s="78">
        <v>12397.6516894531</v>
      </c>
      <c r="V261" s="78">
        <v>104966.568453125</v>
      </c>
      <c r="W261" s="78">
        <v>5979.7341796875098</v>
      </c>
      <c r="X261" s="78">
        <v>25248.127607149301</v>
      </c>
      <c r="Y261" s="78">
        <v>14305.1685</v>
      </c>
      <c r="Z261" s="78">
        <v>413.41642858886701</v>
      </c>
      <c r="AA261" s="78">
        <v>44370.343419921897</v>
      </c>
      <c r="AB261" s="78">
        <v>33130.593562499897</v>
      </c>
      <c r="AC261" s="78">
        <v>44295.194352316401</v>
      </c>
      <c r="AD261" s="78">
        <v>59932.412117187501</v>
      </c>
      <c r="AE261" s="78">
        <v>14366.1201113281</v>
      </c>
      <c r="AF261" s="78">
        <v>12.7036087802419</v>
      </c>
      <c r="AG261" s="78">
        <v>35838.334507812498</v>
      </c>
      <c r="AH261" s="78">
        <v>70458.811664062596</v>
      </c>
      <c r="AI261" s="78">
        <v>16554.356835937499</v>
      </c>
      <c r="AJ261" s="78">
        <v>123.677040527343</v>
      </c>
      <c r="AK261" s="78">
        <v>3874.2494995117199</v>
      </c>
      <c r="AL261" s="78">
        <v>31806.578580078101</v>
      </c>
      <c r="AM261" s="78">
        <v>34200.723747308999</v>
      </c>
      <c r="AN261" s="78">
        <v>8022.0237792968701</v>
      </c>
      <c r="AO261" s="78">
        <v>62196.877179687501</v>
      </c>
      <c r="AP261" s="78">
        <v>474.60507189941399</v>
      </c>
      <c r="AQ261" s="78">
        <v>79083.520554687406</v>
      </c>
      <c r="AR261" s="78">
        <v>70918.421071928999</v>
      </c>
      <c r="AS261" s="78">
        <v>76977.265277343802</v>
      </c>
      <c r="AT261" s="78">
        <v>20264.6550012601</v>
      </c>
      <c r="AU261" s="78">
        <v>87738.892640624996</v>
      </c>
      <c r="AV261" s="78">
        <v>42551.476156249999</v>
      </c>
      <c r="AW261" s="78">
        <v>5266.3042476929504</v>
      </c>
      <c r="AX261" s="78">
        <v>68182.491450195303</v>
      </c>
      <c r="AY261" s="78">
        <v>77814.638067722306</v>
      </c>
    </row>
    <row r="262" spans="1:51" x14ac:dyDescent="0.25">
      <c r="A262" s="90">
        <v>43657</v>
      </c>
      <c r="B262" s="91">
        <v>21</v>
      </c>
      <c r="C262" s="78">
        <v>54488.334171875002</v>
      </c>
      <c r="D262" s="78">
        <v>55716.8029969618</v>
      </c>
      <c r="E262" s="78">
        <v>32489.17171875</v>
      </c>
      <c r="F262" s="78">
        <v>98621.855665322597</v>
      </c>
      <c r="G262" s="78">
        <v>49557.771554197403</v>
      </c>
      <c r="H262" s="78">
        <v>6996.9868674027703</v>
      </c>
      <c r="I262" s="78">
        <v>45695.615777343701</v>
      </c>
      <c r="J262" s="78">
        <v>135.65889358520499</v>
      </c>
      <c r="K262" s="78">
        <v>30051.9619140625</v>
      </c>
      <c r="L262" s="78">
        <v>15032.386353302099</v>
      </c>
      <c r="M262" s="78">
        <v>36645.083453906198</v>
      </c>
      <c r="N262" s="78">
        <v>18885.743337995598</v>
      </c>
      <c r="O262" s="78">
        <v>69520.585007328104</v>
      </c>
      <c r="P262" s="78">
        <v>3016.8097792968802</v>
      </c>
      <c r="Q262" s="78">
        <v>30.724460601806602</v>
      </c>
      <c r="R262" s="78">
        <v>10735.2247924805</v>
      </c>
      <c r="S262" s="78">
        <v>72916.625121093806</v>
      </c>
      <c r="T262" s="78">
        <v>25237.083894531301</v>
      </c>
      <c r="U262" s="78">
        <v>12334.700785156299</v>
      </c>
      <c r="V262" s="78">
        <v>109765.634078125</v>
      </c>
      <c r="W262" s="78">
        <v>6065.17658691407</v>
      </c>
      <c r="X262" s="78">
        <v>22603.618966180598</v>
      </c>
      <c r="Y262" s="78">
        <v>15961.6460390625</v>
      </c>
      <c r="Z262" s="78">
        <v>414.10007044677701</v>
      </c>
      <c r="AA262" s="78">
        <v>45364.070564453097</v>
      </c>
      <c r="AB262" s="78">
        <v>31168.3787460938</v>
      </c>
      <c r="AC262" s="78">
        <v>44228.237934824501</v>
      </c>
      <c r="AD262" s="78">
        <v>62939.731109375003</v>
      </c>
      <c r="AE262" s="78">
        <v>14476.2920214844</v>
      </c>
      <c r="AF262" s="78">
        <v>12.7036087802419</v>
      </c>
      <c r="AG262" s="78">
        <v>37045.486937499998</v>
      </c>
      <c r="AH262" s="78">
        <v>73670.882343749996</v>
      </c>
      <c r="AI262" s="78">
        <v>16410.605078125001</v>
      </c>
      <c r="AJ262" s="78">
        <v>80.355681152342896</v>
      </c>
      <c r="AK262" s="78">
        <v>3988.8103051757798</v>
      </c>
      <c r="AL262" s="78">
        <v>33279.995609375001</v>
      </c>
      <c r="AM262" s="78">
        <v>34902.947510980899</v>
      </c>
      <c r="AN262" s="78">
        <v>8608.9530273437504</v>
      </c>
      <c r="AO262" s="78">
        <v>62698.6230537109</v>
      </c>
      <c r="AP262" s="78">
        <v>441.78504675292902</v>
      </c>
      <c r="AQ262" s="78">
        <v>73952.214546874893</v>
      </c>
      <c r="AR262" s="78">
        <v>72206.039622710203</v>
      </c>
      <c r="AS262" s="78">
        <v>80000.896847656302</v>
      </c>
      <c r="AT262" s="78">
        <v>19994.8219739163</v>
      </c>
      <c r="AU262" s="78">
        <v>91053.024023437494</v>
      </c>
      <c r="AV262" s="78">
        <v>44574.519140625001</v>
      </c>
      <c r="AW262" s="78">
        <v>5695.9682320681004</v>
      </c>
      <c r="AX262" s="78">
        <v>71571.495756835895</v>
      </c>
      <c r="AY262" s="78">
        <v>72070.311931003802</v>
      </c>
    </row>
    <row r="263" spans="1:51" x14ac:dyDescent="0.25">
      <c r="A263" s="90">
        <v>43657</v>
      </c>
      <c r="B263" s="91">
        <v>22</v>
      </c>
      <c r="C263" s="78">
        <v>51680.289496093697</v>
      </c>
      <c r="D263" s="78">
        <v>55970.396848524302</v>
      </c>
      <c r="E263" s="78">
        <v>32261.682734375001</v>
      </c>
      <c r="F263" s="78">
        <v>95519.328548135207</v>
      </c>
      <c r="G263" s="78">
        <v>48918.267796384898</v>
      </c>
      <c r="H263" s="78">
        <v>6668.4559355746696</v>
      </c>
      <c r="I263" s="78">
        <v>43291.732345703102</v>
      </c>
      <c r="J263" s="78">
        <v>138.86848449707</v>
      </c>
      <c r="K263" s="78">
        <v>29955.0676757812</v>
      </c>
      <c r="L263" s="78">
        <v>15645.9331492006</v>
      </c>
      <c r="M263" s="78">
        <v>37261.989866015603</v>
      </c>
      <c r="N263" s="78">
        <v>17894.7260997144</v>
      </c>
      <c r="O263" s="78">
        <v>68497.116288453093</v>
      </c>
      <c r="P263" s="78">
        <v>2987.3290800781301</v>
      </c>
      <c r="Q263" s="78">
        <v>29.964035034179702</v>
      </c>
      <c r="R263" s="78">
        <v>11095.9387207031</v>
      </c>
      <c r="S263" s="78">
        <v>73709.227414062596</v>
      </c>
      <c r="T263" s="78">
        <v>23536.075523437499</v>
      </c>
      <c r="U263" s="78">
        <v>11829.1759628906</v>
      </c>
      <c r="V263" s="78">
        <v>111006.60065625</v>
      </c>
      <c r="W263" s="78">
        <v>6021.9826904296797</v>
      </c>
      <c r="X263" s="78">
        <v>21554.009267743098</v>
      </c>
      <c r="Y263" s="78">
        <v>16893.552054687501</v>
      </c>
      <c r="Z263" s="78">
        <v>409.691806298828</v>
      </c>
      <c r="AA263" s="78">
        <v>45213.739105468798</v>
      </c>
      <c r="AB263" s="78">
        <v>28446.989626953098</v>
      </c>
      <c r="AC263" s="78">
        <v>42241.391377521199</v>
      </c>
      <c r="AD263" s="78">
        <v>64564.572515624903</v>
      </c>
      <c r="AE263" s="78">
        <v>14687.3816796875</v>
      </c>
      <c r="AF263" s="78">
        <v>12.7036087802419</v>
      </c>
      <c r="AG263" s="78">
        <v>37026.977820312502</v>
      </c>
      <c r="AH263" s="78">
        <v>75145.866507812505</v>
      </c>
      <c r="AI263" s="78">
        <v>15855.6041992187</v>
      </c>
      <c r="AJ263" s="78">
        <v>69.559453369140996</v>
      </c>
      <c r="AK263" s="78">
        <v>4015.3107128906199</v>
      </c>
      <c r="AL263" s="78">
        <v>33795.049597656303</v>
      </c>
      <c r="AM263" s="78">
        <v>35073.089708246502</v>
      </c>
      <c r="AN263" s="78">
        <v>8697.7318359375004</v>
      </c>
      <c r="AO263" s="78">
        <v>62491.933670898499</v>
      </c>
      <c r="AP263" s="78">
        <v>464.99140246582101</v>
      </c>
      <c r="AQ263" s="78">
        <v>69392.1987714844</v>
      </c>
      <c r="AR263" s="78">
        <v>72601.241777007104</v>
      </c>
      <c r="AS263" s="78">
        <v>80755.761527343697</v>
      </c>
      <c r="AT263" s="78">
        <v>19589.082930947599</v>
      </c>
      <c r="AU263" s="78">
        <v>91485.472863281306</v>
      </c>
      <c r="AV263" s="78">
        <v>45289.385648437499</v>
      </c>
      <c r="AW263" s="78">
        <v>5854.7508899648301</v>
      </c>
      <c r="AX263" s="78">
        <v>73404.551840820306</v>
      </c>
      <c r="AY263" s="78">
        <v>67269.588759128601</v>
      </c>
    </row>
    <row r="264" spans="1:51" x14ac:dyDescent="0.25">
      <c r="A264" s="90">
        <v>43657</v>
      </c>
      <c r="B264" s="91">
        <v>23</v>
      </c>
      <c r="C264" s="78">
        <v>47122.421951171898</v>
      </c>
      <c r="D264" s="78">
        <v>52826.023743055499</v>
      </c>
      <c r="E264" s="78">
        <v>30167.318486328099</v>
      </c>
      <c r="F264" s="78">
        <v>86887.389337197499</v>
      </c>
      <c r="G264" s="78">
        <v>44738.379333494297</v>
      </c>
      <c r="H264" s="78">
        <v>6310.3662754183997</v>
      </c>
      <c r="I264" s="78">
        <v>39398.534793457002</v>
      </c>
      <c r="J264" s="78">
        <v>118.163763046265</v>
      </c>
      <c r="K264" s="78">
        <v>28110.324121093701</v>
      </c>
      <c r="L264" s="78">
        <v>14692.111753692699</v>
      </c>
      <c r="M264" s="78">
        <v>36188.662126953102</v>
      </c>
      <c r="N264" s="78">
        <v>16242.7365528394</v>
      </c>
      <c r="O264" s="78">
        <v>64574.758236109301</v>
      </c>
      <c r="P264" s="78">
        <v>2758.2504589843702</v>
      </c>
      <c r="Q264" s="78">
        <v>30.295020580291698</v>
      </c>
      <c r="R264" s="78">
        <v>10646.6414428711</v>
      </c>
      <c r="S264" s="78">
        <v>70304.590562500001</v>
      </c>
      <c r="T264" s="78">
        <v>21107.504947265701</v>
      </c>
      <c r="U264" s="78">
        <v>10727.101126953101</v>
      </c>
      <c r="V264" s="78">
        <v>104423.30666406199</v>
      </c>
      <c r="W264" s="78">
        <v>5680.5789062499998</v>
      </c>
      <c r="X264" s="78">
        <v>20054.209071977501</v>
      </c>
      <c r="Y264" s="78">
        <v>15937.052671875001</v>
      </c>
      <c r="Z264" s="78">
        <v>445.55104747314499</v>
      </c>
      <c r="AA264" s="78">
        <v>42133.515009765702</v>
      </c>
      <c r="AB264" s="78">
        <v>25618.726308593799</v>
      </c>
      <c r="AC264" s="78">
        <v>38819.086229780798</v>
      </c>
      <c r="AD264" s="78">
        <v>61395.811929687501</v>
      </c>
      <c r="AE264" s="78">
        <v>14473.17021875</v>
      </c>
      <c r="AF264" s="78">
        <v>12.7036087802419</v>
      </c>
      <c r="AG264" s="78">
        <v>34565.130242187501</v>
      </c>
      <c r="AH264" s="78">
        <v>72403.388749999998</v>
      </c>
      <c r="AI264" s="78">
        <v>14144.0622070313</v>
      </c>
      <c r="AJ264" s="78">
        <v>69.362111328125096</v>
      </c>
      <c r="AK264" s="78">
        <v>3806.1029370117199</v>
      </c>
      <c r="AL264" s="78">
        <v>31841.406283203101</v>
      </c>
      <c r="AM264" s="78">
        <v>32935.358618402803</v>
      </c>
      <c r="AN264" s="78">
        <v>8082.8191406249998</v>
      </c>
      <c r="AO264" s="78">
        <v>59247.789784179702</v>
      </c>
      <c r="AP264" s="78">
        <v>420.28525573730599</v>
      </c>
      <c r="AQ264" s="78">
        <v>63506.953000976602</v>
      </c>
      <c r="AR264" s="78">
        <v>68861.534265288297</v>
      </c>
      <c r="AS264" s="78">
        <v>76473.203097656296</v>
      </c>
      <c r="AT264" s="78">
        <v>18528.3606340726</v>
      </c>
      <c r="AU264" s="78">
        <v>86340.390003906199</v>
      </c>
      <c r="AV264" s="78">
        <v>43684.414886718798</v>
      </c>
      <c r="AW264" s="78">
        <v>5555.6084389648504</v>
      </c>
      <c r="AX264" s="78">
        <v>70234.494682617194</v>
      </c>
      <c r="AY264" s="78">
        <v>62180.603452488103</v>
      </c>
    </row>
    <row r="265" spans="1:51" x14ac:dyDescent="0.25">
      <c r="A265" s="90">
        <v>43657</v>
      </c>
      <c r="B265" s="91">
        <v>24</v>
      </c>
      <c r="C265" s="78">
        <v>41338.5102949219</v>
      </c>
      <c r="D265" s="78">
        <v>46821.356274305603</v>
      </c>
      <c r="E265" s="78">
        <v>26176.828271484399</v>
      </c>
      <c r="F265" s="78">
        <v>75488.834243447607</v>
      </c>
      <c r="G265" s="78">
        <v>39454.252239744397</v>
      </c>
      <c r="H265" s="78">
        <v>6462.78047071528</v>
      </c>
      <c r="I265" s="78">
        <v>34667.370751953102</v>
      </c>
      <c r="J265" s="78">
        <v>99.246231079101506</v>
      </c>
      <c r="K265" s="78">
        <v>24743.014013671898</v>
      </c>
      <c r="L265" s="78">
        <v>12871.944992950501</v>
      </c>
      <c r="M265" s="78">
        <v>34543.186552343803</v>
      </c>
      <c r="N265" s="78">
        <v>14333.342808698801</v>
      </c>
      <c r="O265" s="78">
        <v>56766.560423890602</v>
      </c>
      <c r="P265" s="78">
        <v>2685.4601669921899</v>
      </c>
      <c r="Q265" s="78">
        <v>30.364793300628701</v>
      </c>
      <c r="R265" s="78">
        <v>9327.6381469726603</v>
      </c>
      <c r="S265" s="78">
        <v>61822.5916152344</v>
      </c>
      <c r="T265" s="78">
        <v>18394.1222226563</v>
      </c>
      <c r="U265" s="78">
        <v>9386.6919023437604</v>
      </c>
      <c r="V265" s="78">
        <v>90377.656363281305</v>
      </c>
      <c r="W265" s="78">
        <v>5148.14680175781</v>
      </c>
      <c r="X265" s="78">
        <v>18056.908779539899</v>
      </c>
      <c r="Y265" s="78">
        <v>14989.8747421875</v>
      </c>
      <c r="Z265" s="78">
        <v>396.078419396973</v>
      </c>
      <c r="AA265" s="78">
        <v>36530.437837890597</v>
      </c>
      <c r="AB265" s="78">
        <v>22842.7257207031</v>
      </c>
      <c r="AC265" s="78">
        <v>34353.881022519803</v>
      </c>
      <c r="AD265" s="78">
        <v>53388.906230468703</v>
      </c>
      <c r="AE265" s="78">
        <v>13288.3577109375</v>
      </c>
      <c r="AF265" s="78">
        <v>12.7036087802419</v>
      </c>
      <c r="AG265" s="78">
        <v>30165.290921874999</v>
      </c>
      <c r="AH265" s="78">
        <v>60023.699937500001</v>
      </c>
      <c r="AI265" s="78">
        <v>12720.7229492188</v>
      </c>
      <c r="AJ265" s="78">
        <v>64.694291748046695</v>
      </c>
      <c r="AK265" s="78">
        <v>3563.1792114257801</v>
      </c>
      <c r="AL265" s="78">
        <v>27605.7519277344</v>
      </c>
      <c r="AM265" s="78">
        <v>28794.356221918501</v>
      </c>
      <c r="AN265" s="78">
        <v>6812.6917480468801</v>
      </c>
      <c r="AO265" s="78">
        <v>52291.168568847701</v>
      </c>
      <c r="AP265" s="78">
        <v>313.90736743164001</v>
      </c>
      <c r="AQ265" s="78">
        <v>56741.768516601602</v>
      </c>
      <c r="AR265" s="78">
        <v>61144.185667632097</v>
      </c>
      <c r="AS265" s="78">
        <v>66866.937242187501</v>
      </c>
      <c r="AT265" s="78">
        <v>17262.451626260099</v>
      </c>
      <c r="AU265" s="78">
        <v>75479.570828124997</v>
      </c>
      <c r="AV265" s="78">
        <v>38194.4740820312</v>
      </c>
      <c r="AW265" s="78">
        <v>7276.3865966796802</v>
      </c>
      <c r="AX265" s="78">
        <v>61749.169204101599</v>
      </c>
      <c r="AY265" s="78">
        <v>56145.156835300499</v>
      </c>
    </row>
    <row r="266" spans="1:51" x14ac:dyDescent="0.25">
      <c r="A266" s="90">
        <v>43658</v>
      </c>
      <c r="B266" s="91">
        <v>1</v>
      </c>
      <c r="C266" s="78">
        <v>36011.150500000003</v>
      </c>
      <c r="D266" s="78">
        <v>39496.114313368103</v>
      </c>
      <c r="E266" s="78">
        <v>22132.7927246094</v>
      </c>
      <c r="F266" s="78">
        <v>64589.095278603803</v>
      </c>
      <c r="G266" s="78">
        <v>32936.673175291202</v>
      </c>
      <c r="H266" s="78">
        <v>6459.0525929340201</v>
      </c>
      <c r="I266" s="78">
        <v>29713.461889160099</v>
      </c>
      <c r="J266" s="78">
        <v>86.969837188720604</v>
      </c>
      <c r="K266" s="78">
        <v>20906.450390624999</v>
      </c>
      <c r="L266" s="78">
        <v>11519.554167755199</v>
      </c>
      <c r="M266" s="78">
        <v>32159.498804687501</v>
      </c>
      <c r="N266" s="78">
        <v>12643.1483262769</v>
      </c>
      <c r="O266" s="78">
        <v>48158.968690312497</v>
      </c>
      <c r="P266" s="78">
        <v>2648.6976562499999</v>
      </c>
      <c r="Q266" s="78">
        <v>30.452902793884299</v>
      </c>
      <c r="R266" s="78">
        <v>7486.3104736328096</v>
      </c>
      <c r="S266" s="78">
        <v>51782.505033203102</v>
      </c>
      <c r="T266" s="78">
        <v>16191.969710937499</v>
      </c>
      <c r="U266" s="78">
        <v>8265.6904667968793</v>
      </c>
      <c r="V266" s="78">
        <v>75168.745550781197</v>
      </c>
      <c r="W266" s="78">
        <v>4773.1084472656203</v>
      </c>
      <c r="X266" s="78">
        <v>15015.368579899299</v>
      </c>
      <c r="Y266" s="78">
        <v>14618.856039062501</v>
      </c>
      <c r="Z266" s="78">
        <v>375.551774609375</v>
      </c>
      <c r="AA266" s="78">
        <v>30833.960794921899</v>
      </c>
      <c r="AB266" s="78">
        <v>20088.102171875002</v>
      </c>
      <c r="AC266" s="78">
        <v>30282.898125412801</v>
      </c>
      <c r="AD266" s="78">
        <v>44091.573941406299</v>
      </c>
      <c r="AE266" s="78">
        <v>11151.890691406201</v>
      </c>
      <c r="AF266" s="78">
        <v>12.7036087802419</v>
      </c>
      <c r="AG266" s="78">
        <v>24826.9439882812</v>
      </c>
      <c r="AH266" s="78">
        <v>47275.633859374997</v>
      </c>
      <c r="AI266" s="78">
        <v>11218.3316894531</v>
      </c>
      <c r="AJ266" s="78">
        <v>72.438918945311997</v>
      </c>
      <c r="AK266" s="78">
        <v>3385.6737084960901</v>
      </c>
      <c r="AL266" s="78">
        <v>22426.460136718699</v>
      </c>
      <c r="AM266" s="78">
        <v>24052.447885980899</v>
      </c>
      <c r="AN266" s="78">
        <v>5277.4769531250104</v>
      </c>
      <c r="AO266" s="78">
        <v>44232.318398925701</v>
      </c>
      <c r="AP266" s="78">
        <v>291.88984313964801</v>
      </c>
      <c r="AQ266" s="78">
        <v>50253.4632910156</v>
      </c>
      <c r="AR266" s="78">
        <v>52253.189264311797</v>
      </c>
      <c r="AS266" s="78">
        <v>54954.3059746094</v>
      </c>
      <c r="AT266" s="78">
        <v>15855.255411416299</v>
      </c>
      <c r="AU266" s="78">
        <v>63082.057976562501</v>
      </c>
      <c r="AV266" s="78">
        <v>31633.324597656301</v>
      </c>
      <c r="AW266" s="78">
        <v>7446.5340966796903</v>
      </c>
      <c r="AX266" s="78">
        <v>49617.227788085896</v>
      </c>
      <c r="AY266" s="78">
        <v>49800.861907566097</v>
      </c>
    </row>
    <row r="267" spans="1:51" x14ac:dyDescent="0.25">
      <c r="A267" s="90">
        <v>43658</v>
      </c>
      <c r="B267" s="91">
        <v>2</v>
      </c>
      <c r="C267" s="78">
        <v>32717.336234375001</v>
      </c>
      <c r="D267" s="78">
        <v>33390.975039930498</v>
      </c>
      <c r="E267" s="78">
        <v>18848.777119140599</v>
      </c>
      <c r="F267" s="78">
        <v>56639.687411416402</v>
      </c>
      <c r="G267" s="78">
        <v>27608.8471635725</v>
      </c>
      <c r="H267" s="78">
        <v>6308.92515043402</v>
      </c>
      <c r="I267" s="78">
        <v>25803.7433647461</v>
      </c>
      <c r="J267" s="78">
        <v>76.814371109008803</v>
      </c>
      <c r="K267" s="78">
        <v>17605.0144042969</v>
      </c>
      <c r="L267" s="78">
        <v>10120.0970115052</v>
      </c>
      <c r="M267" s="78">
        <v>29615.729553124998</v>
      </c>
      <c r="N267" s="78">
        <v>11486.29789073</v>
      </c>
      <c r="O267" s="78">
        <v>40815.902217351599</v>
      </c>
      <c r="P267" s="78">
        <v>2457.1947177734301</v>
      </c>
      <c r="Q267" s="78">
        <v>30.339125633239799</v>
      </c>
      <c r="R267" s="78">
        <v>6028.6906250000102</v>
      </c>
      <c r="S267" s="78">
        <v>42460.211300781302</v>
      </c>
      <c r="T267" s="78">
        <v>14796.4342539062</v>
      </c>
      <c r="U267" s="78">
        <v>7574.5404013671796</v>
      </c>
      <c r="V267" s="78">
        <v>61981.459445312503</v>
      </c>
      <c r="W267" s="78">
        <v>4413.8425048828103</v>
      </c>
      <c r="X267" s="78">
        <v>13747.692485633699</v>
      </c>
      <c r="Y267" s="78">
        <v>13306.6384140625</v>
      </c>
      <c r="Z267" s="78">
        <v>382.441649273682</v>
      </c>
      <c r="AA267" s="78">
        <v>24892.0621582032</v>
      </c>
      <c r="AB267" s="78">
        <v>17849.000701171899</v>
      </c>
      <c r="AC267" s="78">
        <v>27778.0199710099</v>
      </c>
      <c r="AD267" s="78">
        <v>35823.935406249999</v>
      </c>
      <c r="AE267" s="78">
        <v>10200.416359375</v>
      </c>
      <c r="AF267" s="78">
        <v>12.7036087802419</v>
      </c>
      <c r="AG267" s="78">
        <v>20131.358699218701</v>
      </c>
      <c r="AH267" s="78">
        <v>36494.175410156196</v>
      </c>
      <c r="AI267" s="78">
        <v>9660.4098632812402</v>
      </c>
      <c r="AJ267" s="78">
        <v>70.068506835936802</v>
      </c>
      <c r="AK267" s="78">
        <v>3082.9893579101599</v>
      </c>
      <c r="AL267" s="78">
        <v>17856.855525390602</v>
      </c>
      <c r="AM267" s="78">
        <v>19534.860206293401</v>
      </c>
      <c r="AN267" s="78">
        <v>4038.5526855468902</v>
      </c>
      <c r="AO267" s="78">
        <v>36890.703526855497</v>
      </c>
      <c r="AP267" s="78">
        <v>257.658610473632</v>
      </c>
      <c r="AQ267" s="78">
        <v>44685.813140625003</v>
      </c>
      <c r="AR267" s="78">
        <v>43855.706737944602</v>
      </c>
      <c r="AS267" s="78">
        <v>44157.408939453097</v>
      </c>
      <c r="AT267" s="78">
        <v>14634.0076262601</v>
      </c>
      <c r="AU267" s="78">
        <v>52857.671570312501</v>
      </c>
      <c r="AV267" s="78">
        <v>25629.581218750001</v>
      </c>
      <c r="AW267" s="78">
        <v>6451.5891992187399</v>
      </c>
      <c r="AX267" s="78">
        <v>39279.817932128899</v>
      </c>
      <c r="AY267" s="78">
        <v>44929.040636081801</v>
      </c>
    </row>
    <row r="268" spans="1:51" x14ac:dyDescent="0.25">
      <c r="A268" s="90">
        <v>43658</v>
      </c>
      <c r="B268" s="91">
        <v>3</v>
      </c>
      <c r="C268" s="78">
        <v>30331.802955078099</v>
      </c>
      <c r="D268" s="78">
        <v>29359.9888094618</v>
      </c>
      <c r="E268" s="78">
        <v>16855.664492187501</v>
      </c>
      <c r="F268" s="78">
        <v>51838.119512978803</v>
      </c>
      <c r="G268" s="78">
        <v>24365.243638181801</v>
      </c>
      <c r="H268" s="78">
        <v>6062.0827400277503</v>
      </c>
      <c r="I268" s="78">
        <v>23477.920680175801</v>
      </c>
      <c r="J268" s="78">
        <v>67.028621673583999</v>
      </c>
      <c r="K268" s="78">
        <v>15562.8020507813</v>
      </c>
      <c r="L268" s="78">
        <v>9908.5423396302303</v>
      </c>
      <c r="M268" s="78">
        <v>27918.688586140601</v>
      </c>
      <c r="N268" s="78">
        <v>10923.1400899487</v>
      </c>
      <c r="O268" s="78">
        <v>36305.905808343799</v>
      </c>
      <c r="P268" s="78">
        <v>2395.7000947265701</v>
      </c>
      <c r="Q268" s="78">
        <v>29.446232318878199</v>
      </c>
      <c r="R268" s="78">
        <v>5146.0578735351601</v>
      </c>
      <c r="S268" s="78">
        <v>36465.243023437499</v>
      </c>
      <c r="T268" s="78">
        <v>13905.1636679688</v>
      </c>
      <c r="U268" s="78">
        <v>7220.1771650390601</v>
      </c>
      <c r="V268" s="78">
        <v>53577.820949218803</v>
      </c>
      <c r="W268" s="78">
        <v>4080.5336669921799</v>
      </c>
      <c r="X268" s="78">
        <v>12867.3397860555</v>
      </c>
      <c r="Y268" s="78">
        <v>11814.8411367188</v>
      </c>
      <c r="Z268" s="78">
        <v>389.73526975097599</v>
      </c>
      <c r="AA268" s="78">
        <v>21333.884709960901</v>
      </c>
      <c r="AB268" s="78">
        <v>16733.424140625</v>
      </c>
      <c r="AC268" s="78">
        <v>26128.831728184799</v>
      </c>
      <c r="AD268" s="78">
        <v>31083.366761718698</v>
      </c>
      <c r="AE268" s="78">
        <v>9227.8179570312695</v>
      </c>
      <c r="AF268" s="78">
        <v>12.7036087802419</v>
      </c>
      <c r="AG268" s="78">
        <v>17334.8511367188</v>
      </c>
      <c r="AH268" s="78">
        <v>32539.273765624999</v>
      </c>
      <c r="AI268" s="78">
        <v>8734.2095703124996</v>
      </c>
      <c r="AJ268" s="78">
        <v>69.051766845703099</v>
      </c>
      <c r="AK268" s="78">
        <v>2938.5024047851598</v>
      </c>
      <c r="AL268" s="78">
        <v>14740.4671972656</v>
      </c>
      <c r="AM268" s="78">
        <v>16841.001936762201</v>
      </c>
      <c r="AN268" s="78">
        <v>3309.62377929687</v>
      </c>
      <c r="AO268" s="78">
        <v>32213.348056152299</v>
      </c>
      <c r="AP268" s="78">
        <v>199.271609008788</v>
      </c>
      <c r="AQ268" s="78">
        <v>41122.093323242203</v>
      </c>
      <c r="AR268" s="78">
        <v>38573.7256793509</v>
      </c>
      <c r="AS268" s="78">
        <v>37662.660644531301</v>
      </c>
      <c r="AT268" s="78">
        <v>13656.897649697599</v>
      </c>
      <c r="AU268" s="78">
        <v>46746.149705078104</v>
      </c>
      <c r="AV268" s="78">
        <v>21635.655445312499</v>
      </c>
      <c r="AW268" s="78">
        <v>4761.8912431640701</v>
      </c>
      <c r="AX268" s="78">
        <v>32793.325430908197</v>
      </c>
      <c r="AY268" s="78">
        <v>42399.785292331799</v>
      </c>
    </row>
    <row r="269" spans="1:51" x14ac:dyDescent="0.25">
      <c r="A269" s="90">
        <v>43658</v>
      </c>
      <c r="B269" s="91">
        <v>4</v>
      </c>
      <c r="C269" s="78">
        <v>29115.651697265599</v>
      </c>
      <c r="D269" s="78">
        <v>27264.341731336801</v>
      </c>
      <c r="E269" s="78">
        <v>16063.5627832031</v>
      </c>
      <c r="F269" s="78">
        <v>49564.690114541299</v>
      </c>
      <c r="G269" s="78">
        <v>22949.192593259999</v>
      </c>
      <c r="H269" s="78">
        <v>5869.1543104809098</v>
      </c>
      <c r="I269" s="78">
        <v>22459.052252441401</v>
      </c>
      <c r="J269" s="78">
        <v>62.784882545471199</v>
      </c>
      <c r="K269" s="78">
        <v>14502.388989257801</v>
      </c>
      <c r="L269" s="78">
        <v>9284.2081345521001</v>
      </c>
      <c r="M269" s="78">
        <v>27053.554879296898</v>
      </c>
      <c r="N269" s="78">
        <v>10689.3913321363</v>
      </c>
      <c r="O269" s="78">
        <v>34121.565291687497</v>
      </c>
      <c r="P269" s="78">
        <v>2295.0471953124902</v>
      </c>
      <c r="Q269" s="78">
        <v>29.633466720581101</v>
      </c>
      <c r="R269" s="78">
        <v>4725.9495178222696</v>
      </c>
      <c r="S269" s="78">
        <v>32913.372501953098</v>
      </c>
      <c r="T269" s="78">
        <v>13644.3917851563</v>
      </c>
      <c r="U269" s="78">
        <v>7020.11365039062</v>
      </c>
      <c r="V269" s="78">
        <v>49927.2044648437</v>
      </c>
      <c r="W269" s="78">
        <v>3945.0430908203102</v>
      </c>
      <c r="X269" s="78">
        <v>12322.296364071201</v>
      </c>
      <c r="Y269" s="78">
        <v>11252.6787421875</v>
      </c>
      <c r="Z269" s="78">
        <v>424.02257719116199</v>
      </c>
      <c r="AA269" s="78">
        <v>19786.683200195301</v>
      </c>
      <c r="AB269" s="78">
        <v>16296.310902343799</v>
      </c>
      <c r="AC269" s="78">
        <v>25454.5197899876</v>
      </c>
      <c r="AD269" s="78">
        <v>28817.165980468701</v>
      </c>
      <c r="AE269" s="78">
        <v>8768.02157617185</v>
      </c>
      <c r="AF269" s="78">
        <v>12.7036087802419</v>
      </c>
      <c r="AG269" s="78">
        <v>16029.566375</v>
      </c>
      <c r="AH269" s="78">
        <v>28476.93696875</v>
      </c>
      <c r="AI269" s="78">
        <v>8266.3736816406308</v>
      </c>
      <c r="AJ269" s="78">
        <v>64.955150146483803</v>
      </c>
      <c r="AK269" s="78">
        <v>2836.69051513672</v>
      </c>
      <c r="AL269" s="78">
        <v>13301.3951601562</v>
      </c>
      <c r="AM269" s="78">
        <v>16355.5685275825</v>
      </c>
      <c r="AN269" s="78">
        <v>2943.6559082031299</v>
      </c>
      <c r="AO269" s="78">
        <v>29918.564324707</v>
      </c>
      <c r="AP269" s="78">
        <v>204.79429895019501</v>
      </c>
      <c r="AQ269" s="78">
        <v>39312.907023437503</v>
      </c>
      <c r="AR269" s="78">
        <v>35686.191380522701</v>
      </c>
      <c r="AS269" s="78">
        <v>34229.410281249999</v>
      </c>
      <c r="AT269" s="78">
        <v>13431.8357161038</v>
      </c>
      <c r="AU269" s="78">
        <v>44156.174902343802</v>
      </c>
      <c r="AV269" s="78">
        <v>20125.425132812499</v>
      </c>
      <c r="AW269" s="78">
        <v>4379.3297854004104</v>
      </c>
      <c r="AX269" s="78">
        <v>29660.644050293002</v>
      </c>
      <c r="AY269" s="78">
        <v>41091.186622409798</v>
      </c>
    </row>
    <row r="270" spans="1:51" x14ac:dyDescent="0.25">
      <c r="A270" s="90">
        <v>43658</v>
      </c>
      <c r="B270" s="91">
        <v>5</v>
      </c>
      <c r="C270" s="78">
        <v>28825.616599609399</v>
      </c>
      <c r="D270" s="78">
        <v>26725.629571180601</v>
      </c>
      <c r="E270" s="78">
        <v>15711.7688964844</v>
      </c>
      <c r="F270" s="78">
        <v>48798.615661416297</v>
      </c>
      <c r="G270" s="78">
        <v>22595.571261228699</v>
      </c>
      <c r="H270" s="78">
        <v>6374.5589668402799</v>
      </c>
      <c r="I270" s="78">
        <v>22056.887852050801</v>
      </c>
      <c r="J270" s="78">
        <v>65.081602096557603</v>
      </c>
      <c r="K270" s="78">
        <v>14084.2348876953</v>
      </c>
      <c r="L270" s="78">
        <v>9224.6032253724097</v>
      </c>
      <c r="M270" s="78">
        <v>26939.894517062501</v>
      </c>
      <c r="N270" s="78">
        <v>10617.5835196363</v>
      </c>
      <c r="O270" s="78">
        <v>33635.885220328099</v>
      </c>
      <c r="P270" s="78">
        <v>2279.01549902344</v>
      </c>
      <c r="Q270" s="78">
        <v>29.940723419189499</v>
      </c>
      <c r="R270" s="78">
        <v>4567.75447998047</v>
      </c>
      <c r="S270" s="78">
        <v>31651.3163427734</v>
      </c>
      <c r="T270" s="78">
        <v>13644.396052734401</v>
      </c>
      <c r="U270" s="78">
        <v>6929.5343085937502</v>
      </c>
      <c r="V270" s="78">
        <v>47998.173683593799</v>
      </c>
      <c r="W270" s="78">
        <v>3746.8519042968801</v>
      </c>
      <c r="X270" s="78">
        <v>12395.649157055601</v>
      </c>
      <c r="Y270" s="78">
        <v>11339.687640624999</v>
      </c>
      <c r="Z270" s="78">
        <v>390.67808538207998</v>
      </c>
      <c r="AA270" s="78">
        <v>18548.415485351601</v>
      </c>
      <c r="AB270" s="78">
        <v>16194.6866347657</v>
      </c>
      <c r="AC270" s="78">
        <v>25012.511640921799</v>
      </c>
      <c r="AD270" s="78">
        <v>27750.5926875</v>
      </c>
      <c r="AE270" s="78">
        <v>8885.0462636718694</v>
      </c>
      <c r="AF270" s="78">
        <v>12.7036087802419</v>
      </c>
      <c r="AG270" s="78">
        <v>15646.9089921875</v>
      </c>
      <c r="AH270" s="78">
        <v>27493.518617187499</v>
      </c>
      <c r="AI270" s="78">
        <v>8101.6426757812596</v>
      </c>
      <c r="AJ270" s="78">
        <v>72.018490234374795</v>
      </c>
      <c r="AK270" s="78">
        <v>2768.7001928710902</v>
      </c>
      <c r="AL270" s="78">
        <v>12593.4050751953</v>
      </c>
      <c r="AM270" s="78">
        <v>15507.4864670356</v>
      </c>
      <c r="AN270" s="78">
        <v>2760.2460449218802</v>
      </c>
      <c r="AO270" s="78">
        <v>29207.795276855501</v>
      </c>
      <c r="AP270" s="78">
        <v>238.28624670410099</v>
      </c>
      <c r="AQ270" s="78">
        <v>38505.107874023503</v>
      </c>
      <c r="AR270" s="78">
        <v>34856.390563139998</v>
      </c>
      <c r="AS270" s="78">
        <v>33114.398044921902</v>
      </c>
      <c r="AT270" s="78">
        <v>13334.973872353799</v>
      </c>
      <c r="AU270" s="78">
        <v>42995.486453124999</v>
      </c>
      <c r="AV270" s="78">
        <v>19454.1210742187</v>
      </c>
      <c r="AW270" s="78">
        <v>2623.53062304688</v>
      </c>
      <c r="AX270" s="78">
        <v>28381.344107665998</v>
      </c>
      <c r="AY270" s="78">
        <v>40764.000866550501</v>
      </c>
    </row>
    <row r="271" spans="1:51" x14ac:dyDescent="0.25">
      <c r="A271" s="90">
        <v>43658</v>
      </c>
      <c r="B271" s="91">
        <v>6</v>
      </c>
      <c r="C271" s="78">
        <v>29294.533775390701</v>
      </c>
      <c r="D271" s="78">
        <v>27948.405157117999</v>
      </c>
      <c r="E271" s="78">
        <v>16170.8248046875</v>
      </c>
      <c r="F271" s="78">
        <v>49894.190762978797</v>
      </c>
      <c r="G271" s="78">
        <v>23797.769659666199</v>
      </c>
      <c r="H271" s="78">
        <v>6255.0038460590104</v>
      </c>
      <c r="I271" s="78">
        <v>23040.9383735351</v>
      </c>
      <c r="J271" s="78">
        <v>62.287119865417502</v>
      </c>
      <c r="K271" s="78">
        <v>14404.3587402344</v>
      </c>
      <c r="L271" s="78">
        <v>9540.5618816224196</v>
      </c>
      <c r="M271" s="78">
        <v>27395.9515010781</v>
      </c>
      <c r="N271" s="78">
        <v>11030.253597761301</v>
      </c>
      <c r="O271" s="78">
        <v>34896.640100820397</v>
      </c>
      <c r="P271" s="78">
        <v>2369.50273828125</v>
      </c>
      <c r="Q271" s="78">
        <v>29.5128059387207</v>
      </c>
      <c r="R271" s="78">
        <v>4791.8274780273396</v>
      </c>
      <c r="S271" s="78">
        <v>32820.053811523503</v>
      </c>
      <c r="T271" s="78">
        <v>14195.2162021484</v>
      </c>
      <c r="U271" s="78">
        <v>7152.5823535156196</v>
      </c>
      <c r="V271" s="78">
        <v>49329.631992187497</v>
      </c>
      <c r="W271" s="78">
        <v>3853.8773193359398</v>
      </c>
      <c r="X271" s="78">
        <v>12400.2887742118</v>
      </c>
      <c r="Y271" s="78">
        <v>11947.642191406199</v>
      </c>
      <c r="Z271" s="78">
        <v>384.56095509033202</v>
      </c>
      <c r="AA271" s="78">
        <v>19901.007613281199</v>
      </c>
      <c r="AB271" s="78">
        <v>16595.899671874999</v>
      </c>
      <c r="AC271" s="78">
        <v>25690.140222084799</v>
      </c>
      <c r="AD271" s="78">
        <v>28846.4613554688</v>
      </c>
      <c r="AE271" s="78">
        <v>8951.8103144531597</v>
      </c>
      <c r="AF271" s="78">
        <v>12.7036087802419</v>
      </c>
      <c r="AG271" s="78">
        <v>16284.1451835937</v>
      </c>
      <c r="AH271" s="78">
        <v>30450.7247929687</v>
      </c>
      <c r="AI271" s="78">
        <v>8399.2247070312496</v>
      </c>
      <c r="AJ271" s="78">
        <v>71.044864990234004</v>
      </c>
      <c r="AK271" s="78">
        <v>2834.6052734374998</v>
      </c>
      <c r="AL271" s="78">
        <v>13242.4461376953</v>
      </c>
      <c r="AM271" s="78">
        <v>15869.481310785601</v>
      </c>
      <c r="AN271" s="78">
        <v>2909.2493652343701</v>
      </c>
      <c r="AO271" s="78">
        <v>30091.9181464844</v>
      </c>
      <c r="AP271" s="78">
        <v>271.01979870605402</v>
      </c>
      <c r="AQ271" s="78">
        <v>39170.282414062502</v>
      </c>
      <c r="AR271" s="78">
        <v>35885.3750572805</v>
      </c>
      <c r="AS271" s="78">
        <v>34918.331916015602</v>
      </c>
      <c r="AT271" s="78">
        <v>13748.699016885101</v>
      </c>
      <c r="AU271" s="78">
        <v>44054.773468749998</v>
      </c>
      <c r="AV271" s="78">
        <v>20852.1294101563</v>
      </c>
      <c r="AW271" s="78">
        <v>2287.2600439453099</v>
      </c>
      <c r="AX271" s="78">
        <v>29817.662862548801</v>
      </c>
      <c r="AY271" s="78">
        <v>41923.753655612898</v>
      </c>
    </row>
    <row r="272" spans="1:51" x14ac:dyDescent="0.25">
      <c r="A272" s="90">
        <v>43658</v>
      </c>
      <c r="B272" s="91">
        <v>7</v>
      </c>
      <c r="C272" s="78">
        <v>33666.254355468802</v>
      </c>
      <c r="D272" s="78">
        <v>32952.518844618098</v>
      </c>
      <c r="E272" s="78">
        <v>19388.664023437501</v>
      </c>
      <c r="F272" s="78">
        <v>59177.834942666297</v>
      </c>
      <c r="G272" s="78">
        <v>28445.0380131819</v>
      </c>
      <c r="H272" s="78">
        <v>6778.2854475121503</v>
      </c>
      <c r="I272" s="78">
        <v>27324.016612304698</v>
      </c>
      <c r="J272" s="78">
        <v>73.231290817260799</v>
      </c>
      <c r="K272" s="78">
        <v>17604.746240234399</v>
      </c>
      <c r="L272" s="78">
        <v>10604.082329864599</v>
      </c>
      <c r="M272" s="78">
        <v>30521.4306317187</v>
      </c>
      <c r="N272" s="78">
        <v>12147.114080183101</v>
      </c>
      <c r="O272" s="78">
        <v>41909.631814906199</v>
      </c>
      <c r="P272" s="78">
        <v>2558.1766689453102</v>
      </c>
      <c r="Q272" s="78">
        <v>28.849536895751999</v>
      </c>
      <c r="R272" s="78">
        <v>5963.0475830078203</v>
      </c>
      <c r="S272" s="78">
        <v>39255.339322265703</v>
      </c>
      <c r="T272" s="78">
        <v>15653.166733398401</v>
      </c>
      <c r="U272" s="78">
        <v>8058.2320800781299</v>
      </c>
      <c r="V272" s="78">
        <v>60239.618734374999</v>
      </c>
      <c r="W272" s="78">
        <v>4154.9524169921897</v>
      </c>
      <c r="X272" s="78">
        <v>14154.353735508699</v>
      </c>
      <c r="Y272" s="78">
        <v>13061.251960937499</v>
      </c>
      <c r="Z272" s="78">
        <v>389.94656552124002</v>
      </c>
      <c r="AA272" s="78">
        <v>24383.836252929701</v>
      </c>
      <c r="AB272" s="78">
        <v>20552.6749101563</v>
      </c>
      <c r="AC272" s="78">
        <v>28705.337338625901</v>
      </c>
      <c r="AD272" s="78">
        <v>35242.670507812501</v>
      </c>
      <c r="AE272" s="78">
        <v>9658.3597939453102</v>
      </c>
      <c r="AF272" s="78">
        <v>12.7036087802419</v>
      </c>
      <c r="AG272" s="78">
        <v>20020.106328124999</v>
      </c>
      <c r="AH272" s="78">
        <v>37378.087382812497</v>
      </c>
      <c r="AI272" s="78">
        <v>9505.5640624999996</v>
      </c>
      <c r="AJ272" s="78">
        <v>78.570156738281</v>
      </c>
      <c r="AK272" s="78">
        <v>3047.4568383789101</v>
      </c>
      <c r="AL272" s="78">
        <v>15654.2756904297</v>
      </c>
      <c r="AM272" s="78">
        <v>19627.260914301201</v>
      </c>
      <c r="AN272" s="78">
        <v>3793.41748046876</v>
      </c>
      <c r="AO272" s="78">
        <v>35137.096401855502</v>
      </c>
      <c r="AP272" s="78">
        <v>285.06719519043003</v>
      </c>
      <c r="AQ272" s="78">
        <v>44389.677186523397</v>
      </c>
      <c r="AR272" s="78">
        <v>42365.6637994681</v>
      </c>
      <c r="AS272" s="78">
        <v>41837.1847871094</v>
      </c>
      <c r="AT272" s="78">
        <v>14958.2656731351</v>
      </c>
      <c r="AU272" s="78">
        <v>53200.032062500002</v>
      </c>
      <c r="AV272" s="78">
        <v>24385.826449218799</v>
      </c>
      <c r="AW272" s="78">
        <v>2677.40534667968</v>
      </c>
      <c r="AX272" s="78">
        <v>35754.059815673798</v>
      </c>
      <c r="AY272" s="78">
        <v>48378.972917331797</v>
      </c>
    </row>
    <row r="273" spans="1:51" x14ac:dyDescent="0.25">
      <c r="A273" s="90">
        <v>43658</v>
      </c>
      <c r="B273" s="91">
        <v>8</v>
      </c>
      <c r="C273" s="78">
        <v>43507.605757812496</v>
      </c>
      <c r="D273" s="78">
        <v>39534.370032118102</v>
      </c>
      <c r="E273" s="78">
        <v>24500.260087890601</v>
      </c>
      <c r="F273" s="78">
        <v>76373.934048135096</v>
      </c>
      <c r="G273" s="78">
        <v>34028.862731931898</v>
      </c>
      <c r="H273" s="78">
        <v>7450.6324170902799</v>
      </c>
      <c r="I273" s="78">
        <v>36243.124702148503</v>
      </c>
      <c r="J273" s="78">
        <v>87.211688995361399</v>
      </c>
      <c r="K273" s="78">
        <v>21529.948388671899</v>
      </c>
      <c r="L273" s="78">
        <v>12320.353710724001</v>
      </c>
      <c r="M273" s="78">
        <v>35207.197594531302</v>
      </c>
      <c r="N273" s="78">
        <v>14471.7679864331</v>
      </c>
      <c r="O273" s="78">
        <v>54349.715273359398</v>
      </c>
      <c r="P273" s="78">
        <v>2892.05520898438</v>
      </c>
      <c r="Q273" s="78">
        <v>29.603954792022702</v>
      </c>
      <c r="R273" s="78">
        <v>6469.6209716796902</v>
      </c>
      <c r="S273" s="78">
        <v>46116.717791015602</v>
      </c>
      <c r="T273" s="78">
        <v>17998.6887382813</v>
      </c>
      <c r="U273" s="78">
        <v>9249.5674121093798</v>
      </c>
      <c r="V273" s="78">
        <v>71432.328687500005</v>
      </c>
      <c r="W273" s="78">
        <v>4878.3764892578101</v>
      </c>
      <c r="X273" s="78">
        <v>18704.663917666301</v>
      </c>
      <c r="Y273" s="78">
        <v>14901.230851562501</v>
      </c>
      <c r="Z273" s="78">
        <v>412.78373547973598</v>
      </c>
      <c r="AA273" s="78">
        <v>29665.047804687601</v>
      </c>
      <c r="AB273" s="78">
        <v>29200.176712890599</v>
      </c>
      <c r="AC273" s="78">
        <v>34725.712390982</v>
      </c>
      <c r="AD273" s="78">
        <v>40221.649753906197</v>
      </c>
      <c r="AE273" s="78">
        <v>11236.694193359401</v>
      </c>
      <c r="AF273" s="78">
        <v>12.7036087802419</v>
      </c>
      <c r="AG273" s="78">
        <v>24686.886421874999</v>
      </c>
      <c r="AH273" s="78">
        <v>41552.226503906299</v>
      </c>
      <c r="AI273" s="78">
        <v>11431.7766113281</v>
      </c>
      <c r="AJ273" s="78">
        <v>131.42501733398399</v>
      </c>
      <c r="AK273" s="78">
        <v>3448.0706787109398</v>
      </c>
      <c r="AL273" s="78">
        <v>17402.3418203125</v>
      </c>
      <c r="AM273" s="78">
        <v>22868.9296281684</v>
      </c>
      <c r="AN273" s="78">
        <v>4209.0994140624998</v>
      </c>
      <c r="AO273" s="78">
        <v>43064.922450195198</v>
      </c>
      <c r="AP273" s="78">
        <v>275.88968444824297</v>
      </c>
      <c r="AQ273" s="78">
        <v>58897.805935546901</v>
      </c>
      <c r="AR273" s="78">
        <v>52288.799385405502</v>
      </c>
      <c r="AS273" s="78">
        <v>48634.181792968702</v>
      </c>
      <c r="AT273" s="78">
        <v>17325.9774270413</v>
      </c>
      <c r="AU273" s="78">
        <v>67636.678789062498</v>
      </c>
      <c r="AV273" s="78">
        <v>25729.228999999999</v>
      </c>
      <c r="AW273" s="78">
        <v>2671.7619731445302</v>
      </c>
      <c r="AX273" s="78">
        <v>40120.994418945302</v>
      </c>
      <c r="AY273" s="78">
        <v>65261.886220066197</v>
      </c>
    </row>
    <row r="274" spans="1:51" x14ac:dyDescent="0.25">
      <c r="A274" s="90">
        <v>43658</v>
      </c>
      <c r="B274" s="91">
        <v>9</v>
      </c>
      <c r="C274" s="78">
        <v>51070.8358515625</v>
      </c>
      <c r="D274" s="78">
        <v>45920.0283524306</v>
      </c>
      <c r="E274" s="78">
        <v>26550.522343749999</v>
      </c>
      <c r="F274" s="78">
        <v>85442.789692666396</v>
      </c>
      <c r="G274" s="78">
        <v>41679.5050570202</v>
      </c>
      <c r="H274" s="78">
        <v>9873.4936450277692</v>
      </c>
      <c r="I274" s="78">
        <v>42838.947613281198</v>
      </c>
      <c r="J274" s="78">
        <v>94.318975448608398</v>
      </c>
      <c r="K274" s="78">
        <v>25382.264746093799</v>
      </c>
      <c r="L274" s="78">
        <v>15255.178669708401</v>
      </c>
      <c r="M274" s="78">
        <v>42139.475951562497</v>
      </c>
      <c r="N274" s="78">
        <v>14902.0192364331</v>
      </c>
      <c r="O274" s="78">
        <v>64005.138033750001</v>
      </c>
      <c r="P274" s="78">
        <v>3235.7271189482899</v>
      </c>
      <c r="Q274" s="78">
        <v>30.583674907684301</v>
      </c>
      <c r="R274" s="78">
        <v>6251.9196533203003</v>
      </c>
      <c r="S274" s="78">
        <v>51069.380271484399</v>
      </c>
      <c r="T274" s="78">
        <v>19665.798259765601</v>
      </c>
      <c r="U274" s="78">
        <v>9377.6735742187593</v>
      </c>
      <c r="V274" s="78">
        <v>74495.367657593801</v>
      </c>
      <c r="W274" s="78">
        <v>5715.2438964843795</v>
      </c>
      <c r="X274" s="78">
        <v>22991.502330236301</v>
      </c>
      <c r="Y274" s="78">
        <v>18703.579066406299</v>
      </c>
      <c r="Z274" s="78">
        <v>488.00418371581998</v>
      </c>
      <c r="AA274" s="78">
        <v>33307.223167968703</v>
      </c>
      <c r="AB274" s="78">
        <v>37220.438511718698</v>
      </c>
      <c r="AC274" s="78">
        <v>38261.484587635401</v>
      </c>
      <c r="AD274" s="78">
        <v>41090.167628906303</v>
      </c>
      <c r="AE274" s="78">
        <v>13175.844630859399</v>
      </c>
      <c r="AF274" s="78">
        <v>12.7036087802419</v>
      </c>
      <c r="AG274" s="78">
        <v>26627.3373085938</v>
      </c>
      <c r="AH274" s="78">
        <v>41547.369285156201</v>
      </c>
      <c r="AI274" s="78">
        <v>14246.9837890625</v>
      </c>
      <c r="AJ274" s="78">
        <v>198.862919677734</v>
      </c>
      <c r="AK274" s="78">
        <v>3994.9738023291702</v>
      </c>
      <c r="AL274" s="78">
        <v>18048.986824218799</v>
      </c>
      <c r="AM274" s="78">
        <v>25336.7781496528</v>
      </c>
      <c r="AN274" s="78">
        <v>4150.5095703124998</v>
      </c>
      <c r="AO274" s="78">
        <v>51364.5993369141</v>
      </c>
      <c r="AP274" s="78">
        <v>379.44196252441498</v>
      </c>
      <c r="AQ274" s="78">
        <v>74946.315148437396</v>
      </c>
      <c r="AR274" s="78">
        <v>63634.265337554003</v>
      </c>
      <c r="AS274" s="78">
        <v>52420.733769531202</v>
      </c>
      <c r="AT274" s="78">
        <v>19942.267587197599</v>
      </c>
      <c r="AU274" s="78">
        <v>75210.091335937497</v>
      </c>
      <c r="AV274" s="78">
        <v>26425.326203125001</v>
      </c>
      <c r="AW274" s="78">
        <v>2519.5565771484298</v>
      </c>
      <c r="AX274" s="78">
        <v>42010.494895019503</v>
      </c>
      <c r="AY274" s="78">
        <v>83339.310169284799</v>
      </c>
    </row>
    <row r="275" spans="1:51" x14ac:dyDescent="0.25">
      <c r="A275" s="90">
        <v>43658</v>
      </c>
      <c r="B275" s="91">
        <v>10</v>
      </c>
      <c r="C275" s="78">
        <v>55818.758734374998</v>
      </c>
      <c r="D275" s="78">
        <v>51265.869196180502</v>
      </c>
      <c r="E275" s="78">
        <v>28031.123437499999</v>
      </c>
      <c r="F275" s="78">
        <v>89967.390204385098</v>
      </c>
      <c r="G275" s="78">
        <v>48212.400614805199</v>
      </c>
      <c r="H275" s="78">
        <v>11050.250615340299</v>
      </c>
      <c r="I275" s="78">
        <v>47952.975264648398</v>
      </c>
      <c r="J275" s="78">
        <v>98.815488815307603</v>
      </c>
      <c r="K275" s="78">
        <v>28072.031738281199</v>
      </c>
      <c r="L275" s="78">
        <v>16895.063176544299</v>
      </c>
      <c r="M275" s="78">
        <v>46694.316203125003</v>
      </c>
      <c r="N275" s="78">
        <v>16262.7510411206</v>
      </c>
      <c r="O275" s="78">
        <v>70007.710899921905</v>
      </c>
      <c r="P275" s="78">
        <v>3396.4841679307901</v>
      </c>
      <c r="Q275" s="78">
        <v>29.902857303619399</v>
      </c>
      <c r="R275" s="78">
        <v>6564.8560913086003</v>
      </c>
      <c r="S275" s="78">
        <v>56045.469429687502</v>
      </c>
      <c r="T275" s="78">
        <v>21325.620640624998</v>
      </c>
      <c r="U275" s="78">
        <v>9845.1174648437609</v>
      </c>
      <c r="V275" s="78">
        <v>78100.463418187501</v>
      </c>
      <c r="W275" s="78">
        <v>6771.0467285156201</v>
      </c>
      <c r="X275" s="78">
        <v>26426.045635471699</v>
      </c>
      <c r="Y275" s="78">
        <v>20356.046726562501</v>
      </c>
      <c r="Z275" s="78">
        <v>483.49057523193397</v>
      </c>
      <c r="AA275" s="78">
        <v>36304.817517578202</v>
      </c>
      <c r="AB275" s="78">
        <v>41468.786527343698</v>
      </c>
      <c r="AC275" s="78">
        <v>40966.883891920203</v>
      </c>
      <c r="AD275" s="78">
        <v>43438.9263125</v>
      </c>
      <c r="AE275" s="78">
        <v>14674.8533828125</v>
      </c>
      <c r="AF275" s="78">
        <v>12.7036087802419</v>
      </c>
      <c r="AG275" s="78">
        <v>28820.5989453125</v>
      </c>
      <c r="AH275" s="78">
        <v>44449.995519531301</v>
      </c>
      <c r="AI275" s="78">
        <v>16283.804589843699</v>
      </c>
      <c r="AJ275" s="78">
        <v>250.67007666015601</v>
      </c>
      <c r="AK275" s="78">
        <v>3986.87000050183</v>
      </c>
      <c r="AL275" s="78">
        <v>19567.285781250001</v>
      </c>
      <c r="AM275" s="78">
        <v>27869.7368234809</v>
      </c>
      <c r="AN275" s="78">
        <v>4529.5104003906199</v>
      </c>
      <c r="AO275" s="78">
        <v>56998.798689453099</v>
      </c>
      <c r="AP275" s="78">
        <v>730.74127111816301</v>
      </c>
      <c r="AQ275" s="78">
        <v>85543.740326171901</v>
      </c>
      <c r="AR275" s="78">
        <v>71007.536653960298</v>
      </c>
      <c r="AS275" s="78">
        <v>57303.943451171901</v>
      </c>
      <c r="AT275" s="78">
        <v>21726.886645791299</v>
      </c>
      <c r="AU275" s="78">
        <v>79745.086183593696</v>
      </c>
      <c r="AV275" s="78">
        <v>28156.95925</v>
      </c>
      <c r="AW275" s="78">
        <v>2758.70833105468</v>
      </c>
      <c r="AX275" s="78">
        <v>46187.292043456997</v>
      </c>
      <c r="AY275" s="78">
        <v>93818.995290378603</v>
      </c>
    </row>
    <row r="276" spans="1:51" x14ac:dyDescent="0.25">
      <c r="A276" s="90">
        <v>43658</v>
      </c>
      <c r="B276" s="91">
        <v>11</v>
      </c>
      <c r="C276" s="78">
        <v>57180.126070312501</v>
      </c>
      <c r="D276" s="78">
        <v>52754.129055555502</v>
      </c>
      <c r="E276" s="78">
        <v>28093.716562500002</v>
      </c>
      <c r="F276" s="78">
        <v>92191.4101965726</v>
      </c>
      <c r="G276" s="78">
        <v>49580.551370639201</v>
      </c>
      <c r="H276" s="78">
        <v>11508.115139559</v>
      </c>
      <c r="I276" s="78">
        <v>51531.205575195301</v>
      </c>
      <c r="J276" s="78">
        <v>97.927982330322294</v>
      </c>
      <c r="K276" s="78">
        <v>29187.455224609399</v>
      </c>
      <c r="L276" s="78">
        <v>17061.9720066224</v>
      </c>
      <c r="M276" s="78">
        <v>46110.450484374996</v>
      </c>
      <c r="N276" s="78">
        <v>17241.745048933099</v>
      </c>
      <c r="O276" s="78">
        <v>73639.004331125005</v>
      </c>
      <c r="P276" s="78">
        <v>3531.5747803234899</v>
      </c>
      <c r="Q276" s="78">
        <v>29.781939506530801</v>
      </c>
      <c r="R276" s="78">
        <v>6829.3163940429704</v>
      </c>
      <c r="S276" s="78">
        <v>58481.850888671899</v>
      </c>
      <c r="T276" s="78">
        <v>22491.599460937501</v>
      </c>
      <c r="U276" s="78">
        <v>10527.539609375001</v>
      </c>
      <c r="V276" s="78">
        <v>80231.163526781296</v>
      </c>
      <c r="W276" s="78">
        <v>7085.0850097656303</v>
      </c>
      <c r="X276" s="78">
        <v>27715.514951186899</v>
      </c>
      <c r="Y276" s="78">
        <v>19593.6656445312</v>
      </c>
      <c r="Z276" s="78">
        <v>467.95709393310602</v>
      </c>
      <c r="AA276" s="78">
        <v>37878.496195312502</v>
      </c>
      <c r="AB276" s="78">
        <v>42809.964113281203</v>
      </c>
      <c r="AC276" s="78">
        <v>41742.981114824703</v>
      </c>
      <c r="AD276" s="78">
        <v>44720.488199218802</v>
      </c>
      <c r="AE276" s="78">
        <v>14734.799345703101</v>
      </c>
      <c r="AF276" s="78">
        <v>12.7036087802419</v>
      </c>
      <c r="AG276" s="78">
        <v>29864.10509375</v>
      </c>
      <c r="AH276" s="78">
        <v>47397.892390624998</v>
      </c>
      <c r="AI276" s="78">
        <v>16855.190234375001</v>
      </c>
      <c r="AJ276" s="78">
        <v>282.44362109374998</v>
      </c>
      <c r="AK276" s="78">
        <v>3890.2724526675402</v>
      </c>
      <c r="AL276" s="78">
        <v>20874.477462890602</v>
      </c>
      <c r="AM276" s="78">
        <v>29278.977884027801</v>
      </c>
      <c r="AN276" s="78">
        <v>4993.4541992187496</v>
      </c>
      <c r="AO276" s="78">
        <v>58568.345281250004</v>
      </c>
      <c r="AP276" s="78">
        <v>919.81375122070301</v>
      </c>
      <c r="AQ276" s="78">
        <v>90830.181992187499</v>
      </c>
      <c r="AR276" s="78">
        <v>73143.794501616401</v>
      </c>
      <c r="AS276" s="78">
        <v>60431.767849609401</v>
      </c>
      <c r="AT276" s="78">
        <v>22081.1688645414</v>
      </c>
      <c r="AU276" s="78">
        <v>80818.914074218701</v>
      </c>
      <c r="AV276" s="78">
        <v>29901.419175781299</v>
      </c>
      <c r="AW276" s="78">
        <v>2974.9883105468698</v>
      </c>
      <c r="AX276" s="78">
        <v>48438.699599609397</v>
      </c>
      <c r="AY276" s="78">
        <v>97123.929688816002</v>
      </c>
    </row>
    <row r="277" spans="1:51" x14ac:dyDescent="0.25">
      <c r="A277" s="90">
        <v>43658</v>
      </c>
      <c r="B277" s="91">
        <v>12</v>
      </c>
      <c r="C277" s="78">
        <v>56872.564015625001</v>
      </c>
      <c r="D277" s="78">
        <v>52492.7600243056</v>
      </c>
      <c r="E277" s="78">
        <v>28070.031992187502</v>
      </c>
      <c r="F277" s="78">
        <v>91940.3343762601</v>
      </c>
      <c r="G277" s="78">
        <v>47571.336705738599</v>
      </c>
      <c r="H277" s="78">
        <v>11264.779439371499</v>
      </c>
      <c r="I277" s="78">
        <v>52225.721033203103</v>
      </c>
      <c r="J277" s="78">
        <v>100.103452682495</v>
      </c>
      <c r="K277" s="78">
        <v>29067.9013671875</v>
      </c>
      <c r="L277" s="78">
        <v>17260.470778106799</v>
      </c>
      <c r="M277" s="78">
        <v>45886.968314843798</v>
      </c>
      <c r="N277" s="78">
        <v>17551.650849714399</v>
      </c>
      <c r="O277" s="78">
        <v>73710.088915203101</v>
      </c>
      <c r="P277" s="78">
        <v>3464.1092012537802</v>
      </c>
      <c r="Q277" s="78">
        <v>30.7624702453613</v>
      </c>
      <c r="R277" s="78">
        <v>6879.0246459960999</v>
      </c>
      <c r="S277" s="78">
        <v>59036.300634765597</v>
      </c>
      <c r="T277" s="78">
        <v>23323.969613281301</v>
      </c>
      <c r="U277" s="78">
        <v>10937.4784042969</v>
      </c>
      <c r="V277" s="78">
        <v>80370.923845750003</v>
      </c>
      <c r="W277" s="78">
        <v>6721.4783203124898</v>
      </c>
      <c r="X277" s="78">
        <v>27225.664082438801</v>
      </c>
      <c r="Y277" s="78">
        <v>19326.895648437501</v>
      </c>
      <c r="Z277" s="78">
        <v>453.961062976074</v>
      </c>
      <c r="AA277" s="78">
        <v>38188.0845625</v>
      </c>
      <c r="AB277" s="78">
        <v>42826.037683593699</v>
      </c>
      <c r="AC277" s="78">
        <v>41775.183556016498</v>
      </c>
      <c r="AD277" s="78">
        <v>44929.499210937502</v>
      </c>
      <c r="AE277" s="78">
        <v>13660.2540937501</v>
      </c>
      <c r="AF277" s="78">
        <v>12.7036087802419</v>
      </c>
      <c r="AG277" s="78">
        <v>29593.162656249999</v>
      </c>
      <c r="AH277" s="78">
        <v>48156.340480468803</v>
      </c>
      <c r="AI277" s="78">
        <v>16637.312109375001</v>
      </c>
      <c r="AJ277" s="78">
        <v>279.72604003906201</v>
      </c>
      <c r="AK277" s="78">
        <v>3785.9581424752801</v>
      </c>
      <c r="AL277" s="78">
        <v>21243.723458984401</v>
      </c>
      <c r="AM277" s="78">
        <v>28928.446616449699</v>
      </c>
      <c r="AN277" s="78">
        <v>5048.7598144531303</v>
      </c>
      <c r="AO277" s="78">
        <v>58243.798623046903</v>
      </c>
      <c r="AP277" s="78">
        <v>825.83157348632801</v>
      </c>
      <c r="AQ277" s="78">
        <v>91435.131585937503</v>
      </c>
      <c r="AR277" s="78">
        <v>71905.600245757101</v>
      </c>
      <c r="AS277" s="78">
        <v>60437.3916015625</v>
      </c>
      <c r="AT277" s="78">
        <v>21734.817102822599</v>
      </c>
      <c r="AU277" s="78">
        <v>80075.013878906204</v>
      </c>
      <c r="AV277" s="78">
        <v>31434.206253906199</v>
      </c>
      <c r="AW277" s="78">
        <v>3098.17394187638</v>
      </c>
      <c r="AX277" s="78">
        <v>48677.979589843802</v>
      </c>
      <c r="AY277" s="78">
        <v>95742.914325534701</v>
      </c>
    </row>
    <row r="278" spans="1:51" x14ac:dyDescent="0.25">
      <c r="A278" s="90">
        <v>43658</v>
      </c>
      <c r="B278" s="91">
        <v>13</v>
      </c>
      <c r="C278" s="78">
        <v>56697.6126015626</v>
      </c>
      <c r="D278" s="78">
        <v>51509.711871961801</v>
      </c>
      <c r="E278" s="78">
        <v>28232.299062499998</v>
      </c>
      <c r="F278" s="78">
        <v>91051.433157509993</v>
      </c>
      <c r="G278" s="78">
        <v>46109.018260532903</v>
      </c>
      <c r="H278" s="78">
        <v>10756.184762434001</v>
      </c>
      <c r="I278" s="78">
        <v>51826.079611328103</v>
      </c>
      <c r="J278" s="78">
        <v>104.92914390564</v>
      </c>
      <c r="K278" s="78">
        <v>28686.0967285156</v>
      </c>
      <c r="L278" s="78">
        <v>16295.449981231801</v>
      </c>
      <c r="M278" s="78">
        <v>43896.793270312497</v>
      </c>
      <c r="N278" s="78">
        <v>17421.428111433099</v>
      </c>
      <c r="O278" s="78">
        <v>73214.504626296897</v>
      </c>
      <c r="P278" s="78">
        <v>3307.8692594577001</v>
      </c>
      <c r="Q278" s="78">
        <v>30.346483230590799</v>
      </c>
      <c r="R278" s="78">
        <v>7008.0283813476599</v>
      </c>
      <c r="S278" s="78">
        <v>57957.747861328098</v>
      </c>
      <c r="T278" s="78">
        <v>23766.5335761719</v>
      </c>
      <c r="U278" s="78">
        <v>11211.578056640599</v>
      </c>
      <c r="V278" s="78">
        <v>79693.133310468795</v>
      </c>
      <c r="W278" s="78">
        <v>6119.2803955078198</v>
      </c>
      <c r="X278" s="78">
        <v>25545.870959561998</v>
      </c>
      <c r="Y278" s="78">
        <v>18649.3927109375</v>
      </c>
      <c r="Z278" s="78">
        <v>449.86582758789098</v>
      </c>
      <c r="AA278" s="78">
        <v>37769.260232421897</v>
      </c>
      <c r="AB278" s="78">
        <v>42272.408828125001</v>
      </c>
      <c r="AC278" s="78">
        <v>41507.4365038986</v>
      </c>
      <c r="AD278" s="78">
        <v>45039.809816406203</v>
      </c>
      <c r="AE278" s="78">
        <v>12811.8206289063</v>
      </c>
      <c r="AF278" s="78">
        <v>12.7036087802419</v>
      </c>
      <c r="AG278" s="78">
        <v>29368.981929687499</v>
      </c>
      <c r="AH278" s="78">
        <v>48274.909218749999</v>
      </c>
      <c r="AI278" s="78">
        <v>16302.351953125</v>
      </c>
      <c r="AJ278" s="78">
        <v>263.74012182617099</v>
      </c>
      <c r="AK278" s="78">
        <v>3774.2408047772201</v>
      </c>
      <c r="AL278" s="78">
        <v>21358.620582031199</v>
      </c>
      <c r="AM278" s="78">
        <v>28292.770776605899</v>
      </c>
      <c r="AN278" s="78">
        <v>5098.66455078125</v>
      </c>
      <c r="AO278" s="78">
        <v>57290.631414062504</v>
      </c>
      <c r="AP278" s="78">
        <v>719.74214172363395</v>
      </c>
      <c r="AQ278" s="78">
        <v>90445.323660156195</v>
      </c>
      <c r="AR278" s="78">
        <v>70773.337666655498</v>
      </c>
      <c r="AS278" s="78">
        <v>59627.002371093702</v>
      </c>
      <c r="AT278" s="78">
        <v>21147.768899697599</v>
      </c>
      <c r="AU278" s="78">
        <v>79129.8269843749</v>
      </c>
      <c r="AV278" s="78">
        <v>31433.539628906201</v>
      </c>
      <c r="AW278" s="78">
        <v>3088.7630136718799</v>
      </c>
      <c r="AX278" s="78">
        <v>48204.220878906301</v>
      </c>
      <c r="AY278" s="78">
        <v>93708.017501316106</v>
      </c>
    </row>
    <row r="279" spans="1:51" x14ac:dyDescent="0.25">
      <c r="A279" s="90">
        <v>43658</v>
      </c>
      <c r="B279" s="91">
        <v>14</v>
      </c>
      <c r="C279" s="78">
        <v>55137.781238281103</v>
      </c>
      <c r="D279" s="78">
        <v>48955.876094618099</v>
      </c>
      <c r="E279" s="78">
        <v>27611.1156835937</v>
      </c>
      <c r="F279" s="78">
        <v>89833.155798135005</v>
      </c>
      <c r="G279" s="78">
        <v>41904.197625547597</v>
      </c>
      <c r="H279" s="78">
        <v>9935.6539264027797</v>
      </c>
      <c r="I279" s="78">
        <v>51012.055578125</v>
      </c>
      <c r="J279" s="78">
        <v>101.620761871338</v>
      </c>
      <c r="K279" s="78">
        <v>27332.210742187501</v>
      </c>
      <c r="L279" s="78">
        <v>14394.635633575501</v>
      </c>
      <c r="M279" s="78">
        <v>41406.8831047188</v>
      </c>
      <c r="N279" s="78">
        <v>16787.144857526899</v>
      </c>
      <c r="O279" s="78">
        <v>70636.923255546804</v>
      </c>
      <c r="P279" s="78">
        <v>3178.8994249581901</v>
      </c>
      <c r="Q279" s="78">
        <v>30.0542087554932</v>
      </c>
      <c r="R279" s="78">
        <v>6944.4933715820298</v>
      </c>
      <c r="S279" s="78">
        <v>55722.7524003906</v>
      </c>
      <c r="T279" s="78">
        <v>23390.230142578101</v>
      </c>
      <c r="U279" s="78">
        <v>11174.557556640601</v>
      </c>
      <c r="V279" s="78">
        <v>79031.038194593697</v>
      </c>
      <c r="W279" s="78">
        <v>5696.6004394531301</v>
      </c>
      <c r="X279" s="78">
        <v>24681.095934019599</v>
      </c>
      <c r="Y279" s="78">
        <v>17394.6602148438</v>
      </c>
      <c r="Z279" s="78">
        <v>437.47341671142601</v>
      </c>
      <c r="AA279" s="78">
        <v>36227.959576171903</v>
      </c>
      <c r="AB279" s="78">
        <v>41357.385039062501</v>
      </c>
      <c r="AC279" s="78">
        <v>40707.254678667501</v>
      </c>
      <c r="AD279" s="78">
        <v>44845.717046874997</v>
      </c>
      <c r="AE279" s="78">
        <v>13044.852472656299</v>
      </c>
      <c r="AF279" s="78">
        <v>12.7036087802419</v>
      </c>
      <c r="AG279" s="78">
        <v>28892.001921874999</v>
      </c>
      <c r="AH279" s="78">
        <v>48308.891875000001</v>
      </c>
      <c r="AI279" s="78">
        <v>15091.7448730469</v>
      </c>
      <c r="AJ279" s="78">
        <v>192.31235571289</v>
      </c>
      <c r="AK279" s="78">
        <v>3677.7346986438001</v>
      </c>
      <c r="AL279" s="78">
        <v>21532.029933593702</v>
      </c>
      <c r="AM279" s="78">
        <v>28077.335675043501</v>
      </c>
      <c r="AN279" s="78">
        <v>5117.9124511718801</v>
      </c>
      <c r="AO279" s="78">
        <v>55664.450074218701</v>
      </c>
      <c r="AP279" s="78">
        <v>746.62710571289006</v>
      </c>
      <c r="AQ279" s="78">
        <v>88335.334839843796</v>
      </c>
      <c r="AR279" s="78">
        <v>67788.061819975803</v>
      </c>
      <c r="AS279" s="78">
        <v>58611.641488281297</v>
      </c>
      <c r="AT279" s="78">
        <v>20200.858087197601</v>
      </c>
      <c r="AU279" s="78">
        <v>77128.379402343795</v>
      </c>
      <c r="AV279" s="78">
        <v>30667.74034375</v>
      </c>
      <c r="AW279" s="78">
        <v>3725.6411357421898</v>
      </c>
      <c r="AX279" s="78">
        <v>48088.749277343697</v>
      </c>
      <c r="AY279" s="78">
        <v>91047.432852878497</v>
      </c>
    </row>
    <row r="280" spans="1:51" x14ac:dyDescent="0.25">
      <c r="A280" s="90">
        <v>43658</v>
      </c>
      <c r="B280" s="91">
        <v>15</v>
      </c>
      <c r="C280" s="78">
        <v>52568.293710937498</v>
      </c>
      <c r="D280" s="78">
        <v>48600.875649305599</v>
      </c>
      <c r="E280" s="78">
        <v>26712.3149609375</v>
      </c>
      <c r="F280" s="78">
        <v>86580.483993447502</v>
      </c>
      <c r="G280" s="78">
        <v>42554.811914821199</v>
      </c>
      <c r="H280" s="78">
        <v>10136.6300881528</v>
      </c>
      <c r="I280" s="78">
        <v>49747.378188476498</v>
      </c>
      <c r="J280" s="78">
        <v>103.74425315856899</v>
      </c>
      <c r="K280" s="78">
        <v>27245.7343261719</v>
      </c>
      <c r="L280" s="78">
        <v>14648.107782012999</v>
      </c>
      <c r="M280" s="78">
        <v>41719.254581250003</v>
      </c>
      <c r="N280" s="78">
        <v>16006.3794200269</v>
      </c>
      <c r="O280" s="78">
        <v>69071.921906453106</v>
      </c>
      <c r="P280" s="78">
        <v>3142.0690160635399</v>
      </c>
      <c r="Q280" s="78">
        <v>29.676050186157202</v>
      </c>
      <c r="R280" s="78">
        <v>6750.3423095703101</v>
      </c>
      <c r="S280" s="78">
        <v>55596.406537109397</v>
      </c>
      <c r="T280" s="78">
        <v>22772.378392578099</v>
      </c>
      <c r="U280" s="78">
        <v>10796.276275390601</v>
      </c>
      <c r="V280" s="78">
        <v>76392.983323156295</v>
      </c>
      <c r="W280" s="78">
        <v>5748.0072509765696</v>
      </c>
      <c r="X280" s="78">
        <v>23970.259112941101</v>
      </c>
      <c r="Y280" s="78">
        <v>17195.717632812499</v>
      </c>
      <c r="Z280" s="78">
        <v>415.752383178711</v>
      </c>
      <c r="AA280" s="78">
        <v>35757.491562499999</v>
      </c>
      <c r="AB280" s="78">
        <v>39816.095843750001</v>
      </c>
      <c r="AC280" s="78">
        <v>39173.045533007004</v>
      </c>
      <c r="AD280" s="78">
        <v>43872.196093749997</v>
      </c>
      <c r="AE280" s="78">
        <v>13528.0418007813</v>
      </c>
      <c r="AF280" s="78">
        <v>12.7036087802419</v>
      </c>
      <c r="AG280" s="78">
        <v>28167.712820312499</v>
      </c>
      <c r="AH280" s="78">
        <v>47450.218335937498</v>
      </c>
      <c r="AI280" s="78">
        <v>15090.0826660156</v>
      </c>
      <c r="AJ280" s="78">
        <v>224.65351660156199</v>
      </c>
      <c r="AK280" s="78">
        <v>3657.2779843600501</v>
      </c>
      <c r="AL280" s="78">
        <v>21676.119902343798</v>
      </c>
      <c r="AM280" s="78">
        <v>27140.704794184101</v>
      </c>
      <c r="AN280" s="78">
        <v>5089.0920898437498</v>
      </c>
      <c r="AO280" s="78">
        <v>54958.956444336</v>
      </c>
      <c r="AP280" s="78">
        <v>633.44914245605401</v>
      </c>
      <c r="AQ280" s="78">
        <v>85562.434593749902</v>
      </c>
      <c r="AR280" s="78">
        <v>67630.586519194607</v>
      </c>
      <c r="AS280" s="78">
        <v>58235.8465449219</v>
      </c>
      <c r="AT280" s="78">
        <v>19819.5787004788</v>
      </c>
      <c r="AU280" s="78">
        <v>74864.954535156197</v>
      </c>
      <c r="AV280" s="78">
        <v>30976.304749999999</v>
      </c>
      <c r="AW280" s="78">
        <v>3411.5531879882801</v>
      </c>
      <c r="AX280" s="78">
        <v>47873.514770507798</v>
      </c>
      <c r="AY280" s="78">
        <v>87239.091505222299</v>
      </c>
    </row>
    <row r="281" spans="1:51" x14ac:dyDescent="0.25">
      <c r="A281" s="90">
        <v>43658</v>
      </c>
      <c r="B281" s="91">
        <v>16</v>
      </c>
      <c r="C281" s="78">
        <v>50227.617433593703</v>
      </c>
      <c r="D281" s="78">
        <v>47898.631496961803</v>
      </c>
      <c r="E281" s="78">
        <v>24910.599951171898</v>
      </c>
      <c r="F281" s="78">
        <v>83306.395411416204</v>
      </c>
      <c r="G281" s="78">
        <v>40854.154396352104</v>
      </c>
      <c r="H281" s="78">
        <v>10057.118024934</v>
      </c>
      <c r="I281" s="78">
        <v>48677.828193359397</v>
      </c>
      <c r="J281" s="78">
        <v>101.389802932739</v>
      </c>
      <c r="K281" s="78">
        <v>26798.245947265601</v>
      </c>
      <c r="L281" s="78">
        <v>14765.4492400208</v>
      </c>
      <c r="M281" s="78">
        <v>40115.876513343799</v>
      </c>
      <c r="N281" s="78">
        <v>15143.5954551831</v>
      </c>
      <c r="O281" s="78">
        <v>67203.691187046905</v>
      </c>
      <c r="P281" s="78">
        <v>3116.1475717471299</v>
      </c>
      <c r="Q281" s="78">
        <v>30.2900037765503</v>
      </c>
      <c r="R281" s="78">
        <v>6557.00040283203</v>
      </c>
      <c r="S281" s="78">
        <v>55587.565818359399</v>
      </c>
      <c r="T281" s="78">
        <v>21925.286509765599</v>
      </c>
      <c r="U281" s="78">
        <v>10142.2487382812</v>
      </c>
      <c r="V281" s="78">
        <v>75151.998191656196</v>
      </c>
      <c r="W281" s="78">
        <v>5645.9395996093799</v>
      </c>
      <c r="X281" s="78">
        <v>21555.394372561801</v>
      </c>
      <c r="Y281" s="78">
        <v>16996.903046874999</v>
      </c>
      <c r="Z281" s="78">
        <v>414.14239665527299</v>
      </c>
      <c r="AA281" s="78">
        <v>35097.191238281303</v>
      </c>
      <c r="AB281" s="78">
        <v>38572.788152343703</v>
      </c>
      <c r="AC281" s="78">
        <v>37699.1356840714</v>
      </c>
      <c r="AD281" s="78">
        <v>42712.591175781199</v>
      </c>
      <c r="AE281" s="78">
        <v>12809.5938496094</v>
      </c>
      <c r="AF281" s="78">
        <v>12.7036087802419</v>
      </c>
      <c r="AG281" s="78">
        <v>27847.889046875</v>
      </c>
      <c r="AH281" s="78">
        <v>46471.480367187498</v>
      </c>
      <c r="AI281" s="78">
        <v>15208.945458984401</v>
      </c>
      <c r="AJ281" s="78">
        <v>226.17311840820301</v>
      </c>
      <c r="AK281" s="78">
        <v>3689.4947961767598</v>
      </c>
      <c r="AL281" s="78">
        <v>21377.534886718699</v>
      </c>
      <c r="AM281" s="78">
        <v>26297.313540277799</v>
      </c>
      <c r="AN281" s="78">
        <v>5081.3664062500102</v>
      </c>
      <c r="AO281" s="78">
        <v>53847.377121093799</v>
      </c>
      <c r="AP281" s="78">
        <v>644.10275268554597</v>
      </c>
      <c r="AQ281" s="78">
        <v>83702.7460878907</v>
      </c>
      <c r="AR281" s="78">
        <v>67023.530862944594</v>
      </c>
      <c r="AS281" s="78">
        <v>57714.345544921904</v>
      </c>
      <c r="AT281" s="78">
        <v>19450.4175637601</v>
      </c>
      <c r="AU281" s="78">
        <v>73019.633968749898</v>
      </c>
      <c r="AV281" s="78">
        <v>30381.925082031299</v>
      </c>
      <c r="AW281" s="78">
        <v>3186.2530869140701</v>
      </c>
      <c r="AX281" s="78">
        <v>46991.234616699199</v>
      </c>
      <c r="AY281" s="78">
        <v>84479.943169284801</v>
      </c>
    </row>
    <row r="282" spans="1:51" x14ac:dyDescent="0.25">
      <c r="A282" s="90">
        <v>43658</v>
      </c>
      <c r="B282" s="91">
        <v>17</v>
      </c>
      <c r="C282" s="78">
        <v>48010.467785156303</v>
      </c>
      <c r="D282" s="78">
        <v>46298.981723524303</v>
      </c>
      <c r="E282" s="78">
        <v>23833.104521484402</v>
      </c>
      <c r="F282" s="78">
        <v>81175.868833291301</v>
      </c>
      <c r="G282" s="78">
        <v>38517.124510082198</v>
      </c>
      <c r="H282" s="78">
        <v>9325.2157652465194</v>
      </c>
      <c r="I282" s="78">
        <v>47133.6354746094</v>
      </c>
      <c r="J282" s="78">
        <v>107.522466659546</v>
      </c>
      <c r="K282" s="78">
        <v>26103.967138671898</v>
      </c>
      <c r="L282" s="78">
        <v>13903.226633575499</v>
      </c>
      <c r="M282" s="78">
        <v>38125.650087499998</v>
      </c>
      <c r="N282" s="78">
        <v>14522.2443614331</v>
      </c>
      <c r="O282" s="78">
        <v>64784.442655796898</v>
      </c>
      <c r="P282" s="78">
        <v>2899.06601559814</v>
      </c>
      <c r="Q282" s="78">
        <v>29.492961883544901</v>
      </c>
      <c r="R282" s="78">
        <v>6430.7718994140596</v>
      </c>
      <c r="S282" s="78">
        <v>54716.753865234401</v>
      </c>
      <c r="T282" s="78">
        <v>20862.3029121094</v>
      </c>
      <c r="U282" s="78">
        <v>9461.7096972656309</v>
      </c>
      <c r="V282" s="78">
        <v>74825.247057343804</v>
      </c>
      <c r="W282" s="78">
        <v>5298.1792480468803</v>
      </c>
      <c r="X282" s="78">
        <v>20137.848060558299</v>
      </c>
      <c r="Y282" s="78">
        <v>17128.892308593699</v>
      </c>
      <c r="Z282" s="78">
        <v>375.978168066406</v>
      </c>
      <c r="AA282" s="78">
        <v>33645.310447265598</v>
      </c>
      <c r="AB282" s="78">
        <v>36288.524664062497</v>
      </c>
      <c r="AC282" s="78">
        <v>36449.498213264502</v>
      </c>
      <c r="AD282" s="78">
        <v>41896.955773437498</v>
      </c>
      <c r="AE282" s="78">
        <v>12194.098412109401</v>
      </c>
      <c r="AF282" s="78">
        <v>12.7036087802419</v>
      </c>
      <c r="AG282" s="78">
        <v>27290.049281250002</v>
      </c>
      <c r="AH282" s="78">
        <v>45812.400164062499</v>
      </c>
      <c r="AI282" s="78">
        <v>15142.515185546899</v>
      </c>
      <c r="AJ282" s="78">
        <v>197.68912597656299</v>
      </c>
      <c r="AK282" s="78">
        <v>3559.4801035105902</v>
      </c>
      <c r="AL282" s="78">
        <v>21434.504550781199</v>
      </c>
      <c r="AM282" s="78">
        <v>25602.7299152778</v>
      </c>
      <c r="AN282" s="78">
        <v>5048.9703613281299</v>
      </c>
      <c r="AO282" s="78">
        <v>52509.387856445297</v>
      </c>
      <c r="AP282" s="78">
        <v>577.792979003906</v>
      </c>
      <c r="AQ282" s="78">
        <v>80812.694046874894</v>
      </c>
      <c r="AR282" s="78">
        <v>64919.916879546101</v>
      </c>
      <c r="AS282" s="78">
        <v>56856.834593749998</v>
      </c>
      <c r="AT282" s="78">
        <v>18822.8297239163</v>
      </c>
      <c r="AU282" s="78">
        <v>70596.249144531204</v>
      </c>
      <c r="AV282" s="78">
        <v>29967.7071875</v>
      </c>
      <c r="AW282" s="78">
        <v>3120.0205253313302</v>
      </c>
      <c r="AX282" s="78">
        <v>46723.298291015701</v>
      </c>
      <c r="AY282" s="78">
        <v>81219.8193997536</v>
      </c>
    </row>
    <row r="283" spans="1:51" x14ac:dyDescent="0.25">
      <c r="A283" s="90">
        <v>43658</v>
      </c>
      <c r="B283" s="91">
        <v>18</v>
      </c>
      <c r="C283" s="78">
        <v>48125.940027343699</v>
      </c>
      <c r="D283" s="78">
        <v>45710.643352430503</v>
      </c>
      <c r="E283" s="78">
        <v>24369.440078125001</v>
      </c>
      <c r="F283" s="78">
        <v>83498.906333291394</v>
      </c>
      <c r="G283" s="78">
        <v>37552.886534924903</v>
      </c>
      <c r="H283" s="78">
        <v>8115.4504480902797</v>
      </c>
      <c r="I283" s="78">
        <v>45916.268433593803</v>
      </c>
      <c r="J283" s="78">
        <v>116.891530990601</v>
      </c>
      <c r="K283" s="78">
        <v>25762.989550781302</v>
      </c>
      <c r="L283" s="78">
        <v>12870.469366974001</v>
      </c>
      <c r="M283" s="78">
        <v>35270.248194531203</v>
      </c>
      <c r="N283" s="78">
        <v>14024.878939558101</v>
      </c>
      <c r="O283" s="78">
        <v>63632.661352828101</v>
      </c>
      <c r="P283" s="78">
        <v>2240.9383431000101</v>
      </c>
      <c r="Q283" s="78">
        <v>29.560834884643601</v>
      </c>
      <c r="R283" s="78">
        <v>6877.5864501953201</v>
      </c>
      <c r="S283" s="78">
        <v>55921.592443359397</v>
      </c>
      <c r="T283" s="78">
        <v>20885.850640625002</v>
      </c>
      <c r="U283" s="78">
        <v>9081.3473105468802</v>
      </c>
      <c r="V283" s="78">
        <v>78627.320515562504</v>
      </c>
      <c r="W283" s="78">
        <v>4886.0272705078196</v>
      </c>
      <c r="X283" s="78">
        <v>19551.273009826898</v>
      </c>
      <c r="Y283" s="78">
        <v>15348.626359375001</v>
      </c>
      <c r="Z283" s="78">
        <v>396.32626561279301</v>
      </c>
      <c r="AA283" s="78">
        <v>33476.446378906199</v>
      </c>
      <c r="AB283" s="78">
        <v>33800.687089843799</v>
      </c>
      <c r="AC283" s="78">
        <v>36459.538059373001</v>
      </c>
      <c r="AD283" s="78">
        <v>44377.270992187499</v>
      </c>
      <c r="AE283" s="78">
        <v>12236.480771484399</v>
      </c>
      <c r="AF283" s="78">
        <v>12.7036087802419</v>
      </c>
      <c r="AG283" s="78">
        <v>28405.616617187501</v>
      </c>
      <c r="AH283" s="78">
        <v>49294.6834570313</v>
      </c>
      <c r="AI283" s="78">
        <v>14733.486230468699</v>
      </c>
      <c r="AJ283" s="78">
        <v>137.83947607421899</v>
      </c>
      <c r="AK283" s="78">
        <v>3257.5310789248601</v>
      </c>
      <c r="AL283" s="78">
        <v>23131.896865234401</v>
      </c>
      <c r="AM283" s="78">
        <v>26199.5811301215</v>
      </c>
      <c r="AN283" s="78">
        <v>5370.4003417968597</v>
      </c>
      <c r="AO283" s="78">
        <v>52735.981465820303</v>
      </c>
      <c r="AP283" s="78">
        <v>389.49471105957002</v>
      </c>
      <c r="AQ283" s="78">
        <v>78428.337863281195</v>
      </c>
      <c r="AR283" s="78">
        <v>63540.786921538398</v>
      </c>
      <c r="AS283" s="78">
        <v>58979.9638632813</v>
      </c>
      <c r="AT283" s="78">
        <v>18120.632001260099</v>
      </c>
      <c r="AU283" s="78">
        <v>72183.296355468803</v>
      </c>
      <c r="AV283" s="78">
        <v>30973.608671875001</v>
      </c>
      <c r="AW283" s="78">
        <v>3467.7142150630998</v>
      </c>
      <c r="AX283" s="78">
        <v>49744.227980957003</v>
      </c>
      <c r="AY283" s="78">
        <v>78482.754638034894</v>
      </c>
    </row>
    <row r="284" spans="1:51" x14ac:dyDescent="0.25">
      <c r="A284" s="90">
        <v>43658</v>
      </c>
      <c r="B284" s="91">
        <v>19</v>
      </c>
      <c r="C284" s="78">
        <v>52579.309304687398</v>
      </c>
      <c r="D284" s="78">
        <v>50200.503766493101</v>
      </c>
      <c r="E284" s="78">
        <v>28750.690156249999</v>
      </c>
      <c r="F284" s="78">
        <v>92898.226427041402</v>
      </c>
      <c r="G284" s="78">
        <v>42283.129062009997</v>
      </c>
      <c r="H284" s="78">
        <v>7251.5790934809202</v>
      </c>
      <c r="I284" s="78">
        <v>46405.690325195297</v>
      </c>
      <c r="J284" s="78">
        <v>140.017875671387</v>
      </c>
      <c r="K284" s="78">
        <v>27416.495019531201</v>
      </c>
      <c r="L284" s="78">
        <v>13428.3718445131</v>
      </c>
      <c r="M284" s="78">
        <v>35717.656114062498</v>
      </c>
      <c r="N284" s="78">
        <v>16623.061048933101</v>
      </c>
      <c r="O284" s="78">
        <v>65448.089301531203</v>
      </c>
      <c r="P284" s="78">
        <v>2564.7443623046902</v>
      </c>
      <c r="Q284" s="78">
        <v>29.691575050354</v>
      </c>
      <c r="R284" s="78">
        <v>8916.1205078125004</v>
      </c>
      <c r="S284" s="78">
        <v>64545.121488281198</v>
      </c>
      <c r="T284" s="78">
        <v>23718.182203125001</v>
      </c>
      <c r="U284" s="78">
        <v>10933.3124492188</v>
      </c>
      <c r="V284" s="78">
        <v>94967.251984375005</v>
      </c>
      <c r="W284" s="78">
        <v>5183.5014892578101</v>
      </c>
      <c r="X284" s="78">
        <v>20690.208014868102</v>
      </c>
      <c r="Y284" s="78">
        <v>15495.9939335938</v>
      </c>
      <c r="Z284" s="78">
        <v>404.87606178588902</v>
      </c>
      <c r="AA284" s="78">
        <v>39413.817740234401</v>
      </c>
      <c r="AB284" s="78">
        <v>32425.516429687501</v>
      </c>
      <c r="AC284" s="78">
        <v>40677.594047090897</v>
      </c>
      <c r="AD284" s="78">
        <v>54301.744695312504</v>
      </c>
      <c r="AE284" s="78">
        <v>13282.7506914063</v>
      </c>
      <c r="AF284" s="78">
        <v>12.7036087802419</v>
      </c>
      <c r="AG284" s="78">
        <v>33363.526640625001</v>
      </c>
      <c r="AH284" s="78">
        <v>62538.687835937497</v>
      </c>
      <c r="AI284" s="78">
        <v>15440.0349121094</v>
      </c>
      <c r="AJ284" s="78">
        <v>97.788739746093896</v>
      </c>
      <c r="AK284" s="78">
        <v>3582.37338378906</v>
      </c>
      <c r="AL284" s="78">
        <v>28689.1062382813</v>
      </c>
      <c r="AM284" s="78">
        <v>30965.225913324699</v>
      </c>
      <c r="AN284" s="78">
        <v>6835.4969726562504</v>
      </c>
      <c r="AO284" s="78">
        <v>57745.046864257798</v>
      </c>
      <c r="AP284" s="78">
        <v>441.55926086425802</v>
      </c>
      <c r="AQ284" s="78">
        <v>77706.910283203193</v>
      </c>
      <c r="AR284" s="78">
        <v>66953.664728178905</v>
      </c>
      <c r="AS284" s="78">
        <v>68795.867511718796</v>
      </c>
      <c r="AT284" s="78">
        <v>19388.946028603801</v>
      </c>
      <c r="AU284" s="78">
        <v>80427.119417968803</v>
      </c>
      <c r="AV284" s="78">
        <v>37849.6315703125</v>
      </c>
      <c r="AW284" s="78">
        <v>4637.4028645253802</v>
      </c>
      <c r="AX284" s="78">
        <v>62801.241979980499</v>
      </c>
      <c r="AY284" s="78">
        <v>76171.042544284996</v>
      </c>
    </row>
    <row r="285" spans="1:51" x14ac:dyDescent="0.25">
      <c r="A285" s="90">
        <v>43658</v>
      </c>
      <c r="B285" s="91">
        <v>20</v>
      </c>
      <c r="C285" s="78">
        <v>52483.326304687602</v>
      </c>
      <c r="D285" s="78">
        <v>51938.1945516493</v>
      </c>
      <c r="E285" s="78">
        <v>30179.1869921875</v>
      </c>
      <c r="F285" s="78">
        <v>94981.837759072601</v>
      </c>
      <c r="G285" s="78">
        <v>45111.273233884902</v>
      </c>
      <c r="H285" s="78">
        <v>7053.0609984965304</v>
      </c>
      <c r="I285" s="78">
        <v>45073.598890624999</v>
      </c>
      <c r="J285" s="78">
        <v>143.18051528930701</v>
      </c>
      <c r="K285" s="78">
        <v>28138.1669433594</v>
      </c>
      <c r="L285" s="78">
        <v>13497.8256872865</v>
      </c>
      <c r="M285" s="78">
        <v>35508.720098437501</v>
      </c>
      <c r="N285" s="78">
        <v>17359.141619245602</v>
      </c>
      <c r="O285" s="78">
        <v>65001.775729093803</v>
      </c>
      <c r="P285" s="78">
        <v>2724.6043085937599</v>
      </c>
      <c r="Q285" s="78">
        <v>30.309764862060501</v>
      </c>
      <c r="R285" s="78">
        <v>9970.1906982421897</v>
      </c>
      <c r="S285" s="78">
        <v>68598.089386718697</v>
      </c>
      <c r="T285" s="78">
        <v>23782.054160156302</v>
      </c>
      <c r="U285" s="78">
        <v>11342.765298828101</v>
      </c>
      <c r="V285" s="78">
        <v>102539.10215625</v>
      </c>
      <c r="W285" s="78">
        <v>5190.2136718750098</v>
      </c>
      <c r="X285" s="78">
        <v>20178.308848039898</v>
      </c>
      <c r="Y285" s="78">
        <v>15982.813464843701</v>
      </c>
      <c r="Z285" s="78">
        <v>401.26617326049802</v>
      </c>
      <c r="AA285" s="78">
        <v>42040.730935546999</v>
      </c>
      <c r="AB285" s="78">
        <v>31368.407824218801</v>
      </c>
      <c r="AC285" s="78">
        <v>41638.249953292703</v>
      </c>
      <c r="AD285" s="78">
        <v>58988.633734374896</v>
      </c>
      <c r="AE285" s="78">
        <v>13443.0327285156</v>
      </c>
      <c r="AF285" s="78">
        <v>12.7036087802419</v>
      </c>
      <c r="AG285" s="78">
        <v>35533.278203125003</v>
      </c>
      <c r="AH285" s="78">
        <v>68242.702367187507</v>
      </c>
      <c r="AI285" s="78">
        <v>15793.1536621094</v>
      </c>
      <c r="AJ285" s="78">
        <v>94.405227539062096</v>
      </c>
      <c r="AK285" s="78">
        <v>3801.49354003906</v>
      </c>
      <c r="AL285" s="78">
        <v>31322.004542968702</v>
      </c>
      <c r="AM285" s="78">
        <v>32524.961997309001</v>
      </c>
      <c r="AN285" s="78">
        <v>7688.0462402343801</v>
      </c>
      <c r="AO285" s="78">
        <v>59890.7468955078</v>
      </c>
      <c r="AP285" s="78">
        <v>473.64300195312501</v>
      </c>
      <c r="AQ285" s="78">
        <v>74713.701931640695</v>
      </c>
      <c r="AR285" s="78">
        <v>68175.215669585203</v>
      </c>
      <c r="AS285" s="78">
        <v>74040.431136718806</v>
      </c>
      <c r="AT285" s="78">
        <v>19042.097977822599</v>
      </c>
      <c r="AU285" s="78">
        <v>83585.971855468699</v>
      </c>
      <c r="AV285" s="78">
        <v>41170.868437500001</v>
      </c>
      <c r="AW285" s="78">
        <v>5237.88792921187</v>
      </c>
      <c r="AX285" s="78">
        <v>68299.003281249999</v>
      </c>
      <c r="AY285" s="78">
        <v>72466.6341106912</v>
      </c>
    </row>
    <row r="286" spans="1:51" x14ac:dyDescent="0.25">
      <c r="A286" s="90">
        <v>43658</v>
      </c>
      <c r="B286" s="91">
        <v>21</v>
      </c>
      <c r="C286" s="78">
        <v>50069.551792968799</v>
      </c>
      <c r="D286" s="78">
        <v>52562.794512586799</v>
      </c>
      <c r="E286" s="78">
        <v>31058.626601562501</v>
      </c>
      <c r="F286" s="78">
        <v>93311.713040322502</v>
      </c>
      <c r="G286" s="78">
        <v>46443.1131010725</v>
      </c>
      <c r="H286" s="78">
        <v>6822.3632717152796</v>
      </c>
      <c r="I286" s="78">
        <v>43316.125149414103</v>
      </c>
      <c r="J286" s="78">
        <v>150.277523040772</v>
      </c>
      <c r="K286" s="78">
        <v>28577.9685058594</v>
      </c>
      <c r="L286" s="78">
        <v>13575.185179474</v>
      </c>
      <c r="M286" s="78">
        <v>34664.511135546898</v>
      </c>
      <c r="N286" s="78">
        <v>17430.147716901902</v>
      </c>
      <c r="O286" s="78">
        <v>64421.711650140598</v>
      </c>
      <c r="P286" s="78">
        <v>2787.7252470703102</v>
      </c>
      <c r="Q286" s="78">
        <v>30.602547645568901</v>
      </c>
      <c r="R286" s="78">
        <v>10449.9464111328</v>
      </c>
      <c r="S286" s="78">
        <v>70358.910343750002</v>
      </c>
      <c r="T286" s="78">
        <v>23531.463427734401</v>
      </c>
      <c r="U286" s="78">
        <v>11181.180046875001</v>
      </c>
      <c r="V286" s="78">
        <v>105335.89966406301</v>
      </c>
      <c r="W286" s="78">
        <v>5273.5532470703001</v>
      </c>
      <c r="X286" s="78">
        <v>19901.644296915001</v>
      </c>
      <c r="Y286" s="78">
        <v>16077.85271875</v>
      </c>
      <c r="Z286" s="78">
        <v>411.14165124511698</v>
      </c>
      <c r="AA286" s="78">
        <v>42981.905572265699</v>
      </c>
      <c r="AB286" s="78">
        <v>29286.2858945312</v>
      </c>
      <c r="AC286" s="78">
        <v>41708.826640885898</v>
      </c>
      <c r="AD286" s="78">
        <v>61002.637710937503</v>
      </c>
      <c r="AE286" s="78">
        <v>13562.0981601563</v>
      </c>
      <c r="AF286" s="78">
        <v>12.7036087802419</v>
      </c>
      <c r="AG286" s="78">
        <v>35504.965703125003</v>
      </c>
      <c r="AH286" s="78">
        <v>70281.623828125099</v>
      </c>
      <c r="AI286" s="78">
        <v>15656.525830078101</v>
      </c>
      <c r="AJ286" s="78">
        <v>68.462450927734693</v>
      </c>
      <c r="AK286" s="78">
        <v>3899.4234033203102</v>
      </c>
      <c r="AL286" s="78">
        <v>32153.833972656201</v>
      </c>
      <c r="AM286" s="78">
        <v>32832.9746789497</v>
      </c>
      <c r="AN286" s="78">
        <v>7984.4510742187504</v>
      </c>
      <c r="AO286" s="78">
        <v>59962.846774414</v>
      </c>
      <c r="AP286" s="78">
        <v>477.83459008789202</v>
      </c>
      <c r="AQ286" s="78">
        <v>70185.110396484393</v>
      </c>
      <c r="AR286" s="78">
        <v>68814.458525053997</v>
      </c>
      <c r="AS286" s="78">
        <v>76369.909011718701</v>
      </c>
      <c r="AT286" s="78">
        <v>18752.8248996976</v>
      </c>
      <c r="AU286" s="78">
        <v>85084.549703124998</v>
      </c>
      <c r="AV286" s="78">
        <v>41972.484156250001</v>
      </c>
      <c r="AW286" s="78">
        <v>5513.4110455824102</v>
      </c>
      <c r="AX286" s="78">
        <v>70569.119374999995</v>
      </c>
      <c r="AY286" s="78">
        <v>67198.664700534806</v>
      </c>
    </row>
    <row r="287" spans="1:51" x14ac:dyDescent="0.25">
      <c r="A287" s="90">
        <v>43658</v>
      </c>
      <c r="B287" s="91">
        <v>22</v>
      </c>
      <c r="C287" s="78">
        <v>47523.625988281201</v>
      </c>
      <c r="D287" s="78">
        <v>51890.119645399303</v>
      </c>
      <c r="E287" s="78">
        <v>30605.001464843801</v>
      </c>
      <c r="F287" s="78">
        <v>88869.716059853905</v>
      </c>
      <c r="G287" s="78">
        <v>46377.293335447401</v>
      </c>
      <c r="H287" s="78">
        <v>6440.2139827933997</v>
      </c>
      <c r="I287" s="78">
        <v>40013.640351562499</v>
      </c>
      <c r="J287" s="78">
        <v>155.23549652099601</v>
      </c>
      <c r="K287" s="78">
        <v>28464.424414062501</v>
      </c>
      <c r="L287" s="78">
        <v>13639.045462677101</v>
      </c>
      <c r="M287" s="78">
        <v>35577.201374609402</v>
      </c>
      <c r="N287" s="78">
        <v>16643.026119245598</v>
      </c>
      <c r="O287" s="78">
        <v>63009.823222468804</v>
      </c>
      <c r="P287" s="78">
        <v>2803.57558496094</v>
      </c>
      <c r="Q287" s="78">
        <v>29.9451985359192</v>
      </c>
      <c r="R287" s="78">
        <v>10522.7814086914</v>
      </c>
      <c r="S287" s="78">
        <v>69910.746289062503</v>
      </c>
      <c r="T287" s="78">
        <v>22013.4038027344</v>
      </c>
      <c r="U287" s="78">
        <v>10553.0373710937</v>
      </c>
      <c r="V287" s="78">
        <v>104738.791320312</v>
      </c>
      <c r="W287" s="78">
        <v>5336.9169921875</v>
      </c>
      <c r="X287" s="78">
        <v>19832.4925393837</v>
      </c>
      <c r="Y287" s="78">
        <v>16081.228156249999</v>
      </c>
      <c r="Z287" s="78">
        <v>404.07074396362299</v>
      </c>
      <c r="AA287" s="78">
        <v>42414.020027343802</v>
      </c>
      <c r="AB287" s="78">
        <v>26458.745615234398</v>
      </c>
      <c r="AC287" s="78">
        <v>40269.0206916768</v>
      </c>
      <c r="AD287" s="78">
        <v>61154.7032578125</v>
      </c>
      <c r="AE287" s="78">
        <v>13703.642758788999</v>
      </c>
      <c r="AF287" s="78">
        <v>12.7036087802419</v>
      </c>
      <c r="AG287" s="78">
        <v>34719.988640625001</v>
      </c>
      <c r="AH287" s="78">
        <v>70799.476843750002</v>
      </c>
      <c r="AI287" s="78">
        <v>15071.679833984401</v>
      </c>
      <c r="AJ287" s="78">
        <v>78.499666992188097</v>
      </c>
      <c r="AK287" s="78">
        <v>4029.9061254882799</v>
      </c>
      <c r="AL287" s="78">
        <v>32223.494156249999</v>
      </c>
      <c r="AM287" s="78">
        <v>32969.656844965299</v>
      </c>
      <c r="AN287" s="78">
        <v>8008.1771972656397</v>
      </c>
      <c r="AO287" s="78">
        <v>59381.948187988302</v>
      </c>
      <c r="AP287" s="78">
        <v>440.00456872558499</v>
      </c>
      <c r="AQ287" s="78">
        <v>65094.514028320402</v>
      </c>
      <c r="AR287" s="78">
        <v>68400.535392241494</v>
      </c>
      <c r="AS287" s="78">
        <v>75941.578695312506</v>
      </c>
      <c r="AT287" s="78">
        <v>18442.373458291298</v>
      </c>
      <c r="AU287" s="78">
        <v>83949.594402343704</v>
      </c>
      <c r="AV287" s="78">
        <v>42399.17240625</v>
      </c>
      <c r="AW287" s="78">
        <v>5539.5726997580696</v>
      </c>
      <c r="AX287" s="78">
        <v>71165.603520507793</v>
      </c>
      <c r="AY287" s="78">
        <v>62177.5950501443</v>
      </c>
    </row>
    <row r="288" spans="1:51" x14ac:dyDescent="0.25">
      <c r="A288" s="90">
        <v>43658</v>
      </c>
      <c r="B288" s="91">
        <v>23</v>
      </c>
      <c r="C288" s="78">
        <v>43177.688083984402</v>
      </c>
      <c r="D288" s="78">
        <v>49359.2633524306</v>
      </c>
      <c r="E288" s="78">
        <v>28329.258271484399</v>
      </c>
      <c r="F288" s="78">
        <v>80993.132559853897</v>
      </c>
      <c r="G288" s="78">
        <v>43542.433062009899</v>
      </c>
      <c r="H288" s="78">
        <v>6040.3304411996596</v>
      </c>
      <c r="I288" s="78">
        <v>36693.8511801758</v>
      </c>
      <c r="J288" s="78">
        <v>141.73704147338901</v>
      </c>
      <c r="K288" s="78">
        <v>27006.841992187499</v>
      </c>
      <c r="L288" s="78">
        <v>13065.7934861146</v>
      </c>
      <c r="M288" s="78">
        <v>34168.076061328102</v>
      </c>
      <c r="N288" s="78">
        <v>15524.5344551831</v>
      </c>
      <c r="O288" s="78">
        <v>59546.817858578201</v>
      </c>
      <c r="P288" s="78">
        <v>2641.51153417969</v>
      </c>
      <c r="Q288" s="78">
        <v>30.372386455535899</v>
      </c>
      <c r="R288" s="78">
        <v>10114.676086425799</v>
      </c>
      <c r="S288" s="78">
        <v>67326.665941406303</v>
      </c>
      <c r="T288" s="78">
        <v>19690.3790605469</v>
      </c>
      <c r="U288" s="78">
        <v>9994.4472558593698</v>
      </c>
      <c r="V288" s="78">
        <v>98499.022171874996</v>
      </c>
      <c r="W288" s="78">
        <v>5209.6470703124896</v>
      </c>
      <c r="X288" s="78">
        <v>18415.753844766499</v>
      </c>
      <c r="Y288" s="78">
        <v>15448.510812500001</v>
      </c>
      <c r="Z288" s="78">
        <v>424.661961553955</v>
      </c>
      <c r="AA288" s="78">
        <v>39840.377058593796</v>
      </c>
      <c r="AB288" s="78">
        <v>23769.356220703099</v>
      </c>
      <c r="AC288" s="78">
        <v>37614.381623695903</v>
      </c>
      <c r="AD288" s="78">
        <v>58345.876671874998</v>
      </c>
      <c r="AE288" s="78">
        <v>13610.339395507801</v>
      </c>
      <c r="AF288" s="78">
        <v>12.7036087802419</v>
      </c>
      <c r="AG288" s="78">
        <v>32861.535359374997</v>
      </c>
      <c r="AH288" s="78">
        <v>69079.339242187503</v>
      </c>
      <c r="AI288" s="78">
        <v>13563.974511718799</v>
      </c>
      <c r="AJ288" s="78">
        <v>71.8664882812499</v>
      </c>
      <c r="AK288" s="78">
        <v>3874.3150366210998</v>
      </c>
      <c r="AL288" s="78">
        <v>30674.2056347656</v>
      </c>
      <c r="AM288" s="78">
        <v>31246.651772699599</v>
      </c>
      <c r="AN288" s="78">
        <v>7529.6544433593699</v>
      </c>
      <c r="AO288" s="78">
        <v>56314.914692382801</v>
      </c>
      <c r="AP288" s="78">
        <v>409.09518457031299</v>
      </c>
      <c r="AQ288" s="78">
        <v>59890.279706054702</v>
      </c>
      <c r="AR288" s="78">
        <v>65552.109454741498</v>
      </c>
      <c r="AS288" s="78">
        <v>72462.616064453105</v>
      </c>
      <c r="AT288" s="78">
        <v>17407.841118447599</v>
      </c>
      <c r="AU288" s="78">
        <v>78989.512179687503</v>
      </c>
      <c r="AV288" s="78">
        <v>41276.788453125002</v>
      </c>
      <c r="AW288" s="78">
        <v>5378.7468107735704</v>
      </c>
      <c r="AX288" s="78">
        <v>68382.324003906295</v>
      </c>
      <c r="AY288" s="78">
        <v>57264.633598972403</v>
      </c>
    </row>
    <row r="289" spans="1:51" x14ac:dyDescent="0.25">
      <c r="A289" s="90">
        <v>43658</v>
      </c>
      <c r="B289" s="91">
        <v>24</v>
      </c>
      <c r="C289" s="78">
        <v>38913.400681640604</v>
      </c>
      <c r="D289" s="78">
        <v>45953.6431532118</v>
      </c>
      <c r="E289" s="78">
        <v>25285.3835839844</v>
      </c>
      <c r="F289" s="78">
        <v>72630.869899697704</v>
      </c>
      <c r="G289" s="78">
        <v>39463.001472166201</v>
      </c>
      <c r="H289" s="78">
        <v>6019.2859809809097</v>
      </c>
      <c r="I289" s="78">
        <v>33143.741485839797</v>
      </c>
      <c r="J289" s="78">
        <v>122.986618041992</v>
      </c>
      <c r="K289" s="78">
        <v>24484.944531249999</v>
      </c>
      <c r="L289" s="78">
        <v>11788.546335724001</v>
      </c>
      <c r="M289" s="78">
        <v>33150.732689062497</v>
      </c>
      <c r="N289" s="78">
        <v>14047.042289167501</v>
      </c>
      <c r="O289" s="78">
        <v>53874.521351156298</v>
      </c>
      <c r="P289" s="78">
        <v>2539.3060624999998</v>
      </c>
      <c r="Q289" s="78">
        <v>30.007944583892801</v>
      </c>
      <c r="R289" s="78">
        <v>9174.3287353515498</v>
      </c>
      <c r="S289" s="78">
        <v>61581.268937499997</v>
      </c>
      <c r="T289" s="78">
        <v>17908.066970703101</v>
      </c>
      <c r="U289" s="78">
        <v>9137.2150488281295</v>
      </c>
      <c r="V289" s="78">
        <v>89101.038437500101</v>
      </c>
      <c r="W289" s="78">
        <v>4897.5536621093797</v>
      </c>
      <c r="X289" s="78">
        <v>16523.9475100243</v>
      </c>
      <c r="Y289" s="78">
        <v>14660.278941406201</v>
      </c>
      <c r="Z289" s="78">
        <v>385.81408731689498</v>
      </c>
      <c r="AA289" s="78">
        <v>35920.684843750001</v>
      </c>
      <c r="AB289" s="78">
        <v>21593.5843203125</v>
      </c>
      <c r="AC289" s="78">
        <v>34641.986771555203</v>
      </c>
      <c r="AD289" s="78">
        <v>52532.9916132812</v>
      </c>
      <c r="AE289" s="78">
        <v>13022.678380859399</v>
      </c>
      <c r="AF289" s="78">
        <v>12.7036087802419</v>
      </c>
      <c r="AG289" s="78">
        <v>30177.026382812499</v>
      </c>
      <c r="AH289" s="78">
        <v>58757.719562500002</v>
      </c>
      <c r="AI289" s="78">
        <v>12853.9395019531</v>
      </c>
      <c r="AJ289" s="78">
        <v>66.340321289062004</v>
      </c>
      <c r="AK289" s="78">
        <v>3604.6780664062599</v>
      </c>
      <c r="AL289" s="78">
        <v>27911.820919921902</v>
      </c>
      <c r="AM289" s="78">
        <v>28142.262919184101</v>
      </c>
      <c r="AN289" s="78">
        <v>6772.9631347656295</v>
      </c>
      <c r="AO289" s="78">
        <v>52075.328870605503</v>
      </c>
      <c r="AP289" s="78">
        <v>398.03524975585998</v>
      </c>
      <c r="AQ289" s="78">
        <v>55033.042418945202</v>
      </c>
      <c r="AR289" s="78">
        <v>60118.662681303998</v>
      </c>
      <c r="AS289" s="78">
        <v>66210.929964843803</v>
      </c>
      <c r="AT289" s="78">
        <v>16716.997134072601</v>
      </c>
      <c r="AU289" s="78">
        <v>71548.367414062493</v>
      </c>
      <c r="AV289" s="78">
        <v>37564.822828124998</v>
      </c>
      <c r="AW289" s="78">
        <v>6703.7678462885497</v>
      </c>
      <c r="AX289" s="78">
        <v>61581.966857910098</v>
      </c>
      <c r="AY289" s="78">
        <v>52700.289643894299</v>
      </c>
    </row>
    <row r="290" spans="1:51" x14ac:dyDescent="0.25">
      <c r="A290" s="90">
        <v>43659</v>
      </c>
      <c r="B290" s="91">
        <v>1</v>
      </c>
      <c r="C290" s="78">
        <v>35036.115892578098</v>
      </c>
      <c r="D290" s="78">
        <v>40423.536075086799</v>
      </c>
      <c r="E290" s="78">
        <v>22095.5808105469</v>
      </c>
      <c r="F290" s="78">
        <v>63942.800266885002</v>
      </c>
      <c r="G290" s="78">
        <v>34071.25518701</v>
      </c>
      <c r="H290" s="78">
        <v>5796.6765647777802</v>
      </c>
      <c r="I290" s="78">
        <v>29585.9128754882</v>
      </c>
      <c r="J290" s="78">
        <v>116.799228668213</v>
      </c>
      <c r="K290" s="78">
        <v>21521.6447753906</v>
      </c>
      <c r="L290" s="78">
        <v>11166.324903106801</v>
      </c>
      <c r="M290" s="78">
        <v>31156.355785156298</v>
      </c>
      <c r="N290" s="78">
        <v>12775.7874122144</v>
      </c>
      <c r="O290" s="78">
        <v>47582.707255476598</v>
      </c>
      <c r="P290" s="78">
        <v>2500.4831914062502</v>
      </c>
      <c r="Q290" s="78">
        <v>29.6906223297119</v>
      </c>
      <c r="R290" s="78">
        <v>7975.2295898437396</v>
      </c>
      <c r="S290" s="78">
        <v>53877.4923203125</v>
      </c>
      <c r="T290" s="78">
        <v>16198.5260527344</v>
      </c>
      <c r="U290" s="78">
        <v>8259.1294296875003</v>
      </c>
      <c r="V290" s="78">
        <v>76824.705218750096</v>
      </c>
      <c r="W290" s="78">
        <v>4523.1261962890503</v>
      </c>
      <c r="X290" s="78">
        <v>14665.811063196201</v>
      </c>
      <c r="Y290" s="78">
        <v>14533.413484375</v>
      </c>
      <c r="Z290" s="78">
        <v>365.55650046997101</v>
      </c>
      <c r="AA290" s="78">
        <v>31122.154552734399</v>
      </c>
      <c r="AB290" s="78">
        <v>19410.1054941406</v>
      </c>
      <c r="AC290" s="78">
        <v>31330.4296379845</v>
      </c>
      <c r="AD290" s="78">
        <v>45102.9595976563</v>
      </c>
      <c r="AE290" s="78">
        <v>11907.3267880859</v>
      </c>
      <c r="AF290" s="78">
        <v>12.7036087802419</v>
      </c>
      <c r="AG290" s="78">
        <v>25803.1218046875</v>
      </c>
      <c r="AH290" s="78">
        <v>49397.729265624999</v>
      </c>
      <c r="AI290" s="78">
        <v>11760.240234375</v>
      </c>
      <c r="AJ290" s="78">
        <v>68.1817434082039</v>
      </c>
      <c r="AK290" s="78">
        <v>3542.4385791015602</v>
      </c>
      <c r="AL290" s="78">
        <v>23693.524621093798</v>
      </c>
      <c r="AM290" s="78">
        <v>24578.996971918401</v>
      </c>
      <c r="AN290" s="78">
        <v>5703.5827148437402</v>
      </c>
      <c r="AO290" s="78">
        <v>45699.280400390599</v>
      </c>
      <c r="AP290" s="78">
        <v>362.42164672851601</v>
      </c>
      <c r="AQ290" s="78">
        <v>50327.639033203101</v>
      </c>
      <c r="AR290" s="78">
        <v>53187.731699858698</v>
      </c>
      <c r="AS290" s="78">
        <v>57265.034962890699</v>
      </c>
      <c r="AT290" s="78">
        <v>15617.3973996976</v>
      </c>
      <c r="AU290" s="78">
        <v>62821.358199218703</v>
      </c>
      <c r="AV290" s="78">
        <v>32285.609335937501</v>
      </c>
      <c r="AW290" s="78">
        <v>7572.5013490715301</v>
      </c>
      <c r="AX290" s="78">
        <v>52409.765544433598</v>
      </c>
      <c r="AY290" s="78">
        <v>48168.483389988003</v>
      </c>
    </row>
    <row r="291" spans="1:51" x14ac:dyDescent="0.25">
      <c r="A291" s="90">
        <v>43659</v>
      </c>
      <c r="B291" s="91">
        <v>2</v>
      </c>
      <c r="C291" s="78">
        <v>31710.142970703098</v>
      </c>
      <c r="D291" s="78">
        <v>34776.561766493003</v>
      </c>
      <c r="E291" s="78">
        <v>19198.2256054688</v>
      </c>
      <c r="F291" s="78">
        <v>56688.705856728797</v>
      </c>
      <c r="G291" s="78">
        <v>28895.396907713101</v>
      </c>
      <c r="H291" s="78">
        <v>5777.1533765434096</v>
      </c>
      <c r="I291" s="78">
        <v>26276.975537597598</v>
      </c>
      <c r="J291" s="78">
        <v>97.663295745849695</v>
      </c>
      <c r="K291" s="78">
        <v>18630.097851562499</v>
      </c>
      <c r="L291" s="78">
        <v>10483.6719177552</v>
      </c>
      <c r="M291" s="78">
        <v>28547.664410546899</v>
      </c>
      <c r="N291" s="78">
        <v>11578.751011823801</v>
      </c>
      <c r="O291" s="78">
        <v>42035.084140093699</v>
      </c>
      <c r="P291" s="78">
        <v>2227.3942900390598</v>
      </c>
      <c r="Q291" s="78">
        <v>29.707044601440401</v>
      </c>
      <c r="R291" s="78">
        <v>6579.1368408203098</v>
      </c>
      <c r="S291" s="78">
        <v>45544.148853515602</v>
      </c>
      <c r="T291" s="78">
        <v>14931.636713867199</v>
      </c>
      <c r="U291" s="78">
        <v>7530.7008242187603</v>
      </c>
      <c r="V291" s="78">
        <v>65711.375476562403</v>
      </c>
      <c r="W291" s="78">
        <v>4173.7659667968701</v>
      </c>
      <c r="X291" s="78">
        <v>13377.1823585244</v>
      </c>
      <c r="Y291" s="78">
        <v>12942.8571640625</v>
      </c>
      <c r="Z291" s="78">
        <v>367.007960192871</v>
      </c>
      <c r="AA291" s="78">
        <v>26219.996900390601</v>
      </c>
      <c r="AB291" s="78">
        <v>17791.998320312501</v>
      </c>
      <c r="AC291" s="78">
        <v>28542.838970686</v>
      </c>
      <c r="AD291" s="78">
        <v>38006.33425</v>
      </c>
      <c r="AE291" s="78">
        <v>10496.086193359401</v>
      </c>
      <c r="AF291" s="78">
        <v>12.7036087802419</v>
      </c>
      <c r="AG291" s="78">
        <v>21812.567527343701</v>
      </c>
      <c r="AH291" s="78">
        <v>40253.601328124998</v>
      </c>
      <c r="AI291" s="78">
        <v>10206.7933105469</v>
      </c>
      <c r="AJ291" s="78">
        <v>66.964935546874699</v>
      </c>
      <c r="AK291" s="78">
        <v>3252.2284667968702</v>
      </c>
      <c r="AL291" s="78">
        <v>19794.008457031301</v>
      </c>
      <c r="AM291" s="78">
        <v>20865.1568312934</v>
      </c>
      <c r="AN291" s="78">
        <v>4552.5938964843799</v>
      </c>
      <c r="AO291" s="78">
        <v>39448.255327636703</v>
      </c>
      <c r="AP291" s="78">
        <v>337.19041113281202</v>
      </c>
      <c r="AQ291" s="78">
        <v>45868.996050781301</v>
      </c>
      <c r="AR291" s="78">
        <v>45669.234185210204</v>
      </c>
      <c r="AS291" s="78">
        <v>47698.130787109403</v>
      </c>
      <c r="AT291" s="78">
        <v>14421.1866965726</v>
      </c>
      <c r="AU291" s="78">
        <v>54348.127902343796</v>
      </c>
      <c r="AV291" s="78">
        <v>26916.610804687502</v>
      </c>
      <c r="AW291" s="78">
        <v>6736.37975134713</v>
      </c>
      <c r="AX291" s="78">
        <v>42915.994516601597</v>
      </c>
      <c r="AY291" s="78">
        <v>44137.0738860817</v>
      </c>
    </row>
    <row r="292" spans="1:51" x14ac:dyDescent="0.25">
      <c r="A292" s="90">
        <v>43659</v>
      </c>
      <c r="B292" s="91">
        <v>3</v>
      </c>
      <c r="C292" s="78">
        <v>29807.4369121093</v>
      </c>
      <c r="D292" s="78">
        <v>30723.820270399301</v>
      </c>
      <c r="E292" s="78">
        <v>17236.689804687499</v>
      </c>
      <c r="F292" s="78">
        <v>51608.150973916301</v>
      </c>
      <c r="G292" s="78">
        <v>25413.818317869402</v>
      </c>
      <c r="H292" s="78">
        <v>5666.6236501371604</v>
      </c>
      <c r="I292" s="78">
        <v>24062.121358886699</v>
      </c>
      <c r="J292" s="78">
        <v>90.262451171875</v>
      </c>
      <c r="K292" s="78">
        <v>16344.813964843799</v>
      </c>
      <c r="L292" s="78">
        <v>9873.5117976380207</v>
      </c>
      <c r="M292" s="78">
        <v>27337.580351171899</v>
      </c>
      <c r="N292" s="78">
        <v>10945.1180801831</v>
      </c>
      <c r="O292" s="78">
        <v>37659.508214421898</v>
      </c>
      <c r="P292" s="78">
        <v>2145.3930517578101</v>
      </c>
      <c r="Q292" s="78">
        <v>29.944541931152301</v>
      </c>
      <c r="R292" s="78">
        <v>5711.8351440429697</v>
      </c>
      <c r="S292" s="78">
        <v>39226.091357421901</v>
      </c>
      <c r="T292" s="78">
        <v>13954.418438476499</v>
      </c>
      <c r="U292" s="78">
        <v>7010.6818339843803</v>
      </c>
      <c r="V292" s="78">
        <v>57106.608851562502</v>
      </c>
      <c r="W292" s="78">
        <v>3906.2400878906401</v>
      </c>
      <c r="X292" s="78">
        <v>12426.891280477499</v>
      </c>
      <c r="Y292" s="78">
        <v>11530.129230468699</v>
      </c>
      <c r="Z292" s="78">
        <v>366.01220125122097</v>
      </c>
      <c r="AA292" s="78">
        <v>22725.902353515699</v>
      </c>
      <c r="AB292" s="78">
        <v>16774.383230468698</v>
      </c>
      <c r="AC292" s="78">
        <v>26195.234502204501</v>
      </c>
      <c r="AD292" s="78">
        <v>32847.569644531301</v>
      </c>
      <c r="AE292" s="78">
        <v>9435.9798154297005</v>
      </c>
      <c r="AF292" s="78">
        <v>12.7036087802419</v>
      </c>
      <c r="AG292" s="78">
        <v>18787.166777343798</v>
      </c>
      <c r="AH292" s="78">
        <v>34791.917093750002</v>
      </c>
      <c r="AI292" s="78">
        <v>9153.0419921875091</v>
      </c>
      <c r="AJ292" s="78">
        <v>73.716758300782402</v>
      </c>
      <c r="AK292" s="78">
        <v>3081.83289550781</v>
      </c>
      <c r="AL292" s="78">
        <v>16437.260877200599</v>
      </c>
      <c r="AM292" s="78">
        <v>17748.451624262201</v>
      </c>
      <c r="AN292" s="78">
        <v>3709.05615234376</v>
      </c>
      <c r="AO292" s="78">
        <v>34267.1650390625</v>
      </c>
      <c r="AP292" s="78">
        <v>326.90179650878798</v>
      </c>
      <c r="AQ292" s="78">
        <v>42022.7590058594</v>
      </c>
      <c r="AR292" s="78">
        <v>39992.564832671102</v>
      </c>
      <c r="AS292" s="78">
        <v>40826.482277343799</v>
      </c>
      <c r="AT292" s="78">
        <v>13543.4896926663</v>
      </c>
      <c r="AU292" s="78">
        <v>48588.140140625001</v>
      </c>
      <c r="AV292" s="78">
        <v>22835.616160156202</v>
      </c>
      <c r="AW292" s="78">
        <v>4740.4171127250602</v>
      </c>
      <c r="AX292" s="78">
        <v>35995.672663574202</v>
      </c>
      <c r="AY292" s="78">
        <v>41395.108106784799</v>
      </c>
    </row>
    <row r="293" spans="1:51" x14ac:dyDescent="0.25">
      <c r="A293" s="90">
        <v>43659</v>
      </c>
      <c r="B293" s="91">
        <v>4</v>
      </c>
      <c r="C293" s="78">
        <v>28546.499691406199</v>
      </c>
      <c r="D293" s="78">
        <v>28053.519598524301</v>
      </c>
      <c r="E293" s="78">
        <v>16076.3652929688</v>
      </c>
      <c r="F293" s="78">
        <v>49193.862637978797</v>
      </c>
      <c r="G293" s="78">
        <v>22742.565952634999</v>
      </c>
      <c r="H293" s="78">
        <v>5550.1683279496501</v>
      </c>
      <c r="I293" s="78">
        <v>22716.983500488299</v>
      </c>
      <c r="J293" s="78">
        <v>80.491489410400405</v>
      </c>
      <c r="K293" s="78">
        <v>14818.6520507813</v>
      </c>
      <c r="L293" s="78">
        <v>9636.9508913880509</v>
      </c>
      <c r="M293" s="78">
        <v>27025.548532421901</v>
      </c>
      <c r="N293" s="78">
        <v>10421.3050723706</v>
      </c>
      <c r="O293" s="78">
        <v>35049.966165468803</v>
      </c>
      <c r="P293" s="78">
        <v>2062.4076523437602</v>
      </c>
      <c r="Q293" s="78">
        <v>29.61181640625</v>
      </c>
      <c r="R293" s="78">
        <v>5168.9649780273403</v>
      </c>
      <c r="S293" s="78">
        <v>34407.188103515597</v>
      </c>
      <c r="T293" s="78">
        <v>13629.319014648399</v>
      </c>
      <c r="U293" s="78">
        <v>6794.7322578124904</v>
      </c>
      <c r="V293" s="78">
        <v>51867.454925781203</v>
      </c>
      <c r="W293" s="78">
        <v>3666.3625732421901</v>
      </c>
      <c r="X293" s="78">
        <v>11734.605430977401</v>
      </c>
      <c r="Y293" s="78">
        <v>10933.0951484375</v>
      </c>
      <c r="Z293" s="78">
        <v>387.928446044922</v>
      </c>
      <c r="AA293" s="78">
        <v>19906.142455078101</v>
      </c>
      <c r="AB293" s="78">
        <v>16218.91409375</v>
      </c>
      <c r="AC293" s="78">
        <v>24877.707546712099</v>
      </c>
      <c r="AD293" s="78">
        <v>29971.209332031201</v>
      </c>
      <c r="AE293" s="78">
        <v>9270.5122080078199</v>
      </c>
      <c r="AF293" s="78">
        <v>12.7036087802419</v>
      </c>
      <c r="AG293" s="78">
        <v>16834.211585937501</v>
      </c>
      <c r="AH293" s="78">
        <v>30459.097421875002</v>
      </c>
      <c r="AI293" s="78">
        <v>8479.1567871093794</v>
      </c>
      <c r="AJ293" s="78">
        <v>71.673996826171901</v>
      </c>
      <c r="AK293" s="78">
        <v>2989.4082446289099</v>
      </c>
      <c r="AL293" s="78">
        <v>14486.1463994141</v>
      </c>
      <c r="AM293" s="78">
        <v>16479.856135980899</v>
      </c>
      <c r="AN293" s="78">
        <v>3188.1670410156198</v>
      </c>
      <c r="AO293" s="78">
        <v>31175.709445312499</v>
      </c>
      <c r="AP293" s="78">
        <v>293.30370629882901</v>
      </c>
      <c r="AQ293" s="78">
        <v>39836.808873046903</v>
      </c>
      <c r="AR293" s="78">
        <v>36601.847733061702</v>
      </c>
      <c r="AS293" s="78">
        <v>36234.669232421897</v>
      </c>
      <c r="AT293" s="78">
        <v>13388.4919973538</v>
      </c>
      <c r="AU293" s="78">
        <v>45103.884664062403</v>
      </c>
      <c r="AV293" s="78">
        <v>20367.439363281301</v>
      </c>
      <c r="AW293" s="78">
        <v>3433.8251710637001</v>
      </c>
      <c r="AX293" s="78">
        <v>31852.004117431599</v>
      </c>
      <c r="AY293" s="78">
        <v>39845.040786472397</v>
      </c>
    </row>
    <row r="294" spans="1:51" x14ac:dyDescent="0.25">
      <c r="A294" s="90">
        <v>43659</v>
      </c>
      <c r="B294" s="91">
        <v>5</v>
      </c>
      <c r="C294" s="78">
        <v>28075.900958984399</v>
      </c>
      <c r="D294" s="78">
        <v>26429.272219618098</v>
      </c>
      <c r="E294" s="78">
        <v>15462.5581933594</v>
      </c>
      <c r="F294" s="78">
        <v>47945.661137978801</v>
      </c>
      <c r="G294" s="78">
        <v>21200.6021791975</v>
      </c>
      <c r="H294" s="78">
        <v>5513.14745294964</v>
      </c>
      <c r="I294" s="78">
        <v>21958.594979003901</v>
      </c>
      <c r="J294" s="78">
        <v>80.761615753173899</v>
      </c>
      <c r="K294" s="78">
        <v>14366.989526367201</v>
      </c>
      <c r="L294" s="78">
        <v>9379.9852742005296</v>
      </c>
      <c r="M294" s="78">
        <v>26914.715113015602</v>
      </c>
      <c r="N294" s="78">
        <v>10349.4466270581</v>
      </c>
      <c r="O294" s="78">
        <v>34012.462241148402</v>
      </c>
      <c r="P294" s="78">
        <v>2029.7318105468701</v>
      </c>
      <c r="Q294" s="78">
        <v>29.297288894653299</v>
      </c>
      <c r="R294" s="78">
        <v>4839.1976562500004</v>
      </c>
      <c r="S294" s="78">
        <v>32263.421197265601</v>
      </c>
      <c r="T294" s="78">
        <v>13438.1706132813</v>
      </c>
      <c r="U294" s="78">
        <v>6684.8422109374997</v>
      </c>
      <c r="V294" s="78">
        <v>49062.053960937497</v>
      </c>
      <c r="W294" s="78">
        <v>3585.3324707031202</v>
      </c>
      <c r="X294" s="78">
        <v>11717.7437584462</v>
      </c>
      <c r="Y294" s="78">
        <v>10803.265234375</v>
      </c>
      <c r="Z294" s="78">
        <v>377.87463417968797</v>
      </c>
      <c r="AA294" s="78">
        <v>19162.3913310547</v>
      </c>
      <c r="AB294" s="78">
        <v>15794.4513300781</v>
      </c>
      <c r="AC294" s="78">
        <v>24395.066246881699</v>
      </c>
      <c r="AD294" s="78">
        <v>28603.060496093702</v>
      </c>
      <c r="AE294" s="78">
        <v>8787.6867910156507</v>
      </c>
      <c r="AF294" s="78">
        <v>12.7036087802419</v>
      </c>
      <c r="AG294" s="78">
        <v>15440.17221875</v>
      </c>
      <c r="AH294" s="78">
        <v>29990.8264882812</v>
      </c>
      <c r="AI294" s="78">
        <v>8187.3148437500104</v>
      </c>
      <c r="AJ294" s="78">
        <v>76.1512104492178</v>
      </c>
      <c r="AK294" s="78">
        <v>2898.8353686523401</v>
      </c>
      <c r="AL294" s="78">
        <v>13314.620970703099</v>
      </c>
      <c r="AM294" s="78">
        <v>15712.2969084419</v>
      </c>
      <c r="AN294" s="78">
        <v>2898.1026367187501</v>
      </c>
      <c r="AO294" s="78">
        <v>29709.544314453098</v>
      </c>
      <c r="AP294" s="78">
        <v>252.618724243164</v>
      </c>
      <c r="AQ294" s="78">
        <v>38653.825831054703</v>
      </c>
      <c r="AR294" s="78">
        <v>35024.740377593</v>
      </c>
      <c r="AS294" s="78">
        <v>34190.728992187498</v>
      </c>
      <c r="AT294" s="78">
        <v>13041.095020791299</v>
      </c>
      <c r="AU294" s="78">
        <v>43250.5873964844</v>
      </c>
      <c r="AV294" s="78">
        <v>19162.0987929687</v>
      </c>
      <c r="AW294" s="78">
        <v>3936.7216246160901</v>
      </c>
      <c r="AX294" s="78">
        <v>29671.549520263699</v>
      </c>
      <c r="AY294" s="78">
        <v>39106.125573581703</v>
      </c>
    </row>
    <row r="295" spans="1:51" x14ac:dyDescent="0.25">
      <c r="A295" s="90">
        <v>43659</v>
      </c>
      <c r="B295" s="91">
        <v>6</v>
      </c>
      <c r="C295" s="78">
        <v>28129.127609374998</v>
      </c>
      <c r="D295" s="78">
        <v>26436.678680555498</v>
      </c>
      <c r="E295" s="78">
        <v>15408.5311425781</v>
      </c>
      <c r="F295" s="78">
        <v>47706.169739541299</v>
      </c>
      <c r="G295" s="78">
        <v>19929.048503416201</v>
      </c>
      <c r="H295" s="78">
        <v>5120.46522784027</v>
      </c>
      <c r="I295" s="78">
        <v>21807.584751464801</v>
      </c>
      <c r="J295" s="78">
        <v>79.506532669067298</v>
      </c>
      <c r="K295" s="78">
        <v>13987.1399902344</v>
      </c>
      <c r="L295" s="78">
        <v>9133.2885847474008</v>
      </c>
      <c r="M295" s="78">
        <v>26373.0037671875</v>
      </c>
      <c r="N295" s="78">
        <v>10404.9025196363</v>
      </c>
      <c r="O295" s="78">
        <v>33772.739441195299</v>
      </c>
      <c r="P295" s="78">
        <v>1939.58866992188</v>
      </c>
      <c r="Q295" s="78">
        <v>29.4093899726868</v>
      </c>
      <c r="R295" s="78">
        <v>4713.3311035156203</v>
      </c>
      <c r="S295" s="78">
        <v>31800.0302929688</v>
      </c>
      <c r="T295" s="78">
        <v>13655.4089453125</v>
      </c>
      <c r="U295" s="78">
        <v>6752.6831152343702</v>
      </c>
      <c r="V295" s="78">
        <v>48356.458652343703</v>
      </c>
      <c r="W295" s="78">
        <v>3453.63281250001</v>
      </c>
      <c r="X295" s="78">
        <v>11871.3300714774</v>
      </c>
      <c r="Y295" s="78">
        <v>9866.5249414062491</v>
      </c>
      <c r="Z295" s="78">
        <v>367.34524750976601</v>
      </c>
      <c r="AA295" s="78">
        <v>19174.332375000002</v>
      </c>
      <c r="AB295" s="78">
        <v>15744.703537109401</v>
      </c>
      <c r="AC295" s="78">
        <v>24427.214353405601</v>
      </c>
      <c r="AD295" s="78">
        <v>28203.704089843799</v>
      </c>
      <c r="AE295" s="78">
        <v>8623.7591484375007</v>
      </c>
      <c r="AF295" s="78">
        <v>12.7036087802419</v>
      </c>
      <c r="AG295" s="78">
        <v>13382.656171875</v>
      </c>
      <c r="AH295" s="78">
        <v>29974.255851562499</v>
      </c>
      <c r="AI295" s="78">
        <v>8175.6457031250102</v>
      </c>
      <c r="AJ295" s="78">
        <v>66.991714599609097</v>
      </c>
      <c r="AK295" s="78">
        <v>2906.8091357421899</v>
      </c>
      <c r="AL295" s="78">
        <v>13251.3961865234</v>
      </c>
      <c r="AM295" s="78">
        <v>15301.4627990669</v>
      </c>
      <c r="AN295" s="78">
        <v>2861.63696289064</v>
      </c>
      <c r="AO295" s="78">
        <v>29307.314039550802</v>
      </c>
      <c r="AP295" s="78">
        <v>267.876471923829</v>
      </c>
      <c r="AQ295" s="78">
        <v>38468.149891601599</v>
      </c>
      <c r="AR295" s="78">
        <v>35460.267377593002</v>
      </c>
      <c r="AS295" s="78">
        <v>33747.006285156298</v>
      </c>
      <c r="AT295" s="78">
        <v>12800.8865871976</v>
      </c>
      <c r="AU295" s="78">
        <v>42523.025167968699</v>
      </c>
      <c r="AV295" s="78">
        <v>19103.444160156301</v>
      </c>
      <c r="AW295" s="78">
        <v>3099.39841420624</v>
      </c>
      <c r="AX295" s="78">
        <v>29082.628714599599</v>
      </c>
      <c r="AY295" s="78">
        <v>39091.494700534902</v>
      </c>
    </row>
    <row r="296" spans="1:51" x14ac:dyDescent="0.25">
      <c r="A296" s="90">
        <v>43659</v>
      </c>
      <c r="B296" s="91">
        <v>7</v>
      </c>
      <c r="C296" s="78">
        <v>29012.4451347656</v>
      </c>
      <c r="D296" s="78">
        <v>27404.024844618001</v>
      </c>
      <c r="E296" s="78">
        <v>16048.579326171901</v>
      </c>
      <c r="F296" s="78">
        <v>49406.109833291302</v>
      </c>
      <c r="G296" s="78">
        <v>20934.708636228799</v>
      </c>
      <c r="H296" s="78">
        <v>5344.0709831371596</v>
      </c>
      <c r="I296" s="78">
        <v>22702.4568515625</v>
      </c>
      <c r="J296" s="78">
        <v>85.304807662963896</v>
      </c>
      <c r="K296" s="78">
        <v>14440.115942382799</v>
      </c>
      <c r="L296" s="78">
        <v>9290.4831277161702</v>
      </c>
      <c r="M296" s="78">
        <v>25772.064566406199</v>
      </c>
      <c r="N296" s="78">
        <v>10732.2987129956</v>
      </c>
      <c r="O296" s="78">
        <v>34705.1439875469</v>
      </c>
      <c r="P296" s="78">
        <v>2049.4766904296898</v>
      </c>
      <c r="Q296" s="78">
        <v>29.1483378410339</v>
      </c>
      <c r="R296" s="78">
        <v>4827.3311767578098</v>
      </c>
      <c r="S296" s="78">
        <v>33031.317176757802</v>
      </c>
      <c r="T296" s="78">
        <v>13899.1203974609</v>
      </c>
      <c r="U296" s="78">
        <v>6881.9762402343804</v>
      </c>
      <c r="V296" s="78">
        <v>49853.397796874997</v>
      </c>
      <c r="W296" s="78">
        <v>3536.26782226563</v>
      </c>
      <c r="X296" s="78">
        <v>12208.9174201103</v>
      </c>
      <c r="Y296" s="78">
        <v>9835.2528359374992</v>
      </c>
      <c r="Z296" s="78">
        <v>356.54522039794898</v>
      </c>
      <c r="AA296" s="78">
        <v>20376.762238281201</v>
      </c>
      <c r="AB296" s="78">
        <v>16122.402265625</v>
      </c>
      <c r="AC296" s="78">
        <v>25175.038569488799</v>
      </c>
      <c r="AD296" s="78">
        <v>28916.383585937499</v>
      </c>
      <c r="AE296" s="78">
        <v>8283.4814218750107</v>
      </c>
      <c r="AF296" s="78">
        <v>12.7036087802419</v>
      </c>
      <c r="AG296" s="78">
        <v>13961.777796875</v>
      </c>
      <c r="AH296" s="78">
        <v>30807.968226562502</v>
      </c>
      <c r="AI296" s="78">
        <v>8442.6102539062595</v>
      </c>
      <c r="AJ296" s="78">
        <v>68.729031494140997</v>
      </c>
      <c r="AK296" s="78">
        <v>3009.09666015625</v>
      </c>
      <c r="AL296" s="78">
        <v>13606.02634375</v>
      </c>
      <c r="AM296" s="78">
        <v>16206.686309809</v>
      </c>
      <c r="AN296" s="78">
        <v>2986.27221679688</v>
      </c>
      <c r="AO296" s="78">
        <v>30125.414988281202</v>
      </c>
      <c r="AP296" s="78">
        <v>293.27579064941398</v>
      </c>
      <c r="AQ296" s="78">
        <v>39548.173203124999</v>
      </c>
      <c r="AR296" s="78">
        <v>36521.915413725801</v>
      </c>
      <c r="AS296" s="78">
        <v>35158.108607421898</v>
      </c>
      <c r="AT296" s="78">
        <v>12873.3280696194</v>
      </c>
      <c r="AU296" s="78">
        <v>43595.763128906299</v>
      </c>
      <c r="AV296" s="78">
        <v>19700.010507812502</v>
      </c>
      <c r="AW296" s="78">
        <v>2265.5977363281299</v>
      </c>
      <c r="AX296" s="78">
        <v>30028.556850585901</v>
      </c>
      <c r="AY296" s="78">
        <v>40086.253493503602</v>
      </c>
    </row>
    <row r="297" spans="1:51" x14ac:dyDescent="0.25">
      <c r="A297" s="90">
        <v>43659</v>
      </c>
      <c r="B297" s="91">
        <v>8</v>
      </c>
      <c r="C297" s="78">
        <v>30880.6800234375</v>
      </c>
      <c r="D297" s="78">
        <v>29187.866172743001</v>
      </c>
      <c r="E297" s="78">
        <v>17086.0655371094</v>
      </c>
      <c r="F297" s="78">
        <v>54218.941415322603</v>
      </c>
      <c r="G297" s="78">
        <v>22019.391229978701</v>
      </c>
      <c r="H297" s="78">
        <v>5856.8387950746701</v>
      </c>
      <c r="I297" s="78">
        <v>25120.148846679702</v>
      </c>
      <c r="J297" s="78">
        <v>91.461490631103601</v>
      </c>
      <c r="K297" s="78">
        <v>15436.68203125</v>
      </c>
      <c r="L297" s="78">
        <v>9675.0808533021009</v>
      </c>
      <c r="M297" s="78">
        <v>26789.020892578101</v>
      </c>
      <c r="N297" s="78">
        <v>11154.5618321363</v>
      </c>
      <c r="O297" s="78">
        <v>37591.336218140597</v>
      </c>
      <c r="P297" s="78">
        <v>2219.1189829269802</v>
      </c>
      <c r="Q297" s="78">
        <v>29.5066642761231</v>
      </c>
      <c r="R297" s="78">
        <v>5019.0997436523403</v>
      </c>
      <c r="S297" s="78">
        <v>34590.0001289063</v>
      </c>
      <c r="T297" s="78">
        <v>14161.0474824219</v>
      </c>
      <c r="U297" s="78">
        <v>6838.0536025390602</v>
      </c>
      <c r="V297" s="78">
        <v>53041.30859375</v>
      </c>
      <c r="W297" s="78">
        <v>3709.0171874999901</v>
      </c>
      <c r="X297" s="78">
        <v>12434.0873664019</v>
      </c>
      <c r="Y297" s="78">
        <v>10349.6188242188</v>
      </c>
      <c r="Z297" s="78">
        <v>356.994764556885</v>
      </c>
      <c r="AA297" s="78">
        <v>21670.010556640598</v>
      </c>
      <c r="AB297" s="78">
        <v>17636.367624999999</v>
      </c>
      <c r="AC297" s="78">
        <v>26582.388718962899</v>
      </c>
      <c r="AD297" s="78">
        <v>30959.077265625001</v>
      </c>
      <c r="AE297" s="78">
        <v>8688.8225908203094</v>
      </c>
      <c r="AF297" s="78">
        <v>12.7036087802419</v>
      </c>
      <c r="AG297" s="78">
        <v>15573.270070312499</v>
      </c>
      <c r="AH297" s="78">
        <v>31958.332039062501</v>
      </c>
      <c r="AI297" s="78">
        <v>9097.0083496093794</v>
      </c>
      <c r="AJ297" s="78">
        <v>81.136452880858897</v>
      </c>
      <c r="AK297" s="78">
        <v>3165.1325932056402</v>
      </c>
      <c r="AL297" s="78">
        <v>14384.916725585999</v>
      </c>
      <c r="AM297" s="78">
        <v>16703.534794184001</v>
      </c>
      <c r="AN297" s="78">
        <v>3268.9375488281298</v>
      </c>
      <c r="AO297" s="78">
        <v>31981.2967143555</v>
      </c>
      <c r="AP297" s="78">
        <v>243.65208007812501</v>
      </c>
      <c r="AQ297" s="78">
        <v>42311.120203125</v>
      </c>
      <c r="AR297" s="78">
        <v>38516.624277983698</v>
      </c>
      <c r="AS297" s="78">
        <v>37422.180369140602</v>
      </c>
      <c r="AT297" s="78">
        <v>13148.8541985257</v>
      </c>
      <c r="AU297" s="78">
        <v>46573.317501953097</v>
      </c>
      <c r="AV297" s="78">
        <v>20280.438695312499</v>
      </c>
      <c r="AW297" s="78">
        <v>2156.4765805664101</v>
      </c>
      <c r="AX297" s="78">
        <v>31685.7397546387</v>
      </c>
      <c r="AY297" s="78">
        <v>43032.307024753602</v>
      </c>
    </row>
    <row r="298" spans="1:51" x14ac:dyDescent="0.25">
      <c r="A298" s="90">
        <v>43659</v>
      </c>
      <c r="B298" s="91">
        <v>9</v>
      </c>
      <c r="C298" s="78">
        <v>33560.672996093701</v>
      </c>
      <c r="D298" s="78">
        <v>31792.423700086802</v>
      </c>
      <c r="E298" s="78">
        <v>18858.8585058594</v>
      </c>
      <c r="F298" s="78">
        <v>61298.009606728803</v>
      </c>
      <c r="G298" s="78">
        <v>25625.575645475801</v>
      </c>
      <c r="H298" s="78">
        <v>6899.2135482309004</v>
      </c>
      <c r="I298" s="78">
        <v>29300.8805498047</v>
      </c>
      <c r="J298" s="78">
        <v>101.698659896851</v>
      </c>
      <c r="K298" s="78">
        <v>17316.5705566406</v>
      </c>
      <c r="L298" s="78">
        <v>10393.6011824037</v>
      </c>
      <c r="M298" s="78">
        <v>28859.862060156302</v>
      </c>
      <c r="N298" s="78">
        <v>11696.928437605</v>
      </c>
      <c r="O298" s="78">
        <v>43705.791041171899</v>
      </c>
      <c r="P298" s="78">
        <v>2403.3753040824599</v>
      </c>
      <c r="Q298" s="78">
        <v>30.426141738891602</v>
      </c>
      <c r="R298" s="78">
        <v>5506.37255859375</v>
      </c>
      <c r="S298" s="78">
        <v>38160.075796874997</v>
      </c>
      <c r="T298" s="78">
        <v>15369.0127646485</v>
      </c>
      <c r="U298" s="78">
        <v>6035.1755234374896</v>
      </c>
      <c r="V298" s="78">
        <v>58928.485558906301</v>
      </c>
      <c r="W298" s="78">
        <v>3842.7623291015502</v>
      </c>
      <c r="X298" s="78">
        <v>12356.2206424674</v>
      </c>
      <c r="Y298" s="78">
        <v>12207.327242187501</v>
      </c>
      <c r="Z298" s="78">
        <v>335.93933262939498</v>
      </c>
      <c r="AA298" s="78">
        <v>23222.358053710901</v>
      </c>
      <c r="AB298" s="78">
        <v>20329.3640742188</v>
      </c>
      <c r="AC298" s="78">
        <v>28690.388017009798</v>
      </c>
      <c r="AD298" s="78">
        <v>33937.873542968802</v>
      </c>
      <c r="AE298" s="78">
        <v>9727.6858378906309</v>
      </c>
      <c r="AF298" s="78">
        <v>12.7036087802419</v>
      </c>
      <c r="AG298" s="78">
        <v>17163.636707031299</v>
      </c>
      <c r="AH298" s="78">
        <v>34499.936597656197</v>
      </c>
      <c r="AI298" s="78">
        <v>10326.1943359375</v>
      </c>
      <c r="AJ298" s="78">
        <v>134.10965136718701</v>
      </c>
      <c r="AK298" s="78">
        <v>3155.2723112464901</v>
      </c>
      <c r="AL298" s="78">
        <v>15456.5666884766</v>
      </c>
      <c r="AM298" s="78">
        <v>18405.522755121499</v>
      </c>
      <c r="AN298" s="78">
        <v>3756.0857421874998</v>
      </c>
      <c r="AO298" s="78">
        <v>35268.079583496103</v>
      </c>
      <c r="AP298" s="78">
        <v>502.16802441406298</v>
      </c>
      <c r="AQ298" s="78">
        <v>47929.625897460901</v>
      </c>
      <c r="AR298" s="78">
        <v>43202.712559233703</v>
      </c>
      <c r="AS298" s="78">
        <v>41265.047431640603</v>
      </c>
      <c r="AT298" s="78">
        <v>13395.1171536038</v>
      </c>
      <c r="AU298" s="78">
        <v>52602.439863281303</v>
      </c>
      <c r="AV298" s="78">
        <v>21712.0944609375</v>
      </c>
      <c r="AW298" s="78">
        <v>2196.66129101563</v>
      </c>
      <c r="AX298" s="78">
        <v>34681.296933593803</v>
      </c>
      <c r="AY298" s="78">
        <v>47676.708167331803</v>
      </c>
    </row>
    <row r="299" spans="1:51" x14ac:dyDescent="0.25">
      <c r="A299" s="90">
        <v>43659</v>
      </c>
      <c r="B299" s="91">
        <v>10</v>
      </c>
      <c r="C299" s="78">
        <v>37378.933839843798</v>
      </c>
      <c r="D299" s="78">
        <v>36661.632289930603</v>
      </c>
      <c r="E299" s="78">
        <v>21339.627402343802</v>
      </c>
      <c r="F299" s="78">
        <v>68760.354313760094</v>
      </c>
      <c r="G299" s="78">
        <v>31244.666166756899</v>
      </c>
      <c r="H299" s="78">
        <v>7852.9281493402696</v>
      </c>
      <c r="I299" s="78">
        <v>34884.736483398498</v>
      </c>
      <c r="J299" s="78">
        <v>109.508539199829</v>
      </c>
      <c r="K299" s="78">
        <v>20617.939453125</v>
      </c>
      <c r="L299" s="78">
        <v>11679.420257599</v>
      </c>
      <c r="M299" s="78">
        <v>31838.756142578201</v>
      </c>
      <c r="N299" s="78">
        <v>13210.527898542499</v>
      </c>
      <c r="O299" s="78">
        <v>51420.830152296898</v>
      </c>
      <c r="P299" s="78">
        <v>2777.15077197449</v>
      </c>
      <c r="Q299" s="78">
        <v>29.688715457916299</v>
      </c>
      <c r="R299" s="78">
        <v>6338.3029418945298</v>
      </c>
      <c r="S299" s="78">
        <v>44722.79190625</v>
      </c>
      <c r="T299" s="78">
        <v>17831.114205078102</v>
      </c>
      <c r="U299" s="78">
        <v>5723.7594013671796</v>
      </c>
      <c r="V299" s="78">
        <v>68373.541349937499</v>
      </c>
      <c r="W299" s="78">
        <v>4408.7514404296899</v>
      </c>
      <c r="X299" s="78">
        <v>14610.018996349099</v>
      </c>
      <c r="Y299" s="78">
        <v>13591.095613281301</v>
      </c>
      <c r="Z299" s="78">
        <v>376.85178511962903</v>
      </c>
      <c r="AA299" s="78">
        <v>27359.347445312502</v>
      </c>
      <c r="AB299" s="78">
        <v>23175.465562500001</v>
      </c>
      <c r="AC299" s="78">
        <v>31662.038084664899</v>
      </c>
      <c r="AD299" s="78">
        <v>39434.655289062503</v>
      </c>
      <c r="AE299" s="78">
        <v>10423.3416367187</v>
      </c>
      <c r="AF299" s="78">
        <v>12.7036087802419</v>
      </c>
      <c r="AG299" s="78">
        <v>20103.949738281201</v>
      </c>
      <c r="AH299" s="78">
        <v>41062.290453125002</v>
      </c>
      <c r="AI299" s="78">
        <v>12048.490380859401</v>
      </c>
      <c r="AJ299" s="78">
        <v>143.86614501953201</v>
      </c>
      <c r="AK299" s="78">
        <v>3377.9949720959498</v>
      </c>
      <c r="AL299" s="78">
        <v>18000.832333984399</v>
      </c>
      <c r="AM299" s="78">
        <v>21830.847163324699</v>
      </c>
      <c r="AN299" s="78">
        <v>4577.0499023437496</v>
      </c>
      <c r="AO299" s="78">
        <v>40580.6554311523</v>
      </c>
      <c r="AP299" s="78">
        <v>720.380846191405</v>
      </c>
      <c r="AQ299" s="78">
        <v>55288.382827148402</v>
      </c>
      <c r="AR299" s="78">
        <v>51079.634409819599</v>
      </c>
      <c r="AS299" s="78">
        <v>48194.098593750001</v>
      </c>
      <c r="AT299" s="78">
        <v>14615.258087197601</v>
      </c>
      <c r="AU299" s="78">
        <v>60967.286921874897</v>
      </c>
      <c r="AV299" s="78">
        <v>25561.689796875002</v>
      </c>
      <c r="AW299" s="78">
        <v>2663.26396826171</v>
      </c>
      <c r="AX299" s="78">
        <v>41225.614711914001</v>
      </c>
      <c r="AY299" s="78">
        <v>53313.928985691098</v>
      </c>
    </row>
    <row r="300" spans="1:51" x14ac:dyDescent="0.25">
      <c r="A300" s="90">
        <v>43659</v>
      </c>
      <c r="B300" s="91">
        <v>11</v>
      </c>
      <c r="C300" s="78">
        <v>39110.372515625</v>
      </c>
      <c r="D300" s="78">
        <v>40122.369586805602</v>
      </c>
      <c r="E300" s="78">
        <v>22289.377519531299</v>
      </c>
      <c r="F300" s="78">
        <v>72841.121962197605</v>
      </c>
      <c r="G300" s="78">
        <v>33421.809620159896</v>
      </c>
      <c r="H300" s="78">
        <v>8170.2525817465303</v>
      </c>
      <c r="I300" s="78">
        <v>39249.081897460899</v>
      </c>
      <c r="J300" s="78">
        <v>109.083026885986</v>
      </c>
      <c r="K300" s="78">
        <v>22660.587011718701</v>
      </c>
      <c r="L300" s="78">
        <v>12231.2777683412</v>
      </c>
      <c r="M300" s="78">
        <v>33029.318357812503</v>
      </c>
      <c r="N300" s="78">
        <v>13930.8799825269</v>
      </c>
      <c r="O300" s="78">
        <v>57882.5874205</v>
      </c>
      <c r="P300" s="78">
        <v>2908.58533690799</v>
      </c>
      <c r="Q300" s="78">
        <v>30.348523139953599</v>
      </c>
      <c r="R300" s="78">
        <v>6732.56844482421</v>
      </c>
      <c r="S300" s="78">
        <v>48480.786033203098</v>
      </c>
      <c r="T300" s="78">
        <v>19352.811046874998</v>
      </c>
      <c r="U300" s="78">
        <v>5022.2328593750099</v>
      </c>
      <c r="V300" s="78">
        <v>72898.634926625004</v>
      </c>
      <c r="W300" s="78">
        <v>4411.4613525390596</v>
      </c>
      <c r="X300" s="78">
        <v>16705.2136802397</v>
      </c>
      <c r="Y300" s="78">
        <v>13380.4561132813</v>
      </c>
      <c r="Z300" s="78">
        <v>364.77932341308599</v>
      </c>
      <c r="AA300" s="78">
        <v>30130.376521484399</v>
      </c>
      <c r="AB300" s="78">
        <v>24829.461373046899</v>
      </c>
      <c r="AC300" s="78">
        <v>32095.770777083599</v>
      </c>
      <c r="AD300" s="78">
        <v>42244.191703124998</v>
      </c>
      <c r="AE300" s="78">
        <v>10782.8147890625</v>
      </c>
      <c r="AF300" s="78">
        <v>12.7036087802419</v>
      </c>
      <c r="AG300" s="78">
        <v>21657.829820312501</v>
      </c>
      <c r="AH300" s="78">
        <v>45831.702601562502</v>
      </c>
      <c r="AI300" s="78">
        <v>12838.762158203101</v>
      </c>
      <c r="AJ300" s="78">
        <v>148.58546362304699</v>
      </c>
      <c r="AK300" s="78">
        <v>3546.3745602566501</v>
      </c>
      <c r="AL300" s="78">
        <v>20314.3504316406</v>
      </c>
      <c r="AM300" s="78">
        <v>23539.034423090299</v>
      </c>
      <c r="AN300" s="78">
        <v>5228.1646972656299</v>
      </c>
      <c r="AO300" s="78">
        <v>43839.944218750003</v>
      </c>
      <c r="AP300" s="78">
        <v>684.48669433593705</v>
      </c>
      <c r="AQ300" s="78">
        <v>61005.370039062502</v>
      </c>
      <c r="AR300" s="78">
        <v>55388.811316069601</v>
      </c>
      <c r="AS300" s="78">
        <v>53014.631113281197</v>
      </c>
      <c r="AT300" s="78">
        <v>15006.5408528226</v>
      </c>
      <c r="AU300" s="78">
        <v>65079.305593750003</v>
      </c>
      <c r="AV300" s="78">
        <v>28702.364191406301</v>
      </c>
      <c r="AW300" s="78">
        <v>3119.0900825195399</v>
      </c>
      <c r="AX300" s="78">
        <v>45147.135686035203</v>
      </c>
      <c r="AY300" s="78">
        <v>56037.102173191</v>
      </c>
    </row>
    <row r="301" spans="1:51" x14ac:dyDescent="0.25">
      <c r="A301" s="90">
        <v>43659</v>
      </c>
      <c r="B301" s="91">
        <v>12</v>
      </c>
      <c r="C301" s="78">
        <v>39680.347667968803</v>
      </c>
      <c r="D301" s="78">
        <v>41444.2894110243</v>
      </c>
      <c r="E301" s="78">
        <v>22372.521230468701</v>
      </c>
      <c r="F301" s="78">
        <v>73565.309505166399</v>
      </c>
      <c r="G301" s="78">
        <v>33236.383080555497</v>
      </c>
      <c r="H301" s="78">
        <v>8347.8791825277694</v>
      </c>
      <c r="I301" s="78">
        <v>40647.168789062503</v>
      </c>
      <c r="J301" s="78">
        <v>117.862339019776</v>
      </c>
      <c r="K301" s="78">
        <v>23291.199609374999</v>
      </c>
      <c r="L301" s="78">
        <v>12065.9217546693</v>
      </c>
      <c r="M301" s="78">
        <v>33021.748803125003</v>
      </c>
      <c r="N301" s="78">
        <v>14289.6226172925</v>
      </c>
      <c r="O301" s="78">
        <v>59422.576694875002</v>
      </c>
      <c r="P301" s="78">
        <v>2861.1465984902902</v>
      </c>
      <c r="Q301" s="78">
        <v>29.964985847473098</v>
      </c>
      <c r="R301" s="78">
        <v>6838.9021972656301</v>
      </c>
      <c r="S301" s="78">
        <v>50100.369466796903</v>
      </c>
      <c r="T301" s="78">
        <v>20101.936228515598</v>
      </c>
      <c r="U301" s="78">
        <v>4972.5392548828104</v>
      </c>
      <c r="V301" s="78">
        <v>73371.643212500101</v>
      </c>
      <c r="W301" s="78">
        <v>4510.65234375</v>
      </c>
      <c r="X301" s="78">
        <v>16944.279044802501</v>
      </c>
      <c r="Y301" s="78">
        <v>12887.170734375</v>
      </c>
      <c r="Z301" s="78">
        <v>340.19947651367198</v>
      </c>
      <c r="AA301" s="78">
        <v>31474.460442382799</v>
      </c>
      <c r="AB301" s="78">
        <v>25305.741146484401</v>
      </c>
      <c r="AC301" s="78">
        <v>32413.686723122701</v>
      </c>
      <c r="AD301" s="78">
        <v>42963.752082031198</v>
      </c>
      <c r="AE301" s="78">
        <v>9924.8683828124904</v>
      </c>
      <c r="AF301" s="78">
        <v>12.7036087802419</v>
      </c>
      <c r="AG301" s="78">
        <v>22020.8187578125</v>
      </c>
      <c r="AH301" s="78">
        <v>48004.483261718698</v>
      </c>
      <c r="AI301" s="78">
        <v>13063.5560546875</v>
      </c>
      <c r="AJ301" s="78">
        <v>145.32305224609399</v>
      </c>
      <c r="AK301" s="78">
        <v>3532.72516273987</v>
      </c>
      <c r="AL301" s="78">
        <v>21143.574574218699</v>
      </c>
      <c r="AM301" s="78">
        <v>24280.5373391059</v>
      </c>
      <c r="AN301" s="78">
        <v>5368.9291015625004</v>
      </c>
      <c r="AO301" s="78">
        <v>44890.560900390701</v>
      </c>
      <c r="AP301" s="78">
        <v>645.25350952148403</v>
      </c>
      <c r="AQ301" s="78">
        <v>63116.434369140603</v>
      </c>
      <c r="AR301" s="78">
        <v>56731.371684233702</v>
      </c>
      <c r="AS301" s="78">
        <v>55213.655337890603</v>
      </c>
      <c r="AT301" s="78">
        <v>15373.5850051663</v>
      </c>
      <c r="AU301" s="78">
        <v>65991.374804687497</v>
      </c>
      <c r="AV301" s="78">
        <v>29579.387734374999</v>
      </c>
      <c r="AW301" s="78">
        <v>3350.4960087890599</v>
      </c>
      <c r="AX301" s="78">
        <v>46651.9619140625</v>
      </c>
      <c r="AY301" s="78">
        <v>56736.626089206802</v>
      </c>
    </row>
    <row r="302" spans="1:51" x14ac:dyDescent="0.25">
      <c r="A302" s="90">
        <v>43659</v>
      </c>
      <c r="B302" s="91">
        <v>13</v>
      </c>
      <c r="C302" s="78">
        <v>39281.325558593802</v>
      </c>
      <c r="D302" s="78">
        <v>41367.338274305599</v>
      </c>
      <c r="E302" s="78">
        <v>22295.19109375</v>
      </c>
      <c r="F302" s="78">
        <v>73190.418485635106</v>
      </c>
      <c r="G302" s="78">
        <v>32385.541972395698</v>
      </c>
      <c r="H302" s="78">
        <v>8109.2905037465198</v>
      </c>
      <c r="I302" s="78">
        <v>40555.362364257802</v>
      </c>
      <c r="J302" s="78">
        <v>124.378866195679</v>
      </c>
      <c r="K302" s="78">
        <v>23085.1377441406</v>
      </c>
      <c r="L302" s="78">
        <v>11594.3146687318</v>
      </c>
      <c r="M302" s="78">
        <v>32527.069267968702</v>
      </c>
      <c r="N302" s="78">
        <v>14498.898629011301</v>
      </c>
      <c r="O302" s="78">
        <v>59308.196400875</v>
      </c>
      <c r="P302" s="78">
        <v>2779.8389850799599</v>
      </c>
      <c r="Q302" s="78">
        <v>29.381061553955099</v>
      </c>
      <c r="R302" s="78">
        <v>6820.2752807617298</v>
      </c>
      <c r="S302" s="78">
        <v>50616.652142578103</v>
      </c>
      <c r="T302" s="78">
        <v>20929.3711679687</v>
      </c>
      <c r="U302" s="78">
        <v>5398.12170019531</v>
      </c>
      <c r="V302" s="78">
        <v>72949.326000625006</v>
      </c>
      <c r="W302" s="78">
        <v>4158.4636474609397</v>
      </c>
      <c r="X302" s="78">
        <v>16619.229944643401</v>
      </c>
      <c r="Y302" s="78">
        <v>12378.1418164062</v>
      </c>
      <c r="Z302" s="78">
        <v>324.04550068359401</v>
      </c>
      <c r="AA302" s="78">
        <v>31581.664564453102</v>
      </c>
      <c r="AB302" s="78">
        <v>25265.147117187498</v>
      </c>
      <c r="AC302" s="78">
        <v>32397.590646583601</v>
      </c>
      <c r="AD302" s="78">
        <v>42684.571152343698</v>
      </c>
      <c r="AE302" s="78">
        <v>9309.8242832031392</v>
      </c>
      <c r="AF302" s="78">
        <v>12.7036087802419</v>
      </c>
      <c r="AG302" s="78">
        <v>21932.870183593801</v>
      </c>
      <c r="AH302" s="78">
        <v>48566.104914062496</v>
      </c>
      <c r="AI302" s="78">
        <v>12848.358300781199</v>
      </c>
      <c r="AJ302" s="78">
        <v>125.94306933593801</v>
      </c>
      <c r="AK302" s="78">
        <v>3349.38118882147</v>
      </c>
      <c r="AL302" s="78">
        <v>21216.7287851562</v>
      </c>
      <c r="AM302" s="78">
        <v>23720.539858637199</v>
      </c>
      <c r="AN302" s="78">
        <v>5347.5308593750196</v>
      </c>
      <c r="AO302" s="78">
        <v>44674.284378906297</v>
      </c>
      <c r="AP302" s="78">
        <v>612.52378845214798</v>
      </c>
      <c r="AQ302" s="78">
        <v>62737.089328125003</v>
      </c>
      <c r="AR302" s="78">
        <v>55862.035360014903</v>
      </c>
      <c r="AS302" s="78">
        <v>55462.524722656301</v>
      </c>
      <c r="AT302" s="78">
        <v>14926.837364541299</v>
      </c>
      <c r="AU302" s="78">
        <v>65451.688410156297</v>
      </c>
      <c r="AV302" s="78">
        <v>29390.954445312502</v>
      </c>
      <c r="AW302" s="78">
        <v>3416.08092919921</v>
      </c>
      <c r="AX302" s="78">
        <v>46386.825214843702</v>
      </c>
      <c r="AY302" s="78">
        <v>56123.629798191098</v>
      </c>
    </row>
    <row r="303" spans="1:51" x14ac:dyDescent="0.25">
      <c r="A303" s="90">
        <v>43659</v>
      </c>
      <c r="B303" s="91">
        <v>14</v>
      </c>
      <c r="C303" s="78">
        <v>38838.432433593698</v>
      </c>
      <c r="D303" s="78">
        <v>40456.186836805602</v>
      </c>
      <c r="E303" s="78">
        <v>22247.726894531199</v>
      </c>
      <c r="F303" s="78">
        <v>72752.965829385095</v>
      </c>
      <c r="G303" s="78">
        <v>29688.234764817</v>
      </c>
      <c r="H303" s="78">
        <v>7867.4346417152701</v>
      </c>
      <c r="I303" s="78">
        <v>39914.507972656298</v>
      </c>
      <c r="J303" s="78">
        <v>117.173475265503</v>
      </c>
      <c r="K303" s="78">
        <v>22681.5263183594</v>
      </c>
      <c r="L303" s="78">
        <v>10941.788620880199</v>
      </c>
      <c r="M303" s="78">
        <v>31835.324976562501</v>
      </c>
      <c r="N303" s="78">
        <v>14425.2955723706</v>
      </c>
      <c r="O303" s="78">
        <v>58570.3084025469</v>
      </c>
      <c r="P303" s="78">
        <v>2677.63914650574</v>
      </c>
      <c r="Q303" s="78">
        <v>29.19553565979</v>
      </c>
      <c r="R303" s="78">
        <v>6984.9218139648401</v>
      </c>
      <c r="S303" s="78">
        <v>50754.271208984399</v>
      </c>
      <c r="T303" s="78">
        <v>20922.2065039062</v>
      </c>
      <c r="U303" s="78">
        <v>6273.0082529296897</v>
      </c>
      <c r="V303" s="78">
        <v>73546.019658624995</v>
      </c>
      <c r="W303" s="78">
        <v>3975.1028808593701</v>
      </c>
      <c r="X303" s="78">
        <v>16218.5814616139</v>
      </c>
      <c r="Y303" s="78">
        <v>10999.8450117187</v>
      </c>
      <c r="Z303" s="78">
        <v>328.14219503173803</v>
      </c>
      <c r="AA303" s="78">
        <v>31078.366066406201</v>
      </c>
      <c r="AB303" s="78">
        <v>24704.223822265601</v>
      </c>
      <c r="AC303" s="78">
        <v>32371.2426403426</v>
      </c>
      <c r="AD303" s="78">
        <v>43178.742749999998</v>
      </c>
      <c r="AE303" s="78">
        <v>9109.9297226562703</v>
      </c>
      <c r="AF303" s="78">
        <v>12.7036087802419</v>
      </c>
      <c r="AG303" s="78">
        <v>21714.2346679687</v>
      </c>
      <c r="AH303" s="78">
        <v>48368.422542968801</v>
      </c>
      <c r="AI303" s="78">
        <v>12462.3623535156</v>
      </c>
      <c r="AJ303" s="78">
        <v>100.257244384766</v>
      </c>
      <c r="AK303" s="78">
        <v>3270.3546466202902</v>
      </c>
      <c r="AL303" s="78">
        <v>21699.531941406301</v>
      </c>
      <c r="AM303" s="78">
        <v>23739.544075434002</v>
      </c>
      <c r="AN303" s="78">
        <v>5424.9725585937504</v>
      </c>
      <c r="AO303" s="78">
        <v>44505.399214355399</v>
      </c>
      <c r="AP303" s="78">
        <v>594.73265075683605</v>
      </c>
      <c r="AQ303" s="78">
        <v>61892.772218749902</v>
      </c>
      <c r="AR303" s="78">
        <v>54668.305593413403</v>
      </c>
      <c r="AS303" s="78">
        <v>55427.668410156199</v>
      </c>
      <c r="AT303" s="78">
        <v>14700.1907200101</v>
      </c>
      <c r="AU303" s="78">
        <v>65581.328808593695</v>
      </c>
      <c r="AV303" s="78">
        <v>29692.466804687501</v>
      </c>
      <c r="AW303" s="78">
        <v>3413.5900937500101</v>
      </c>
      <c r="AX303" s="78">
        <v>46660.182028808602</v>
      </c>
      <c r="AY303" s="78">
        <v>54676.456419284899</v>
      </c>
    </row>
    <row r="304" spans="1:51" x14ac:dyDescent="0.25">
      <c r="A304" s="90">
        <v>43659</v>
      </c>
      <c r="B304" s="91">
        <v>15</v>
      </c>
      <c r="C304" s="78">
        <v>37294.000621093699</v>
      </c>
      <c r="D304" s="78">
        <v>39693.344399305497</v>
      </c>
      <c r="E304" s="78">
        <v>21955.105449218801</v>
      </c>
      <c r="F304" s="78">
        <v>69715.501915322602</v>
      </c>
      <c r="G304" s="78">
        <v>28717.375530780701</v>
      </c>
      <c r="H304" s="78">
        <v>7104.0837250433897</v>
      </c>
      <c r="I304" s="78">
        <v>38478.818107421903</v>
      </c>
      <c r="J304" s="78">
        <v>124.172941207886</v>
      </c>
      <c r="K304" s="78">
        <v>22461.1676757813</v>
      </c>
      <c r="L304" s="78">
        <v>10364.4357370912</v>
      </c>
      <c r="M304" s="78">
        <v>29939.527683203101</v>
      </c>
      <c r="N304" s="78">
        <v>13949.9303946363</v>
      </c>
      <c r="O304" s="78">
        <v>56827.6615361562</v>
      </c>
      <c r="P304" s="78">
        <v>2648.0665016162102</v>
      </c>
      <c r="Q304" s="78">
        <v>28.5776691436768</v>
      </c>
      <c r="R304" s="78">
        <v>6911.8904052734497</v>
      </c>
      <c r="S304" s="78">
        <v>49988.216371093797</v>
      </c>
      <c r="T304" s="78">
        <v>20413.179828125001</v>
      </c>
      <c r="U304" s="78">
        <v>6647.0004609375101</v>
      </c>
      <c r="V304" s="78">
        <v>73308.722936281294</v>
      </c>
      <c r="W304" s="78">
        <v>3674.61352539062</v>
      </c>
      <c r="X304" s="78">
        <v>15575.821071485199</v>
      </c>
      <c r="Y304" s="78">
        <v>10041.553695312499</v>
      </c>
      <c r="Z304" s="78">
        <v>355.15295013427698</v>
      </c>
      <c r="AA304" s="78">
        <v>31355.5784960938</v>
      </c>
      <c r="AB304" s="78">
        <v>23553.456099609401</v>
      </c>
      <c r="AC304" s="78">
        <v>31816.949072738</v>
      </c>
      <c r="AD304" s="78">
        <v>42929.848230468699</v>
      </c>
      <c r="AE304" s="78">
        <v>8222.8912285156403</v>
      </c>
      <c r="AF304" s="78">
        <v>12.7036087802419</v>
      </c>
      <c r="AG304" s="78">
        <v>21523.127031249998</v>
      </c>
      <c r="AH304" s="78">
        <v>48623.116597656299</v>
      </c>
      <c r="AI304" s="78">
        <v>12338.9782714844</v>
      </c>
      <c r="AJ304" s="78">
        <v>106.125103027344</v>
      </c>
      <c r="AK304" s="78">
        <v>3209.1237390619499</v>
      </c>
      <c r="AL304" s="78">
        <v>22216.265662109399</v>
      </c>
      <c r="AM304" s="78">
        <v>24002.054124262198</v>
      </c>
      <c r="AN304" s="78">
        <v>5577.7626708984399</v>
      </c>
      <c r="AO304" s="78">
        <v>44014.495483886698</v>
      </c>
      <c r="AP304" s="78">
        <v>590.44392395019599</v>
      </c>
      <c r="AQ304" s="78">
        <v>59053.765333984498</v>
      </c>
      <c r="AR304" s="78">
        <v>53947.481118803902</v>
      </c>
      <c r="AS304" s="78">
        <v>55346.990042968799</v>
      </c>
      <c r="AT304" s="78">
        <v>14097.475434853801</v>
      </c>
      <c r="AU304" s="78">
        <v>63945.279171875001</v>
      </c>
      <c r="AV304" s="78">
        <v>29680.519585937502</v>
      </c>
      <c r="AW304" s="78">
        <v>3525.6958652343801</v>
      </c>
      <c r="AX304" s="78">
        <v>46931.380561523401</v>
      </c>
      <c r="AY304" s="78">
        <v>52064.7750813944</v>
      </c>
    </row>
    <row r="305" spans="1:51" x14ac:dyDescent="0.25">
      <c r="A305" s="90">
        <v>43659</v>
      </c>
      <c r="B305" s="91">
        <v>16</v>
      </c>
      <c r="C305" s="78">
        <v>35244.902683593697</v>
      </c>
      <c r="D305" s="78">
        <v>39093.856852430603</v>
      </c>
      <c r="E305" s="78">
        <v>20929.8119921875</v>
      </c>
      <c r="F305" s="78">
        <v>66142.0098098538</v>
      </c>
      <c r="G305" s="78">
        <v>27467.693180001901</v>
      </c>
      <c r="H305" s="78">
        <v>6705.8533251840299</v>
      </c>
      <c r="I305" s="78">
        <v>36741.817288085898</v>
      </c>
      <c r="J305" s="78">
        <v>119.58771514892599</v>
      </c>
      <c r="K305" s="78">
        <v>21848.0058105469</v>
      </c>
      <c r="L305" s="78">
        <v>10564.198966583401</v>
      </c>
      <c r="M305" s="78">
        <v>28445.805400781199</v>
      </c>
      <c r="N305" s="78">
        <v>13347.608379011201</v>
      </c>
      <c r="O305" s="78">
        <v>53851.824177187496</v>
      </c>
      <c r="P305" s="78">
        <v>2560.2252894018502</v>
      </c>
      <c r="Q305" s="78">
        <v>28.667888164520299</v>
      </c>
      <c r="R305" s="78">
        <v>6712.53937988281</v>
      </c>
      <c r="S305" s="78">
        <v>48359.57559375</v>
      </c>
      <c r="T305" s="78">
        <v>19361.2585507812</v>
      </c>
      <c r="U305" s="78">
        <v>6408.1396318359502</v>
      </c>
      <c r="V305" s="78">
        <v>71072.294377531303</v>
      </c>
      <c r="W305" s="78">
        <v>3542.3945800781398</v>
      </c>
      <c r="X305" s="78">
        <v>14236.719495748601</v>
      </c>
      <c r="Y305" s="78">
        <v>10243.072984375</v>
      </c>
      <c r="Z305" s="78">
        <v>378.77969608154302</v>
      </c>
      <c r="AA305" s="78">
        <v>30962.111891601598</v>
      </c>
      <c r="AB305" s="78">
        <v>22317.224962890599</v>
      </c>
      <c r="AC305" s="78">
        <v>30655.021902044002</v>
      </c>
      <c r="AD305" s="78">
        <v>42166.163121093698</v>
      </c>
      <c r="AE305" s="78">
        <v>8222.9977773437404</v>
      </c>
      <c r="AF305" s="78">
        <v>12.7036087802419</v>
      </c>
      <c r="AG305" s="78">
        <v>21221.541867187501</v>
      </c>
      <c r="AH305" s="78">
        <v>47603.816789062497</v>
      </c>
      <c r="AI305" s="78">
        <v>12073.2725097656</v>
      </c>
      <c r="AJ305" s="78">
        <v>83.912950195313002</v>
      </c>
      <c r="AK305" s="78">
        <v>3065.2973625381501</v>
      </c>
      <c r="AL305" s="78">
        <v>22229.983714843798</v>
      </c>
      <c r="AM305" s="78">
        <v>22989.2834934028</v>
      </c>
      <c r="AN305" s="78">
        <v>5506.4659179687496</v>
      </c>
      <c r="AO305" s="78">
        <v>43156.179374511703</v>
      </c>
      <c r="AP305" s="78">
        <v>550.33514404296898</v>
      </c>
      <c r="AQ305" s="78">
        <v>56311.377232421903</v>
      </c>
      <c r="AR305" s="78">
        <v>53725.968376616402</v>
      </c>
      <c r="AS305" s="78">
        <v>53942.5143339844</v>
      </c>
      <c r="AT305" s="78">
        <v>13686.6480110257</v>
      </c>
      <c r="AU305" s="78">
        <v>60864.964199218703</v>
      </c>
      <c r="AV305" s="78">
        <v>29060.3932148438</v>
      </c>
      <c r="AW305" s="78">
        <v>3490.1075825195499</v>
      </c>
      <c r="AX305" s="78">
        <v>46457.5565966797</v>
      </c>
      <c r="AY305" s="78">
        <v>49757.904509128501</v>
      </c>
    </row>
    <row r="306" spans="1:51" x14ac:dyDescent="0.25">
      <c r="A306" s="90">
        <v>43659</v>
      </c>
      <c r="B306" s="91">
        <v>17</v>
      </c>
      <c r="C306" s="78">
        <v>34363.359121093803</v>
      </c>
      <c r="D306" s="78">
        <v>38822.115539930601</v>
      </c>
      <c r="E306" s="78">
        <v>20377.955498046798</v>
      </c>
      <c r="F306" s="78">
        <v>65112.306411416299</v>
      </c>
      <c r="G306" s="78">
        <v>26494.778121554202</v>
      </c>
      <c r="H306" s="78">
        <v>6374.7124701058901</v>
      </c>
      <c r="I306" s="78">
        <v>35255.284850586002</v>
      </c>
      <c r="J306" s="78">
        <v>120.96978759765599</v>
      </c>
      <c r="K306" s="78">
        <v>21205.927539062501</v>
      </c>
      <c r="L306" s="78">
        <v>10367.7668630677</v>
      </c>
      <c r="M306" s="78">
        <v>27455.965889843799</v>
      </c>
      <c r="N306" s="78">
        <v>12355.4712012769</v>
      </c>
      <c r="O306" s="78">
        <v>52012.442707984403</v>
      </c>
      <c r="P306" s="78">
        <v>2413.71756987656</v>
      </c>
      <c r="Q306" s="78">
        <v>28.367467403411901</v>
      </c>
      <c r="R306" s="78">
        <v>6545.19709472656</v>
      </c>
      <c r="S306" s="78">
        <v>48045.4291113281</v>
      </c>
      <c r="T306" s="78">
        <v>18478.312685546902</v>
      </c>
      <c r="U306" s="78">
        <v>6130.4279208984399</v>
      </c>
      <c r="V306" s="78">
        <v>70262.748522781199</v>
      </c>
      <c r="W306" s="78">
        <v>3632.1420654296799</v>
      </c>
      <c r="X306" s="78">
        <v>14119.847281856801</v>
      </c>
      <c r="Y306" s="78">
        <v>10035.9905703125</v>
      </c>
      <c r="Z306" s="78">
        <v>362.69114317016601</v>
      </c>
      <c r="AA306" s="78">
        <v>30442.1211425781</v>
      </c>
      <c r="AB306" s="78">
        <v>21525.7754394531</v>
      </c>
      <c r="AC306" s="78">
        <v>29872.1078308221</v>
      </c>
      <c r="AD306" s="78">
        <v>41251.087828124997</v>
      </c>
      <c r="AE306" s="78">
        <v>8094.4641416015502</v>
      </c>
      <c r="AF306" s="78">
        <v>12.7036087802419</v>
      </c>
      <c r="AG306" s="78">
        <v>21025.21521875</v>
      </c>
      <c r="AH306" s="78">
        <v>47745.281582031203</v>
      </c>
      <c r="AI306" s="78">
        <v>11885.3271484375</v>
      </c>
      <c r="AJ306" s="78">
        <v>66.397406005859693</v>
      </c>
      <c r="AK306" s="78">
        <v>2986.8352275502002</v>
      </c>
      <c r="AL306" s="78">
        <v>22345.110681640599</v>
      </c>
      <c r="AM306" s="78">
        <v>22166.184157465301</v>
      </c>
      <c r="AN306" s="78">
        <v>5337.6047363281295</v>
      </c>
      <c r="AO306" s="78">
        <v>42891.931629882798</v>
      </c>
      <c r="AP306" s="78">
        <v>550.49809265136798</v>
      </c>
      <c r="AQ306" s="78">
        <v>54662.484279297001</v>
      </c>
      <c r="AR306" s="78">
        <v>52669.996050444599</v>
      </c>
      <c r="AS306" s="78">
        <v>53722.056738281302</v>
      </c>
      <c r="AT306" s="78">
        <v>13244.3843098538</v>
      </c>
      <c r="AU306" s="78">
        <v>59615.163234375003</v>
      </c>
      <c r="AV306" s="78">
        <v>28674.788492187501</v>
      </c>
      <c r="AW306" s="78">
        <v>3508.44690917969</v>
      </c>
      <c r="AX306" s="78">
        <v>46337.839670410198</v>
      </c>
      <c r="AY306" s="78">
        <v>48537.879723972401</v>
      </c>
    </row>
    <row r="307" spans="1:51" x14ac:dyDescent="0.25">
      <c r="A307" s="90">
        <v>43659</v>
      </c>
      <c r="B307" s="91">
        <v>18</v>
      </c>
      <c r="C307" s="78">
        <v>35565.595726562402</v>
      </c>
      <c r="D307" s="78">
        <v>40109.610379774298</v>
      </c>
      <c r="E307" s="78">
        <v>21280.531103515601</v>
      </c>
      <c r="F307" s="78">
        <v>67983.705149697504</v>
      </c>
      <c r="G307" s="78">
        <v>28816.700973263902</v>
      </c>
      <c r="H307" s="78">
        <v>5967.9087813715396</v>
      </c>
      <c r="I307" s="78">
        <v>35215.202284179701</v>
      </c>
      <c r="J307" s="78">
        <v>143.11300277710001</v>
      </c>
      <c r="K307" s="78">
        <v>21277.300146484398</v>
      </c>
      <c r="L307" s="78">
        <v>10656.121685333301</v>
      </c>
      <c r="M307" s="78">
        <v>26750.877808203099</v>
      </c>
      <c r="N307" s="78">
        <v>12245.748388776899</v>
      </c>
      <c r="O307" s="78">
        <v>52214.596717406297</v>
      </c>
      <c r="P307" s="78">
        <v>1987.58265930739</v>
      </c>
      <c r="Q307" s="78">
        <v>28.622209548950199</v>
      </c>
      <c r="R307" s="78">
        <v>7025.4886108398596</v>
      </c>
      <c r="S307" s="78">
        <v>50879.388449218801</v>
      </c>
      <c r="T307" s="78">
        <v>16821.412607421898</v>
      </c>
      <c r="U307" s="78">
        <v>7807.2121982421904</v>
      </c>
      <c r="V307" s="78">
        <v>74039.104713749999</v>
      </c>
      <c r="W307" s="78">
        <v>3618.7220214843901</v>
      </c>
      <c r="X307" s="78">
        <v>15567.511518872399</v>
      </c>
      <c r="Y307" s="78">
        <v>9603.8305234375002</v>
      </c>
      <c r="Z307" s="78">
        <v>361.74463966064502</v>
      </c>
      <c r="AA307" s="78">
        <v>32064.801282226599</v>
      </c>
      <c r="AB307" s="78">
        <v>21469.401859375001</v>
      </c>
      <c r="AC307" s="78">
        <v>30302.812353777099</v>
      </c>
      <c r="AD307" s="78">
        <v>43257.853058593799</v>
      </c>
      <c r="AE307" s="78">
        <v>8458.6827236328209</v>
      </c>
      <c r="AF307" s="78">
        <v>12.7036087802419</v>
      </c>
      <c r="AG307" s="78">
        <v>21956.029703125001</v>
      </c>
      <c r="AH307" s="78">
        <v>50749.796867187499</v>
      </c>
      <c r="AI307" s="78">
        <v>12021.3311035156</v>
      </c>
      <c r="AJ307" s="78">
        <v>64.641448730469307</v>
      </c>
      <c r="AK307" s="78">
        <v>2930.72995295289</v>
      </c>
      <c r="AL307" s="78">
        <v>23786.5872519531</v>
      </c>
      <c r="AM307" s="78">
        <v>23188.3809562934</v>
      </c>
      <c r="AN307" s="78">
        <v>5687.1038818359402</v>
      </c>
      <c r="AO307" s="78">
        <v>44777.780076171897</v>
      </c>
      <c r="AP307" s="78">
        <v>374.63707812500002</v>
      </c>
      <c r="AQ307" s="78">
        <v>55217.9840693359</v>
      </c>
      <c r="AR307" s="78">
        <v>53933.871171538398</v>
      </c>
      <c r="AS307" s="78">
        <v>56259.896976562501</v>
      </c>
      <c r="AT307" s="78">
        <v>13572.4872981351</v>
      </c>
      <c r="AU307" s="78">
        <v>61699.466402343802</v>
      </c>
      <c r="AV307" s="78">
        <v>29911.296167968801</v>
      </c>
      <c r="AW307" s="78">
        <v>3703.2728511110699</v>
      </c>
      <c r="AX307" s="78">
        <v>48939.633859863301</v>
      </c>
      <c r="AY307" s="78">
        <v>50204.513852878503</v>
      </c>
    </row>
    <row r="308" spans="1:51" x14ac:dyDescent="0.25">
      <c r="A308" s="90">
        <v>43659</v>
      </c>
      <c r="B308" s="91">
        <v>19</v>
      </c>
      <c r="C308" s="78">
        <v>41117.027064453097</v>
      </c>
      <c r="D308" s="78">
        <v>45983.265051649301</v>
      </c>
      <c r="E308" s="78">
        <v>25583.2662011719</v>
      </c>
      <c r="F308" s="78">
        <v>77657.919391885094</v>
      </c>
      <c r="G308" s="78">
        <v>38186.246671385001</v>
      </c>
      <c r="H308" s="78">
        <v>5768.0591292465297</v>
      </c>
      <c r="I308" s="78">
        <v>37028.430142578101</v>
      </c>
      <c r="J308" s="78">
        <v>168.73236083984401</v>
      </c>
      <c r="K308" s="78">
        <v>24173.9006347656</v>
      </c>
      <c r="L308" s="78">
        <v>11592.5876462708</v>
      </c>
      <c r="M308" s="78">
        <v>27353.6380277344</v>
      </c>
      <c r="N308" s="78">
        <v>15232.0652637769</v>
      </c>
      <c r="O308" s="78">
        <v>56551.0410689688</v>
      </c>
      <c r="P308" s="78">
        <v>2401.4893476562502</v>
      </c>
      <c r="Q308" s="78">
        <v>28.3633246421814</v>
      </c>
      <c r="R308" s="78">
        <v>8915.0329711913892</v>
      </c>
      <c r="S308" s="78">
        <v>60580.201062499997</v>
      </c>
      <c r="T308" s="78">
        <v>19811.4929804688</v>
      </c>
      <c r="U308" s="78">
        <v>9572.9106367187396</v>
      </c>
      <c r="V308" s="78">
        <v>89206.288101562503</v>
      </c>
      <c r="W308" s="78">
        <v>4326.6878417968701</v>
      </c>
      <c r="X308" s="78">
        <v>18186.641122196201</v>
      </c>
      <c r="Y308" s="78">
        <v>10997.8796914062</v>
      </c>
      <c r="Z308" s="78">
        <v>394.94756280517601</v>
      </c>
      <c r="AA308" s="78">
        <v>39198.303972656198</v>
      </c>
      <c r="AB308" s="78">
        <v>22343.585029296901</v>
      </c>
      <c r="AC308" s="78">
        <v>35198.1675181795</v>
      </c>
      <c r="AD308" s="78">
        <v>52592.5799414063</v>
      </c>
      <c r="AE308" s="78">
        <v>10216.4790644531</v>
      </c>
      <c r="AF308" s="78">
        <v>12.7036087802419</v>
      </c>
      <c r="AG308" s="78">
        <v>29014.222882812501</v>
      </c>
      <c r="AH308" s="78">
        <v>62339.678874999998</v>
      </c>
      <c r="AI308" s="78">
        <v>13815.1223144531</v>
      </c>
      <c r="AJ308" s="78">
        <v>73.249380371094105</v>
      </c>
      <c r="AK308" s="78">
        <v>3422.4186889648399</v>
      </c>
      <c r="AL308" s="78">
        <v>28696.697185546898</v>
      </c>
      <c r="AM308" s="78">
        <v>28313.9235051215</v>
      </c>
      <c r="AN308" s="78">
        <v>6751.9188232421902</v>
      </c>
      <c r="AO308" s="78">
        <v>52004.207449707101</v>
      </c>
      <c r="AP308" s="78">
        <v>369.87703393554602</v>
      </c>
      <c r="AQ308" s="78">
        <v>58303.484749023402</v>
      </c>
      <c r="AR308" s="78">
        <v>60019.949184233701</v>
      </c>
      <c r="AS308" s="78">
        <v>66699.004638671904</v>
      </c>
      <c r="AT308" s="78">
        <v>15583.376120400701</v>
      </c>
      <c r="AU308" s="78">
        <v>71378.337007812501</v>
      </c>
      <c r="AV308" s="78">
        <v>36794.720382812498</v>
      </c>
      <c r="AW308" s="78">
        <v>4725.7742175037201</v>
      </c>
      <c r="AX308" s="78">
        <v>61428.520610351603</v>
      </c>
      <c r="AY308" s="78">
        <v>54127.401411472201</v>
      </c>
    </row>
    <row r="309" spans="1:51" x14ac:dyDescent="0.25">
      <c r="A309" s="90">
        <v>43659</v>
      </c>
      <c r="B309" s="91">
        <v>20</v>
      </c>
      <c r="C309" s="78">
        <v>42942.636968749997</v>
      </c>
      <c r="D309" s="78">
        <v>47797.458176649299</v>
      </c>
      <c r="E309" s="78">
        <v>27260.187441406299</v>
      </c>
      <c r="F309" s="78">
        <v>80882.923309853897</v>
      </c>
      <c r="G309" s="78">
        <v>41032.694487791203</v>
      </c>
      <c r="H309" s="78">
        <v>5721.4441062465303</v>
      </c>
      <c r="I309" s="78">
        <v>37399.1013369141</v>
      </c>
      <c r="J309" s="78">
        <v>191.074897766113</v>
      </c>
      <c r="K309" s="78">
        <v>25137.738720703099</v>
      </c>
      <c r="L309" s="78">
        <v>12320.4099118958</v>
      </c>
      <c r="M309" s="78">
        <v>28381.576442187499</v>
      </c>
      <c r="N309" s="78">
        <v>15937.563423933099</v>
      </c>
      <c r="O309" s="78">
        <v>58106.888072718801</v>
      </c>
      <c r="P309" s="78">
        <v>2601.11475292969</v>
      </c>
      <c r="Q309" s="78">
        <v>28.932304382324201</v>
      </c>
      <c r="R309" s="78">
        <v>9624.1975463867293</v>
      </c>
      <c r="S309" s="78">
        <v>64149.9300351563</v>
      </c>
      <c r="T309" s="78">
        <v>20291.786353515599</v>
      </c>
      <c r="U309" s="78">
        <v>9862.9557539062498</v>
      </c>
      <c r="V309" s="78">
        <v>95338.832890624995</v>
      </c>
      <c r="W309" s="78">
        <v>4441.2578369140501</v>
      </c>
      <c r="X309" s="78">
        <v>18936.794830774401</v>
      </c>
      <c r="Y309" s="78">
        <v>11799.502308593799</v>
      </c>
      <c r="Z309" s="78">
        <v>428.54858682251</v>
      </c>
      <c r="AA309" s="78">
        <v>41330.487851562502</v>
      </c>
      <c r="AB309" s="78">
        <v>22767.8392617188</v>
      </c>
      <c r="AC309" s="78">
        <v>36847.228896761197</v>
      </c>
      <c r="AD309" s="78">
        <v>56128.048984374997</v>
      </c>
      <c r="AE309" s="78">
        <v>10790.6563261719</v>
      </c>
      <c r="AF309" s="78">
        <v>12.7036087802419</v>
      </c>
      <c r="AG309" s="78">
        <v>32189.323609374998</v>
      </c>
      <c r="AH309" s="78">
        <v>66285.604921874896</v>
      </c>
      <c r="AI309" s="78">
        <v>14330.671972656301</v>
      </c>
      <c r="AJ309" s="78">
        <v>74.509754394532195</v>
      </c>
      <c r="AK309" s="78">
        <v>3679.0310180664101</v>
      </c>
      <c r="AL309" s="78">
        <v>30601.226703125001</v>
      </c>
      <c r="AM309" s="78">
        <v>30259.6866184028</v>
      </c>
      <c r="AN309" s="78">
        <v>7341.8640625000098</v>
      </c>
      <c r="AO309" s="78">
        <v>55019.730113769503</v>
      </c>
      <c r="AP309" s="78">
        <v>450.83070202636702</v>
      </c>
      <c r="AQ309" s="78">
        <v>59521.785311523403</v>
      </c>
      <c r="AR309" s="78">
        <v>61085.668076811802</v>
      </c>
      <c r="AS309" s="78">
        <v>70919.7316289062</v>
      </c>
      <c r="AT309" s="78">
        <v>15924.8531887601</v>
      </c>
      <c r="AU309" s="78">
        <v>75249.153761718801</v>
      </c>
      <c r="AV309" s="78">
        <v>40543.4</v>
      </c>
      <c r="AW309" s="78">
        <v>5134.9686487033396</v>
      </c>
      <c r="AX309" s="78">
        <v>65971.006459960903</v>
      </c>
      <c r="AY309" s="78">
        <v>55606.578847019096</v>
      </c>
    </row>
    <row r="310" spans="1:51" x14ac:dyDescent="0.25">
      <c r="A310" s="90">
        <v>43659</v>
      </c>
      <c r="B310" s="91">
        <v>21</v>
      </c>
      <c r="C310" s="78">
        <v>43014.501468750001</v>
      </c>
      <c r="D310" s="78">
        <v>47927.397711805497</v>
      </c>
      <c r="E310" s="78">
        <v>27762.607812499999</v>
      </c>
      <c r="F310" s="78">
        <v>82086.422032510105</v>
      </c>
      <c r="G310" s="78">
        <v>42288.222306150601</v>
      </c>
      <c r="H310" s="78">
        <v>5737.3806860902696</v>
      </c>
      <c r="I310" s="78">
        <v>36924.645357421898</v>
      </c>
      <c r="J310" s="78">
        <v>181.06348037719701</v>
      </c>
      <c r="K310" s="78">
        <v>25556.732910156199</v>
      </c>
      <c r="L310" s="78">
        <v>12599.175181427099</v>
      </c>
      <c r="M310" s="78">
        <v>28408.383741015601</v>
      </c>
      <c r="N310" s="78">
        <v>15980.0986231519</v>
      </c>
      <c r="O310" s="78">
        <v>60270.414782468797</v>
      </c>
      <c r="P310" s="78">
        <v>2687.6394189453099</v>
      </c>
      <c r="Q310" s="78">
        <v>29.640741348266602</v>
      </c>
      <c r="R310" s="78">
        <v>10010.8007202148</v>
      </c>
      <c r="S310" s="78">
        <v>65552.237531249993</v>
      </c>
      <c r="T310" s="78">
        <v>20493.037669921901</v>
      </c>
      <c r="U310" s="78">
        <v>9785.9425820312499</v>
      </c>
      <c r="V310" s="78">
        <v>97804.554218749996</v>
      </c>
      <c r="W310" s="78">
        <v>4609.9419433593803</v>
      </c>
      <c r="X310" s="78">
        <v>19767.091334008699</v>
      </c>
      <c r="Y310" s="78">
        <v>11506.3931289062</v>
      </c>
      <c r="Z310" s="78">
        <v>418.65486434936503</v>
      </c>
      <c r="AA310" s="78">
        <v>41825.416097656198</v>
      </c>
      <c r="AB310" s="78">
        <v>22564.326136718799</v>
      </c>
      <c r="AC310" s="78">
        <v>37067.127665007203</v>
      </c>
      <c r="AD310" s="78">
        <v>57333.970562499999</v>
      </c>
      <c r="AE310" s="78">
        <v>10746.885561523401</v>
      </c>
      <c r="AF310" s="78">
        <v>12.7036087802419</v>
      </c>
      <c r="AG310" s="78">
        <v>30058.642140625001</v>
      </c>
      <c r="AH310" s="78">
        <v>67558.288117187403</v>
      </c>
      <c r="AI310" s="78">
        <v>14381.422021484401</v>
      </c>
      <c r="AJ310" s="78">
        <v>73.003281005859904</v>
      </c>
      <c r="AK310" s="78">
        <v>3789.9644702148498</v>
      </c>
      <c r="AL310" s="78">
        <v>30937.5484921875</v>
      </c>
      <c r="AM310" s="78">
        <v>30904.791272699698</v>
      </c>
      <c r="AN310" s="78">
        <v>7585.5062500000004</v>
      </c>
      <c r="AO310" s="78">
        <v>55660.128105468801</v>
      </c>
      <c r="AP310" s="78">
        <v>462.31575683593701</v>
      </c>
      <c r="AQ310" s="78">
        <v>59095.825393554602</v>
      </c>
      <c r="AR310" s="78">
        <v>61947.754705717998</v>
      </c>
      <c r="AS310" s="78">
        <v>72218.889851562504</v>
      </c>
      <c r="AT310" s="78">
        <v>16014.653093057001</v>
      </c>
      <c r="AU310" s="78">
        <v>76539.865332031302</v>
      </c>
      <c r="AV310" s="78">
        <v>40750.734398437497</v>
      </c>
      <c r="AW310" s="78">
        <v>5264.9000257419702</v>
      </c>
      <c r="AX310" s="78">
        <v>67511.829736328102</v>
      </c>
      <c r="AY310" s="78">
        <v>55497.778181003603</v>
      </c>
    </row>
    <row r="311" spans="1:51" x14ac:dyDescent="0.25">
      <c r="A311" s="90">
        <v>43659</v>
      </c>
      <c r="B311" s="91">
        <v>22</v>
      </c>
      <c r="C311" s="78">
        <v>42097.158667968703</v>
      </c>
      <c r="D311" s="78">
        <v>47425.145661024297</v>
      </c>
      <c r="E311" s="78">
        <v>27542.2748339844</v>
      </c>
      <c r="F311" s="78">
        <v>79755.165032510005</v>
      </c>
      <c r="G311" s="78">
        <v>42023.871903806801</v>
      </c>
      <c r="H311" s="78">
        <v>4917.1619229731004</v>
      </c>
      <c r="I311" s="78">
        <v>35486.444263671903</v>
      </c>
      <c r="J311" s="78">
        <v>183.59022521972699</v>
      </c>
      <c r="K311" s="78">
        <v>25430.0725585937</v>
      </c>
      <c r="L311" s="78">
        <v>12812.6436306458</v>
      </c>
      <c r="M311" s="78">
        <v>28864.443540625001</v>
      </c>
      <c r="N311" s="78">
        <v>15438.1359903394</v>
      </c>
      <c r="O311" s="78">
        <v>59339.103479593803</v>
      </c>
      <c r="P311" s="78">
        <v>2689.35454492187</v>
      </c>
      <c r="Q311" s="78">
        <v>29.536018371581999</v>
      </c>
      <c r="R311" s="78">
        <v>10149.208447265601</v>
      </c>
      <c r="S311" s="78">
        <v>65712.764484375002</v>
      </c>
      <c r="T311" s="78">
        <v>19817.168089843799</v>
      </c>
      <c r="U311" s="78">
        <v>9483.6120507812393</v>
      </c>
      <c r="V311" s="78">
        <v>97708.326867187498</v>
      </c>
      <c r="W311" s="78">
        <v>4463.9552734375002</v>
      </c>
      <c r="X311" s="78">
        <v>19382.358387125802</v>
      </c>
      <c r="Y311" s="78">
        <v>11091.7348828125</v>
      </c>
      <c r="Z311" s="78">
        <v>385.53616932983402</v>
      </c>
      <c r="AA311" s="78">
        <v>41385.455757812502</v>
      </c>
      <c r="AB311" s="78">
        <v>22154.751501953098</v>
      </c>
      <c r="AC311" s="78">
        <v>36228.194411353099</v>
      </c>
      <c r="AD311" s="78">
        <v>57565.341734374997</v>
      </c>
      <c r="AE311" s="78">
        <v>11027.8041054687</v>
      </c>
      <c r="AF311" s="78">
        <v>12.7036087802419</v>
      </c>
      <c r="AG311" s="78">
        <v>30435.334437500002</v>
      </c>
      <c r="AH311" s="78">
        <v>68059.989742187405</v>
      </c>
      <c r="AI311" s="78">
        <v>13850.518994140601</v>
      </c>
      <c r="AJ311" s="78">
        <v>68.603861572265998</v>
      </c>
      <c r="AK311" s="78">
        <v>3822.8122583007798</v>
      </c>
      <c r="AL311" s="78">
        <v>31121.324427734398</v>
      </c>
      <c r="AM311" s="78">
        <v>30901.869819574698</v>
      </c>
      <c r="AN311" s="78">
        <v>7577.8480957031297</v>
      </c>
      <c r="AO311" s="78">
        <v>55729.126372558603</v>
      </c>
      <c r="AP311" s="78">
        <v>438.42578149414101</v>
      </c>
      <c r="AQ311" s="78">
        <v>57831.302011718901</v>
      </c>
      <c r="AR311" s="78">
        <v>61690.756785796199</v>
      </c>
      <c r="AS311" s="78">
        <v>71525.314560546904</v>
      </c>
      <c r="AT311" s="78">
        <v>15712.7073430569</v>
      </c>
      <c r="AU311" s="78">
        <v>76381.987714843694</v>
      </c>
      <c r="AV311" s="78">
        <v>40687.356609374998</v>
      </c>
      <c r="AW311" s="78">
        <v>5347.1590295201204</v>
      </c>
      <c r="AX311" s="78">
        <v>68117.5399951172</v>
      </c>
      <c r="AY311" s="78">
        <v>54740.6832552224</v>
      </c>
    </row>
    <row r="312" spans="1:51" x14ac:dyDescent="0.25">
      <c r="A312" s="90">
        <v>43659</v>
      </c>
      <c r="B312" s="91">
        <v>23</v>
      </c>
      <c r="C312" s="78">
        <v>39489.779320312497</v>
      </c>
      <c r="D312" s="78">
        <v>45750.416848524299</v>
      </c>
      <c r="E312" s="78">
        <v>26007.2291992188</v>
      </c>
      <c r="F312" s="78">
        <v>74436.317524697602</v>
      </c>
      <c r="G312" s="78">
        <v>40095.398353025601</v>
      </c>
      <c r="H312" s="78">
        <v>4009.09042509028</v>
      </c>
      <c r="I312" s="78">
        <v>33668.732625488301</v>
      </c>
      <c r="J312" s="78">
        <v>172.26464462280299</v>
      </c>
      <c r="K312" s="78">
        <v>24418.872753906198</v>
      </c>
      <c r="L312" s="78">
        <v>12145.015324981799</v>
      </c>
      <c r="M312" s="78">
        <v>28102.613996093802</v>
      </c>
      <c r="N312" s="78">
        <v>14457.680089948701</v>
      </c>
      <c r="O312" s="78">
        <v>56527.89403625</v>
      </c>
      <c r="P312" s="78">
        <v>2614.92627636719</v>
      </c>
      <c r="Q312" s="78">
        <v>29.867954730987499</v>
      </c>
      <c r="R312" s="78">
        <v>9685.1480102539208</v>
      </c>
      <c r="S312" s="78">
        <v>63583.756451171903</v>
      </c>
      <c r="T312" s="78">
        <v>18205.481482421899</v>
      </c>
      <c r="U312" s="78">
        <v>9012.6527539062499</v>
      </c>
      <c r="V312" s="78">
        <v>92346.364574218795</v>
      </c>
      <c r="W312" s="78">
        <v>4286.6698486328096</v>
      </c>
      <c r="X312" s="78">
        <v>18684.802907985199</v>
      </c>
      <c r="Y312" s="78">
        <v>10150.1247421875</v>
      </c>
      <c r="Z312" s="78">
        <v>394.326948144531</v>
      </c>
      <c r="AA312" s="78">
        <v>39463.4182851562</v>
      </c>
      <c r="AB312" s="78">
        <v>21311.884619140601</v>
      </c>
      <c r="AC312" s="78">
        <v>34232.054169411</v>
      </c>
      <c r="AD312" s="78">
        <v>55173.422140625</v>
      </c>
      <c r="AE312" s="78">
        <v>10974.3731923828</v>
      </c>
      <c r="AF312" s="78">
        <v>12.7036087802419</v>
      </c>
      <c r="AG312" s="78">
        <v>29541.720734375001</v>
      </c>
      <c r="AH312" s="78">
        <v>66811.108593749901</v>
      </c>
      <c r="AI312" s="78">
        <v>12700.591650390599</v>
      </c>
      <c r="AJ312" s="78">
        <v>62.107701416016099</v>
      </c>
      <c r="AK312" s="78">
        <v>3654.9598071289101</v>
      </c>
      <c r="AL312" s="78">
        <v>29876.869699218802</v>
      </c>
      <c r="AM312" s="78">
        <v>29636.449288324598</v>
      </c>
      <c r="AN312" s="78">
        <v>7130.2613769531099</v>
      </c>
      <c r="AO312" s="78">
        <v>53882.536042968801</v>
      </c>
      <c r="AP312" s="78">
        <v>385.75441064453202</v>
      </c>
      <c r="AQ312" s="78">
        <v>55251.180868164098</v>
      </c>
      <c r="AR312" s="78">
        <v>59200.922103179</v>
      </c>
      <c r="AS312" s="78">
        <v>68829.804828124994</v>
      </c>
      <c r="AT312" s="78">
        <v>15188.703735635099</v>
      </c>
      <c r="AU312" s="78">
        <v>73640.583886718698</v>
      </c>
      <c r="AV312" s="78">
        <v>38738.738886718798</v>
      </c>
      <c r="AW312" s="78">
        <v>5214.3373885929004</v>
      </c>
      <c r="AX312" s="78">
        <v>65682.030693359397</v>
      </c>
      <c r="AY312" s="78">
        <v>52259.614413425603</v>
      </c>
    </row>
    <row r="313" spans="1:51" x14ac:dyDescent="0.25">
      <c r="A313" s="90">
        <v>43659</v>
      </c>
      <c r="B313" s="91">
        <v>24</v>
      </c>
      <c r="C313" s="78">
        <v>36327.423529296902</v>
      </c>
      <c r="D313" s="78">
        <v>42234.049469618098</v>
      </c>
      <c r="E313" s="78">
        <v>23796.006640625001</v>
      </c>
      <c r="F313" s="78">
        <v>68187.275231728796</v>
      </c>
      <c r="G313" s="78">
        <v>36203.6165600569</v>
      </c>
      <c r="H313" s="78">
        <v>3497.7770551215399</v>
      </c>
      <c r="I313" s="78">
        <v>31435.903895019601</v>
      </c>
      <c r="J313" s="78">
        <v>155.829990386963</v>
      </c>
      <c r="K313" s="78">
        <v>22698.466943359399</v>
      </c>
      <c r="L313" s="78">
        <v>11464.8270593568</v>
      </c>
      <c r="M313" s="78">
        <v>27397.26745625</v>
      </c>
      <c r="N313" s="78">
        <v>13373.8859961988</v>
      </c>
      <c r="O313" s="78">
        <v>52072.8914170469</v>
      </c>
      <c r="P313" s="78">
        <v>2661.8180800781201</v>
      </c>
      <c r="Q313" s="78">
        <v>30.492652416229198</v>
      </c>
      <c r="R313" s="78">
        <v>8932.3585205078107</v>
      </c>
      <c r="S313" s="78">
        <v>58739.027453125003</v>
      </c>
      <c r="T313" s="78">
        <v>16887.536681640599</v>
      </c>
      <c r="U313" s="78">
        <v>8361.1374384765604</v>
      </c>
      <c r="V313" s="78">
        <v>84351.868875</v>
      </c>
      <c r="W313" s="78">
        <v>4068.4265624999998</v>
      </c>
      <c r="X313" s="78">
        <v>16521.117247664901</v>
      </c>
      <c r="Y313" s="78">
        <v>9838.6288359374994</v>
      </c>
      <c r="Z313" s="78">
        <v>368.22206304321298</v>
      </c>
      <c r="AA313" s="78">
        <v>36310.382960937503</v>
      </c>
      <c r="AB313" s="78">
        <v>19961.476976562499</v>
      </c>
      <c r="AC313" s="78">
        <v>31885.0460141484</v>
      </c>
      <c r="AD313" s="78">
        <v>50819.357105468698</v>
      </c>
      <c r="AE313" s="78">
        <v>10905.9577763672</v>
      </c>
      <c r="AF313" s="78">
        <v>12.7036087802419</v>
      </c>
      <c r="AG313" s="78">
        <v>27361.605906249999</v>
      </c>
      <c r="AH313" s="78">
        <v>58486.759617187497</v>
      </c>
      <c r="AI313" s="78">
        <v>12119.626416015601</v>
      </c>
      <c r="AJ313" s="78">
        <v>64.274780517578293</v>
      </c>
      <c r="AK313" s="78">
        <v>3519.1726953124999</v>
      </c>
      <c r="AL313" s="78">
        <v>27620.904363281301</v>
      </c>
      <c r="AM313" s="78">
        <v>27223.007200434098</v>
      </c>
      <c r="AN313" s="78">
        <v>6530.150390625</v>
      </c>
      <c r="AO313" s="78">
        <v>50420.462535156301</v>
      </c>
      <c r="AP313" s="78">
        <v>362.61844824218701</v>
      </c>
      <c r="AQ313" s="78">
        <v>52247.476638671898</v>
      </c>
      <c r="AR313" s="78">
        <v>55179.098886382097</v>
      </c>
      <c r="AS313" s="78">
        <v>63922.4317265625</v>
      </c>
      <c r="AT313" s="78">
        <v>14669.884028603799</v>
      </c>
      <c r="AU313" s="78">
        <v>67914.273128906294</v>
      </c>
      <c r="AV313" s="78">
        <v>35492.804855468697</v>
      </c>
      <c r="AW313" s="78">
        <v>4857.7482829113796</v>
      </c>
      <c r="AX313" s="78">
        <v>60541.378937988302</v>
      </c>
      <c r="AY313" s="78">
        <v>49127.542405613</v>
      </c>
    </row>
    <row r="314" spans="1:51" x14ac:dyDescent="0.25">
      <c r="A314" s="90">
        <v>43660</v>
      </c>
      <c r="B314" s="91">
        <v>1</v>
      </c>
      <c r="C314" s="78">
        <v>33300.471583984399</v>
      </c>
      <c r="D314" s="78">
        <v>37167.048411024298</v>
      </c>
      <c r="E314" s="78">
        <v>21357.393691406302</v>
      </c>
      <c r="F314" s="78">
        <v>61073.858450478903</v>
      </c>
      <c r="G314" s="78">
        <v>29899.776147947501</v>
      </c>
      <c r="H314" s="78">
        <v>3366.3558598793502</v>
      </c>
      <c r="I314" s="78">
        <v>28440.978618652302</v>
      </c>
      <c r="J314" s="78">
        <v>133.85520935058599</v>
      </c>
      <c r="K314" s="78">
        <v>20294.2351074219</v>
      </c>
      <c r="L314" s="78">
        <v>10853.998027130199</v>
      </c>
      <c r="M314" s="78">
        <v>27441.837789062502</v>
      </c>
      <c r="N314" s="78">
        <v>12109.041031355</v>
      </c>
      <c r="O314" s="78">
        <v>44432.474608093798</v>
      </c>
      <c r="P314" s="78">
        <v>2582.5881669922001</v>
      </c>
      <c r="Q314" s="78">
        <v>29.349039554595901</v>
      </c>
      <c r="R314" s="78">
        <v>7859.2114868164099</v>
      </c>
      <c r="S314" s="78">
        <v>51678.602281250001</v>
      </c>
      <c r="T314" s="78">
        <v>15470.119527343801</v>
      </c>
      <c r="U314" s="78">
        <v>7726.0405781249901</v>
      </c>
      <c r="V314" s="78">
        <v>75393.472480468801</v>
      </c>
      <c r="W314" s="78">
        <v>3835.3537109375002</v>
      </c>
      <c r="X314" s="78">
        <v>14553.7047433915</v>
      </c>
      <c r="Y314" s="78">
        <v>10027.753289062501</v>
      </c>
      <c r="Z314" s="78">
        <v>377.513757958984</v>
      </c>
      <c r="AA314" s="78">
        <v>31985.271226562501</v>
      </c>
      <c r="AB314" s="78">
        <v>18479.8277050781</v>
      </c>
      <c r="AC314" s="78">
        <v>29453.8633546329</v>
      </c>
      <c r="AD314" s="78">
        <v>44786.3604023437</v>
      </c>
      <c r="AE314" s="78">
        <v>9657.0192749023699</v>
      </c>
      <c r="AF314" s="78">
        <v>12.7036087802419</v>
      </c>
      <c r="AG314" s="78">
        <v>26481.970585937499</v>
      </c>
      <c r="AH314" s="78">
        <v>50024.393378906301</v>
      </c>
      <c r="AI314" s="78">
        <v>11091.1868164062</v>
      </c>
      <c r="AJ314" s="78">
        <v>64.787893554687201</v>
      </c>
      <c r="AK314" s="78">
        <v>3353.5925366210899</v>
      </c>
      <c r="AL314" s="78">
        <v>24349.2877480469</v>
      </c>
      <c r="AM314" s="78">
        <v>23828.263112543402</v>
      </c>
      <c r="AN314" s="78">
        <v>5715.5421142578098</v>
      </c>
      <c r="AO314" s="78">
        <v>45637.9558398437</v>
      </c>
      <c r="AP314" s="78">
        <v>310.23785229492199</v>
      </c>
      <c r="AQ314" s="78">
        <v>48338.158522461003</v>
      </c>
      <c r="AR314" s="78">
        <v>49203.9964674367</v>
      </c>
      <c r="AS314" s="78">
        <v>56185.713406249997</v>
      </c>
      <c r="AT314" s="78">
        <v>13513.725960244499</v>
      </c>
      <c r="AU314" s="78">
        <v>60242.239072265598</v>
      </c>
      <c r="AV314" s="78">
        <v>31217.591273437502</v>
      </c>
      <c r="AW314" s="78">
        <v>6358.6134862138297</v>
      </c>
      <c r="AX314" s="78">
        <v>52619.089072265597</v>
      </c>
      <c r="AY314" s="78">
        <v>45584.432923191103</v>
      </c>
    </row>
    <row r="315" spans="1:51" x14ac:dyDescent="0.25">
      <c r="A315" s="90">
        <v>43660</v>
      </c>
      <c r="B315" s="91">
        <v>2</v>
      </c>
      <c r="C315" s="78">
        <v>30411.208699218801</v>
      </c>
      <c r="D315" s="78">
        <v>31346.173311414899</v>
      </c>
      <c r="E315" s="78">
        <v>18696.486708984401</v>
      </c>
      <c r="F315" s="78">
        <v>55034.456997353802</v>
      </c>
      <c r="G315" s="78">
        <v>25041.3312221663</v>
      </c>
      <c r="H315" s="78">
        <v>3160.4755234887198</v>
      </c>
      <c r="I315" s="78">
        <v>25469.9986040039</v>
      </c>
      <c r="J315" s="78">
        <v>118.349960327148</v>
      </c>
      <c r="K315" s="78">
        <v>17585.304052734398</v>
      </c>
      <c r="L315" s="78">
        <v>9913.2920339661796</v>
      </c>
      <c r="M315" s="78">
        <v>25371.362888671902</v>
      </c>
      <c r="N315" s="78">
        <v>11186.015759870599</v>
      </c>
      <c r="O315" s="78">
        <v>39188.892316640602</v>
      </c>
      <c r="P315" s="78">
        <v>2271.9728496093799</v>
      </c>
      <c r="Q315" s="78">
        <v>29.2706780433655</v>
      </c>
      <c r="R315" s="78">
        <v>6634.0179077148396</v>
      </c>
      <c r="S315" s="78">
        <v>43245.456566406297</v>
      </c>
      <c r="T315" s="78">
        <v>14284.165995117201</v>
      </c>
      <c r="U315" s="78">
        <v>7222.4107060546903</v>
      </c>
      <c r="V315" s="78">
        <v>64808.276667968697</v>
      </c>
      <c r="W315" s="78">
        <v>3512.2333984375</v>
      </c>
      <c r="X315" s="78">
        <v>13668.2847846571</v>
      </c>
      <c r="Y315" s="78">
        <v>8123.9858808593799</v>
      </c>
      <c r="Z315" s="78">
        <v>359.04520955200201</v>
      </c>
      <c r="AA315" s="78">
        <v>27393.4089160156</v>
      </c>
      <c r="AB315" s="78">
        <v>17091.161388671899</v>
      </c>
      <c r="AC315" s="78">
        <v>27099.870012600499</v>
      </c>
      <c r="AD315" s="78">
        <v>37682.156273437497</v>
      </c>
      <c r="AE315" s="78">
        <v>8507.4187709960897</v>
      </c>
      <c r="AF315" s="78">
        <v>12.7036087802419</v>
      </c>
      <c r="AG315" s="78">
        <v>22659.299351562498</v>
      </c>
      <c r="AH315" s="78">
        <v>41172.712605468703</v>
      </c>
      <c r="AI315" s="78">
        <v>9787.4605468750106</v>
      </c>
      <c r="AJ315" s="78">
        <v>68.422364501953197</v>
      </c>
      <c r="AK315" s="78">
        <v>3042.4716796875</v>
      </c>
      <c r="AL315" s="78">
        <v>20264.2429780274</v>
      </c>
      <c r="AM315" s="78">
        <v>20149.554104730902</v>
      </c>
      <c r="AN315" s="78">
        <v>4782.5264892578098</v>
      </c>
      <c r="AO315" s="78">
        <v>40339.938069824202</v>
      </c>
      <c r="AP315" s="78">
        <v>250.96196130371101</v>
      </c>
      <c r="AQ315" s="78">
        <v>44555.184446289102</v>
      </c>
      <c r="AR315" s="78">
        <v>42279.727307280496</v>
      </c>
      <c r="AS315" s="78">
        <v>47257.724093750003</v>
      </c>
      <c r="AT315" s="78">
        <v>12542.907868447601</v>
      </c>
      <c r="AU315" s="78">
        <v>52584.029025390701</v>
      </c>
      <c r="AV315" s="78">
        <v>25739.944789062502</v>
      </c>
      <c r="AW315" s="78">
        <v>6558.3043962321499</v>
      </c>
      <c r="AX315" s="78">
        <v>43701.875925293003</v>
      </c>
      <c r="AY315" s="78">
        <v>42210.171825534802</v>
      </c>
    </row>
    <row r="316" spans="1:51" x14ac:dyDescent="0.25">
      <c r="A316" s="90">
        <v>43660</v>
      </c>
      <c r="B316" s="91">
        <v>3</v>
      </c>
      <c r="C316" s="78">
        <v>28450.222060546901</v>
      </c>
      <c r="D316" s="78">
        <v>27114.5074500868</v>
      </c>
      <c r="E316" s="78">
        <v>16766.217138671898</v>
      </c>
      <c r="F316" s="78">
        <v>50597.382387978803</v>
      </c>
      <c r="G316" s="78">
        <v>21623.432481931901</v>
      </c>
      <c r="H316" s="78">
        <v>3173.9026588012298</v>
      </c>
      <c r="I316" s="78">
        <v>23288.950189453099</v>
      </c>
      <c r="J316" s="78">
        <v>109.074542999267</v>
      </c>
      <c r="K316" s="78">
        <v>15536.9839111328</v>
      </c>
      <c r="L316" s="78">
        <v>9465.9485583802398</v>
      </c>
      <c r="M316" s="78">
        <v>24205.615413671901</v>
      </c>
      <c r="N316" s="78">
        <v>10719.5961192457</v>
      </c>
      <c r="O316" s="78">
        <v>35086.131167742198</v>
      </c>
      <c r="P316" s="78">
        <v>2130.5702080078099</v>
      </c>
      <c r="Q316" s="78">
        <v>29.694251060485801</v>
      </c>
      <c r="R316" s="78">
        <v>5647.7130737304697</v>
      </c>
      <c r="S316" s="78">
        <v>36867.643160156302</v>
      </c>
      <c r="T316" s="78">
        <v>13520.1670322266</v>
      </c>
      <c r="U316" s="78">
        <v>6770.3880673828098</v>
      </c>
      <c r="V316" s="78">
        <v>55876.595714843803</v>
      </c>
      <c r="W316" s="78">
        <v>3307.9433349609399</v>
      </c>
      <c r="X316" s="78">
        <v>12396.14239979</v>
      </c>
      <c r="Y316" s="78">
        <v>7014.5391777343802</v>
      </c>
      <c r="Z316" s="78">
        <v>356.81908985595697</v>
      </c>
      <c r="AA316" s="78">
        <v>23529.781668945299</v>
      </c>
      <c r="AB316" s="78">
        <v>16068.0203789062</v>
      </c>
      <c r="AC316" s="78">
        <v>25090.738692979699</v>
      </c>
      <c r="AD316" s="78">
        <v>32621.413089843802</v>
      </c>
      <c r="AE316" s="78">
        <v>7525.8401191406201</v>
      </c>
      <c r="AF316" s="78">
        <v>12.7036087802419</v>
      </c>
      <c r="AG316" s="78">
        <v>19654.173105468701</v>
      </c>
      <c r="AH316" s="78">
        <v>35972.610562499998</v>
      </c>
      <c r="AI316" s="78">
        <v>8691.6091308593805</v>
      </c>
      <c r="AJ316" s="78">
        <v>64.368614013671902</v>
      </c>
      <c r="AK316" s="78">
        <v>2891.9725585937499</v>
      </c>
      <c r="AL316" s="78">
        <v>17055.831345401799</v>
      </c>
      <c r="AM316" s="78">
        <v>17491.010734613701</v>
      </c>
      <c r="AN316" s="78">
        <v>3899.8472900390502</v>
      </c>
      <c r="AO316" s="78">
        <v>35066.472141601596</v>
      </c>
      <c r="AP316" s="78">
        <v>181.76018566894501</v>
      </c>
      <c r="AQ316" s="78">
        <v>41347.775714843701</v>
      </c>
      <c r="AR316" s="78">
        <v>36898.157245757102</v>
      </c>
      <c r="AS316" s="78">
        <v>40105.7112519531</v>
      </c>
      <c r="AT316" s="78">
        <v>11714.596817666399</v>
      </c>
      <c r="AU316" s="78">
        <v>46745.532367187501</v>
      </c>
      <c r="AV316" s="78">
        <v>21597.4377148438</v>
      </c>
      <c r="AW316" s="78">
        <v>6154.45941068909</v>
      </c>
      <c r="AX316" s="78">
        <v>36830.060683593802</v>
      </c>
      <c r="AY316" s="78">
        <v>39742.931710300501</v>
      </c>
    </row>
    <row r="317" spans="1:51" x14ac:dyDescent="0.25">
      <c r="A317" s="90">
        <v>43660</v>
      </c>
      <c r="B317" s="91">
        <v>4</v>
      </c>
      <c r="C317" s="78">
        <v>27410.412753906301</v>
      </c>
      <c r="D317" s="78">
        <v>24392.325776258702</v>
      </c>
      <c r="E317" s="78">
        <v>15596.0290820313</v>
      </c>
      <c r="F317" s="78">
        <v>47979.641407510098</v>
      </c>
      <c r="G317" s="78">
        <v>19810.9005502912</v>
      </c>
      <c r="H317" s="78">
        <v>3262.3257152855899</v>
      </c>
      <c r="I317" s="78">
        <v>21783.945439941399</v>
      </c>
      <c r="J317" s="78">
        <v>100.883861541748</v>
      </c>
      <c r="K317" s="78">
        <v>14278.257617187501</v>
      </c>
      <c r="L317" s="78">
        <v>9070.3769118958498</v>
      </c>
      <c r="M317" s="78">
        <v>22906.3062195313</v>
      </c>
      <c r="N317" s="78">
        <v>10327.778404401901</v>
      </c>
      <c r="O317" s="78">
        <v>32781.636089742198</v>
      </c>
      <c r="P317" s="78">
        <v>2072.0586757812598</v>
      </c>
      <c r="Q317" s="78">
        <v>29.790753364562999</v>
      </c>
      <c r="R317" s="78">
        <v>5124.2845092773396</v>
      </c>
      <c r="S317" s="78">
        <v>32706.434121093698</v>
      </c>
      <c r="T317" s="78">
        <v>13251.0712695312</v>
      </c>
      <c r="U317" s="78">
        <v>6579.4463007812601</v>
      </c>
      <c r="V317" s="78">
        <v>50873.781941406203</v>
      </c>
      <c r="W317" s="78">
        <v>3122.76652832031</v>
      </c>
      <c r="X317" s="78">
        <v>11402.0265815399</v>
      </c>
      <c r="Y317" s="78">
        <v>6471.2374140624997</v>
      </c>
      <c r="Z317" s="78">
        <v>373.01916867065398</v>
      </c>
      <c r="AA317" s="78">
        <v>21478.937727539102</v>
      </c>
      <c r="AB317" s="78">
        <v>15528.5002421875</v>
      </c>
      <c r="AC317" s="78">
        <v>24150.245179384299</v>
      </c>
      <c r="AD317" s="78">
        <v>29586.933535156299</v>
      </c>
      <c r="AE317" s="78">
        <v>6919.7408403320196</v>
      </c>
      <c r="AF317" s="78">
        <v>12.7036087802419</v>
      </c>
      <c r="AG317" s="78">
        <v>17800.0973203125</v>
      </c>
      <c r="AH317" s="78">
        <v>32121.308789062499</v>
      </c>
      <c r="AI317" s="78">
        <v>7993.5325683593801</v>
      </c>
      <c r="AJ317" s="78">
        <v>61.842450927734802</v>
      </c>
      <c r="AK317" s="78">
        <v>2814.5956249999999</v>
      </c>
      <c r="AL317" s="78">
        <v>15530.833641601601</v>
      </c>
      <c r="AM317" s="78">
        <v>15634.5942346137</v>
      </c>
      <c r="AN317" s="78">
        <v>3302.65112304688</v>
      </c>
      <c r="AO317" s="78">
        <v>31924.125342773401</v>
      </c>
      <c r="AP317" s="78">
        <v>170.95279919433699</v>
      </c>
      <c r="AQ317" s="78">
        <v>39428.867910156303</v>
      </c>
      <c r="AR317" s="78">
        <v>33580.543400053997</v>
      </c>
      <c r="AS317" s="78">
        <v>35538.070874999998</v>
      </c>
      <c r="AT317" s="78">
        <v>11265.6369289944</v>
      </c>
      <c r="AU317" s="78">
        <v>43425.162757812403</v>
      </c>
      <c r="AV317" s="78">
        <v>19171.92609375</v>
      </c>
      <c r="AW317" s="78">
        <v>4700.1543828125104</v>
      </c>
      <c r="AX317" s="78">
        <v>32310.7843054199</v>
      </c>
      <c r="AY317" s="78">
        <v>38400.278401706702</v>
      </c>
    </row>
    <row r="318" spans="1:51" x14ac:dyDescent="0.25">
      <c r="A318" s="90">
        <v>43660</v>
      </c>
      <c r="B318" s="91">
        <v>5</v>
      </c>
      <c r="C318" s="78">
        <v>26984.2618007813</v>
      </c>
      <c r="D318" s="78">
        <v>22901.237041883702</v>
      </c>
      <c r="E318" s="78">
        <v>15038.315419921901</v>
      </c>
      <c r="F318" s="78">
        <v>46525.589180947602</v>
      </c>
      <c r="G318" s="78">
        <v>18365.4139721662</v>
      </c>
      <c r="H318" s="78">
        <v>3471.4328105590298</v>
      </c>
      <c r="I318" s="78">
        <v>21022.025467773401</v>
      </c>
      <c r="J318" s="78">
        <v>98.537532806396598</v>
      </c>
      <c r="K318" s="78">
        <v>13452.451782226601</v>
      </c>
      <c r="L318" s="78">
        <v>8918.75197537239</v>
      </c>
      <c r="M318" s="78">
        <v>22387.679842968799</v>
      </c>
      <c r="N318" s="78">
        <v>10148.464929792501</v>
      </c>
      <c r="O318" s="78">
        <v>31439.103108750001</v>
      </c>
      <c r="P318" s="78">
        <v>1989.48297558594</v>
      </c>
      <c r="Q318" s="78">
        <v>28.867514610290499</v>
      </c>
      <c r="R318" s="78">
        <v>4811.13927612305</v>
      </c>
      <c r="S318" s="78">
        <v>30508.272597656302</v>
      </c>
      <c r="T318" s="78">
        <v>12993.467346679699</v>
      </c>
      <c r="U318" s="78">
        <v>6492.2433662109397</v>
      </c>
      <c r="V318" s="78">
        <v>47286.509195312501</v>
      </c>
      <c r="W318" s="78">
        <v>3097.1008666992202</v>
      </c>
      <c r="X318" s="78">
        <v>10800.841814625899</v>
      </c>
      <c r="Y318" s="78">
        <v>6134.4079570312597</v>
      </c>
      <c r="Z318" s="78">
        <v>353.27210070190398</v>
      </c>
      <c r="AA318" s="78">
        <v>20024.802306640599</v>
      </c>
      <c r="AB318" s="78">
        <v>15206.908309570301</v>
      </c>
      <c r="AC318" s="78">
        <v>23638.3589122011</v>
      </c>
      <c r="AD318" s="78">
        <v>27953.344468750001</v>
      </c>
      <c r="AE318" s="78">
        <v>6581.4333066406198</v>
      </c>
      <c r="AF318" s="78">
        <v>12.7036087802419</v>
      </c>
      <c r="AG318" s="78">
        <v>16705.093277343702</v>
      </c>
      <c r="AH318" s="78">
        <v>28953.493367187501</v>
      </c>
      <c r="AI318" s="78">
        <v>7646.8287597656199</v>
      </c>
      <c r="AJ318" s="78">
        <v>62.931114013672897</v>
      </c>
      <c r="AK318" s="78">
        <v>2726.3606787109402</v>
      </c>
      <c r="AL318" s="78">
        <v>14325.997185546899</v>
      </c>
      <c r="AM318" s="78">
        <v>14630.457009027799</v>
      </c>
      <c r="AN318" s="78">
        <v>3026.3324707031302</v>
      </c>
      <c r="AO318" s="78">
        <v>30111.929216308599</v>
      </c>
      <c r="AP318" s="78">
        <v>177.75217736816501</v>
      </c>
      <c r="AQ318" s="78">
        <v>38186.914210937401</v>
      </c>
      <c r="AR318" s="78">
        <v>31642.7658380422</v>
      </c>
      <c r="AS318" s="78">
        <v>32963.879740234399</v>
      </c>
      <c r="AT318" s="78">
        <v>11126.942815713201</v>
      </c>
      <c r="AU318" s="78">
        <v>41987.069523437502</v>
      </c>
      <c r="AV318" s="78">
        <v>17785.118269531202</v>
      </c>
      <c r="AW318" s="78">
        <v>3066.5516506347699</v>
      </c>
      <c r="AX318" s="78">
        <v>29914.733876953102</v>
      </c>
      <c r="AY318" s="78">
        <v>37915.684155613002</v>
      </c>
    </row>
    <row r="319" spans="1:51" x14ac:dyDescent="0.25">
      <c r="A319" s="90">
        <v>43660</v>
      </c>
      <c r="B319" s="91">
        <v>6</v>
      </c>
      <c r="C319" s="78">
        <v>26625.055460937499</v>
      </c>
      <c r="D319" s="78">
        <v>22185.100778211799</v>
      </c>
      <c r="E319" s="78">
        <v>14610.3571777344</v>
      </c>
      <c r="F319" s="78">
        <v>45532.555376260098</v>
      </c>
      <c r="G319" s="78">
        <v>17687.728805174102</v>
      </c>
      <c r="H319" s="78">
        <v>3599.4602900121599</v>
      </c>
      <c r="I319" s="78">
        <v>20675.762064941398</v>
      </c>
      <c r="J319" s="78">
        <v>96.5281658172607</v>
      </c>
      <c r="K319" s="78">
        <v>12967.8206054688</v>
      </c>
      <c r="L319" s="78">
        <v>8929.0029870911694</v>
      </c>
      <c r="M319" s="78">
        <v>21489.404256218801</v>
      </c>
      <c r="N319" s="78">
        <v>10157.0102110425</v>
      </c>
      <c r="O319" s="78">
        <v>30410.081052570298</v>
      </c>
      <c r="P319" s="78">
        <v>2000.30826660156</v>
      </c>
      <c r="Q319" s="78">
        <v>28.8423624038696</v>
      </c>
      <c r="R319" s="78">
        <v>4561.1758361816401</v>
      </c>
      <c r="S319" s="78">
        <v>29518.3601972656</v>
      </c>
      <c r="T319" s="78">
        <v>13101.1803408203</v>
      </c>
      <c r="U319" s="78">
        <v>6405.8697929687596</v>
      </c>
      <c r="V319" s="78">
        <v>45366.138945312501</v>
      </c>
      <c r="W319" s="78">
        <v>3016.3152465820299</v>
      </c>
      <c r="X319" s="78">
        <v>10644.265366715699</v>
      </c>
      <c r="Y319" s="78">
        <v>6420.9715722656301</v>
      </c>
      <c r="Z319" s="78">
        <v>371.412546722412</v>
      </c>
      <c r="AA319" s="78">
        <v>19503.897618164101</v>
      </c>
      <c r="AB319" s="78">
        <v>15183.90553125</v>
      </c>
      <c r="AC319" s="78">
        <v>23320.939945145601</v>
      </c>
      <c r="AD319" s="78">
        <v>27161.900609374999</v>
      </c>
      <c r="AE319" s="78">
        <v>6258.9629609374997</v>
      </c>
      <c r="AF319" s="78">
        <v>12.7036087802419</v>
      </c>
      <c r="AG319" s="78">
        <v>16014.6919335938</v>
      </c>
      <c r="AH319" s="78">
        <v>28628.186031249999</v>
      </c>
      <c r="AI319" s="78">
        <v>7453.9943359375002</v>
      </c>
      <c r="AJ319" s="78">
        <v>64.722809082032001</v>
      </c>
      <c r="AK319" s="78">
        <v>2808.0890332031199</v>
      </c>
      <c r="AL319" s="78">
        <v>13982.376998046901</v>
      </c>
      <c r="AM319" s="78">
        <v>14149.736307855899</v>
      </c>
      <c r="AN319" s="78">
        <v>2860.6593994140599</v>
      </c>
      <c r="AO319" s="78">
        <v>29210.1698188476</v>
      </c>
      <c r="AP319" s="78">
        <v>164.050195556641</v>
      </c>
      <c r="AQ319" s="78">
        <v>37313.089202148403</v>
      </c>
      <c r="AR319" s="78">
        <v>30333.980178374299</v>
      </c>
      <c r="AS319" s="78">
        <v>31372.5845410156</v>
      </c>
      <c r="AT319" s="78">
        <v>10770.9452004788</v>
      </c>
      <c r="AU319" s="78">
        <v>40620.483667968801</v>
      </c>
      <c r="AV319" s="78">
        <v>17065.640029296901</v>
      </c>
      <c r="AW319" s="78">
        <v>2483.8681027832099</v>
      </c>
      <c r="AX319" s="78">
        <v>28442.5379956055</v>
      </c>
      <c r="AY319" s="78">
        <v>37712.026973972301</v>
      </c>
    </row>
    <row r="320" spans="1:51" x14ac:dyDescent="0.25">
      <c r="A320" s="90">
        <v>43660</v>
      </c>
      <c r="B320" s="91">
        <v>7</v>
      </c>
      <c r="C320" s="78">
        <v>27164.403837890601</v>
      </c>
      <c r="D320" s="78">
        <v>22528.8440086806</v>
      </c>
      <c r="E320" s="78">
        <v>14751.3500585938</v>
      </c>
      <c r="F320" s="78">
        <v>46670.488096963199</v>
      </c>
      <c r="G320" s="78">
        <v>17989.0532856428</v>
      </c>
      <c r="H320" s="78">
        <v>3823.16057688715</v>
      </c>
      <c r="I320" s="78">
        <v>21064.4101103516</v>
      </c>
      <c r="J320" s="78">
        <v>104.116050720215</v>
      </c>
      <c r="K320" s="78">
        <v>12979.359472656301</v>
      </c>
      <c r="L320" s="78">
        <v>8981.6106667786698</v>
      </c>
      <c r="M320" s="78">
        <v>21211.524631249998</v>
      </c>
      <c r="N320" s="78">
        <v>10223.0624922925</v>
      </c>
      <c r="O320" s="78">
        <v>30655.877188359402</v>
      </c>
      <c r="P320" s="78">
        <v>2030.5081181640501</v>
      </c>
      <c r="Q320" s="78">
        <v>29.154952526092501</v>
      </c>
      <c r="R320" s="78">
        <v>4561.5205871582002</v>
      </c>
      <c r="S320" s="78">
        <v>29596.119556640599</v>
      </c>
      <c r="T320" s="78">
        <v>13344.876626953101</v>
      </c>
      <c r="U320" s="78">
        <v>6446.0953261718696</v>
      </c>
      <c r="V320" s="78">
        <v>45711.806435546903</v>
      </c>
      <c r="W320" s="78">
        <v>3026.5542480468798</v>
      </c>
      <c r="X320" s="78">
        <v>10697.0926436884</v>
      </c>
      <c r="Y320" s="78">
        <v>6096.0408593749999</v>
      </c>
      <c r="Z320" s="78">
        <v>364.02362160644498</v>
      </c>
      <c r="AA320" s="78">
        <v>19770.499632812502</v>
      </c>
      <c r="AB320" s="78">
        <v>15159.470671875</v>
      </c>
      <c r="AC320" s="78">
        <v>23620.286320748299</v>
      </c>
      <c r="AD320" s="78">
        <v>27202.152203124999</v>
      </c>
      <c r="AE320" s="78">
        <v>6026.5398979492302</v>
      </c>
      <c r="AF320" s="78">
        <v>12.7036087802419</v>
      </c>
      <c r="AG320" s="78">
        <v>16037.901589843799</v>
      </c>
      <c r="AH320" s="78">
        <v>29198.397535156299</v>
      </c>
      <c r="AI320" s="78">
        <v>7540.5761230468697</v>
      </c>
      <c r="AJ320" s="78">
        <v>64.462814697266197</v>
      </c>
      <c r="AK320" s="78">
        <v>2781.0908251953101</v>
      </c>
      <c r="AL320" s="78">
        <v>14024.521453125</v>
      </c>
      <c r="AM320" s="78">
        <v>14737.7171613715</v>
      </c>
      <c r="AN320" s="78">
        <v>2770.3239379882798</v>
      </c>
      <c r="AO320" s="78">
        <v>29066.954669433599</v>
      </c>
      <c r="AP320" s="78">
        <v>179.058198120116</v>
      </c>
      <c r="AQ320" s="78">
        <v>37527.068397460898</v>
      </c>
      <c r="AR320" s="78">
        <v>30437.4355514212</v>
      </c>
      <c r="AS320" s="78">
        <v>31577.886961914101</v>
      </c>
      <c r="AT320" s="78">
        <v>10868.8371184476</v>
      </c>
      <c r="AU320" s="78">
        <v>40703.887236328097</v>
      </c>
      <c r="AV320" s="78">
        <v>17114.453580078101</v>
      </c>
      <c r="AW320" s="78">
        <v>2290.0582348632802</v>
      </c>
      <c r="AX320" s="78">
        <v>28435.0032836914</v>
      </c>
      <c r="AY320" s="78">
        <v>38295.640597019199</v>
      </c>
    </row>
    <row r="321" spans="1:51" x14ac:dyDescent="0.25">
      <c r="A321" s="90">
        <v>43660</v>
      </c>
      <c r="B321" s="91">
        <v>8</v>
      </c>
      <c r="C321" s="78">
        <v>28406.7957441406</v>
      </c>
      <c r="D321" s="78">
        <v>22937.560774305599</v>
      </c>
      <c r="E321" s="78">
        <v>15160.236152343799</v>
      </c>
      <c r="F321" s="78">
        <v>48761.307247353798</v>
      </c>
      <c r="G321" s="78">
        <v>18622.9442924787</v>
      </c>
      <c r="H321" s="78">
        <v>3447.0692564184001</v>
      </c>
      <c r="I321" s="78">
        <v>21978.107065918</v>
      </c>
      <c r="J321" s="78">
        <v>105.24233245849599</v>
      </c>
      <c r="K321" s="78">
        <v>13304.1021972656</v>
      </c>
      <c r="L321" s="78">
        <v>8909.2056618958504</v>
      </c>
      <c r="M321" s="78">
        <v>21203.997994921901</v>
      </c>
      <c r="N321" s="78">
        <v>10400.6272637769</v>
      </c>
      <c r="O321" s="78">
        <v>31592.137268398401</v>
      </c>
      <c r="P321" s="78">
        <v>2105.12610549494</v>
      </c>
      <c r="Q321" s="78">
        <v>29.263831138610801</v>
      </c>
      <c r="R321" s="78">
        <v>4577.7806030273496</v>
      </c>
      <c r="S321" s="78">
        <v>29786.668245117198</v>
      </c>
      <c r="T321" s="78">
        <v>13167.390625976601</v>
      </c>
      <c r="U321" s="78">
        <v>6378.1692431640604</v>
      </c>
      <c r="V321" s="78">
        <v>47112.660984374997</v>
      </c>
      <c r="W321" s="78">
        <v>3059.8949096679698</v>
      </c>
      <c r="X321" s="78">
        <v>10806.1911376794</v>
      </c>
      <c r="Y321" s="78">
        <v>5983.9332539062498</v>
      </c>
      <c r="Z321" s="78">
        <v>358.54707551269502</v>
      </c>
      <c r="AA321" s="78">
        <v>20467.254956054701</v>
      </c>
      <c r="AB321" s="78">
        <v>15574.903830078099</v>
      </c>
      <c r="AC321" s="78">
        <v>24144.175340625199</v>
      </c>
      <c r="AD321" s="78">
        <v>27738.7789570313</v>
      </c>
      <c r="AE321" s="78">
        <v>5789.6225166015602</v>
      </c>
      <c r="AF321" s="78">
        <v>12.7036087802419</v>
      </c>
      <c r="AG321" s="78">
        <v>16668.487402343701</v>
      </c>
      <c r="AH321" s="78">
        <v>29596.717738281299</v>
      </c>
      <c r="AI321" s="78">
        <v>7250.1827636718699</v>
      </c>
      <c r="AJ321" s="78">
        <v>60.199444091796003</v>
      </c>
      <c r="AK321" s="78">
        <v>2817.57487883459</v>
      </c>
      <c r="AL321" s="78">
        <v>14538.8708642578</v>
      </c>
      <c r="AM321" s="78">
        <v>15050.516770746501</v>
      </c>
      <c r="AN321" s="78">
        <v>2885.6496337890699</v>
      </c>
      <c r="AO321" s="78">
        <v>29214.05996875</v>
      </c>
      <c r="AP321" s="78">
        <v>200.63627514648499</v>
      </c>
      <c r="AQ321" s="78">
        <v>38235.886697265603</v>
      </c>
      <c r="AR321" s="78">
        <v>31193.578453764901</v>
      </c>
      <c r="AS321" s="78">
        <v>32244.421969726602</v>
      </c>
      <c r="AT321" s="78">
        <v>10606.888065713199</v>
      </c>
      <c r="AU321" s="78">
        <v>41772.313689453098</v>
      </c>
      <c r="AV321" s="78">
        <v>16798.404087890602</v>
      </c>
      <c r="AW321" s="78">
        <v>2090.5515166015698</v>
      </c>
      <c r="AX321" s="78">
        <v>28987.576582031201</v>
      </c>
      <c r="AY321" s="78">
        <v>39491.447247409902</v>
      </c>
    </row>
    <row r="322" spans="1:51" x14ac:dyDescent="0.25">
      <c r="A322" s="90">
        <v>43660</v>
      </c>
      <c r="B322" s="91">
        <v>9</v>
      </c>
      <c r="C322" s="78">
        <v>29336.946656249998</v>
      </c>
      <c r="D322" s="78">
        <v>24269.3683797743</v>
      </c>
      <c r="E322" s="78">
        <v>15980.620126953099</v>
      </c>
      <c r="F322" s="78">
        <v>52682.730684853799</v>
      </c>
      <c r="G322" s="78">
        <v>20523.8881487738</v>
      </c>
      <c r="H322" s="78">
        <v>3666.7827578480901</v>
      </c>
      <c r="I322" s="78">
        <v>23702.0153193359</v>
      </c>
      <c r="J322" s="78">
        <v>115.260204315186</v>
      </c>
      <c r="K322" s="78">
        <v>14377.4588134766</v>
      </c>
      <c r="L322" s="78">
        <v>9017.7818894349093</v>
      </c>
      <c r="M322" s="78">
        <v>20282.2804144531</v>
      </c>
      <c r="N322" s="78">
        <v>10380.9593965894</v>
      </c>
      <c r="O322" s="78">
        <v>34037.124965007803</v>
      </c>
      <c r="P322" s="78">
        <v>2150.6650256991702</v>
      </c>
      <c r="Q322" s="78">
        <v>29.595644950866699</v>
      </c>
      <c r="R322" s="78">
        <v>4815.1199707031201</v>
      </c>
      <c r="S322" s="78">
        <v>31625.660763671902</v>
      </c>
      <c r="T322" s="78">
        <v>12513.2299580078</v>
      </c>
      <c r="U322" s="78">
        <v>5956.3410087890497</v>
      </c>
      <c r="V322" s="78">
        <v>50482.008125156201</v>
      </c>
      <c r="W322" s="78">
        <v>2935.3388549804699</v>
      </c>
      <c r="X322" s="78">
        <v>10606.891421177699</v>
      </c>
      <c r="Y322" s="78">
        <v>6066.7151777343697</v>
      </c>
      <c r="Z322" s="78">
        <v>325.66901146240201</v>
      </c>
      <c r="AA322" s="78">
        <v>21480.117508789001</v>
      </c>
      <c r="AB322" s="78">
        <v>16387.9690175781</v>
      </c>
      <c r="AC322" s="78">
        <v>24694.7508733012</v>
      </c>
      <c r="AD322" s="78">
        <v>29382.828636718699</v>
      </c>
      <c r="AE322" s="78">
        <v>5475.7453139648296</v>
      </c>
      <c r="AF322" s="78">
        <v>12.7036087802419</v>
      </c>
      <c r="AG322" s="78">
        <v>17971.7999414062</v>
      </c>
      <c r="AH322" s="78">
        <v>30742.954777343701</v>
      </c>
      <c r="AI322" s="78">
        <v>7216.9312500000096</v>
      </c>
      <c r="AJ322" s="78">
        <v>55.840053466798103</v>
      </c>
      <c r="AK322" s="78">
        <v>2863.4488841388902</v>
      </c>
      <c r="AL322" s="78">
        <v>15285.7502109375</v>
      </c>
      <c r="AM322" s="78">
        <v>15748.851753168399</v>
      </c>
      <c r="AN322" s="78">
        <v>3262.9053466796699</v>
      </c>
      <c r="AO322" s="78">
        <v>30731.051762207</v>
      </c>
      <c r="AP322" s="78">
        <v>391.33979248046802</v>
      </c>
      <c r="AQ322" s="78">
        <v>39757.795986328099</v>
      </c>
      <c r="AR322" s="78">
        <v>33119.306014311798</v>
      </c>
      <c r="AS322" s="78">
        <v>34649.249000976597</v>
      </c>
      <c r="AT322" s="78">
        <v>10192.092626260101</v>
      </c>
      <c r="AU322" s="78">
        <v>44723.747324218799</v>
      </c>
      <c r="AV322" s="78">
        <v>16967.137828125</v>
      </c>
      <c r="AW322" s="78">
        <v>2023.9533310546899</v>
      </c>
      <c r="AX322" s="78">
        <v>30640.362406005901</v>
      </c>
      <c r="AY322" s="78">
        <v>40747.103950534904</v>
      </c>
    </row>
    <row r="323" spans="1:51" x14ac:dyDescent="0.25">
      <c r="A323" s="90">
        <v>43660</v>
      </c>
      <c r="B323" s="91">
        <v>10</v>
      </c>
      <c r="C323" s="78">
        <v>32190.898585937401</v>
      </c>
      <c r="D323" s="78">
        <v>28251.2204461806</v>
      </c>
      <c r="E323" s="78">
        <v>18438.5626074219</v>
      </c>
      <c r="F323" s="78">
        <v>58830.800130166397</v>
      </c>
      <c r="G323" s="78">
        <v>31265.562678702801</v>
      </c>
      <c r="H323" s="78">
        <v>3717.5801201918298</v>
      </c>
      <c r="I323" s="78">
        <v>27102.6561616211</v>
      </c>
      <c r="J323" s="78">
        <v>130.576276779175</v>
      </c>
      <c r="K323" s="78">
        <v>16681.927832031299</v>
      </c>
      <c r="L323" s="78">
        <v>9438.1267917786809</v>
      </c>
      <c r="M323" s="78">
        <v>15864.8269433594</v>
      </c>
      <c r="N323" s="78">
        <v>11603.9127286206</v>
      </c>
      <c r="O323" s="78">
        <v>39278.014923406299</v>
      </c>
      <c r="P323" s="78">
        <v>2404.6042673919701</v>
      </c>
      <c r="Q323" s="78">
        <v>29.0755391120911</v>
      </c>
      <c r="R323" s="78">
        <v>5707.92839355469</v>
      </c>
      <c r="S323" s="78">
        <v>37607.115708984398</v>
      </c>
      <c r="T323" s="78">
        <v>13605.4730654297</v>
      </c>
      <c r="U323" s="78">
        <v>6447.1766562499997</v>
      </c>
      <c r="V323" s="78">
        <v>59785.369961750002</v>
      </c>
      <c r="W323" s="78">
        <v>3129.8846679687499</v>
      </c>
      <c r="X323" s="78">
        <v>11780.235666082001</v>
      </c>
      <c r="Y323" s="78">
        <v>6787.31316015625</v>
      </c>
      <c r="Z323" s="78">
        <v>339.08330737304698</v>
      </c>
      <c r="AA323" s="78">
        <v>25583.082179687499</v>
      </c>
      <c r="AB323" s="78">
        <v>17972.869789062501</v>
      </c>
      <c r="AC323" s="78">
        <v>26978.552769611499</v>
      </c>
      <c r="AD323" s="78">
        <v>35266.899328125</v>
      </c>
      <c r="AE323" s="78">
        <v>6523.4877216796804</v>
      </c>
      <c r="AF323" s="78">
        <v>12.7036087802419</v>
      </c>
      <c r="AG323" s="78">
        <v>21384.239984374999</v>
      </c>
      <c r="AH323" s="78">
        <v>36944.893578124997</v>
      </c>
      <c r="AI323" s="78">
        <v>8552.7403564453307</v>
      </c>
      <c r="AJ323" s="78">
        <v>59.366904785157203</v>
      </c>
      <c r="AK323" s="78">
        <v>3001.9918561590598</v>
      </c>
      <c r="AL323" s="78">
        <v>17791.940194335901</v>
      </c>
      <c r="AM323" s="78">
        <v>18377.039167230902</v>
      </c>
      <c r="AN323" s="78">
        <v>4029.71892089844</v>
      </c>
      <c r="AO323" s="78">
        <v>35511.301015136698</v>
      </c>
      <c r="AP323" s="78">
        <v>561.01904296875</v>
      </c>
      <c r="AQ323" s="78">
        <v>43528.036211914099</v>
      </c>
      <c r="AR323" s="78">
        <v>39038.3684029836</v>
      </c>
      <c r="AS323" s="78">
        <v>41713.958890624999</v>
      </c>
      <c r="AT323" s="78">
        <v>10684.350589150699</v>
      </c>
      <c r="AU323" s="78">
        <v>52260.432138671902</v>
      </c>
      <c r="AV323" s="78">
        <v>20825.2213066406</v>
      </c>
      <c r="AW323" s="78">
        <v>2393.5577277902999</v>
      </c>
      <c r="AX323" s="78">
        <v>37097.743211669898</v>
      </c>
      <c r="AY323" s="78">
        <v>44001.652429050497</v>
      </c>
    </row>
    <row r="324" spans="1:51" x14ac:dyDescent="0.25">
      <c r="A324" s="90">
        <v>43660</v>
      </c>
      <c r="B324" s="91">
        <v>11</v>
      </c>
      <c r="C324" s="78">
        <v>34022.670382812503</v>
      </c>
      <c r="D324" s="78">
        <v>31964.123479383601</v>
      </c>
      <c r="E324" s="78">
        <v>20106.493603515599</v>
      </c>
      <c r="F324" s="78">
        <v>63327.022567666303</v>
      </c>
      <c r="G324" s="78">
        <v>34502.062550189301</v>
      </c>
      <c r="H324" s="78">
        <v>3788.2088143246601</v>
      </c>
      <c r="I324" s="78">
        <v>30312.072889160099</v>
      </c>
      <c r="J324" s="78">
        <v>131.95714187622099</v>
      </c>
      <c r="K324" s="78">
        <v>19123.726635742201</v>
      </c>
      <c r="L324" s="78">
        <v>9675.6496902161707</v>
      </c>
      <c r="M324" s="78">
        <v>17659.350528515599</v>
      </c>
      <c r="N324" s="78">
        <v>12799.6863868238</v>
      </c>
      <c r="O324" s="78">
        <v>44627.114107078101</v>
      </c>
      <c r="P324" s="78">
        <v>2681.69718669554</v>
      </c>
      <c r="Q324" s="78">
        <v>29.2048964500427</v>
      </c>
      <c r="R324" s="78">
        <v>6556.9508056640698</v>
      </c>
      <c r="S324" s="78">
        <v>43445.008099609397</v>
      </c>
      <c r="T324" s="78">
        <v>14962.4161503906</v>
      </c>
      <c r="U324" s="78">
        <v>6875.0567099609398</v>
      </c>
      <c r="V324" s="78">
        <v>67357.978386906296</v>
      </c>
      <c r="W324" s="78">
        <v>3048.3131347656199</v>
      </c>
      <c r="X324" s="78">
        <v>12665.185226477301</v>
      </c>
      <c r="Y324" s="78">
        <v>6896.8595624999998</v>
      </c>
      <c r="Z324" s="78">
        <v>359.93426468505902</v>
      </c>
      <c r="AA324" s="78">
        <v>29211.3351191406</v>
      </c>
      <c r="AB324" s="78">
        <v>19380.884546875001</v>
      </c>
      <c r="AC324" s="78">
        <v>28872.9812374639</v>
      </c>
      <c r="AD324" s="78">
        <v>40262.530316406199</v>
      </c>
      <c r="AE324" s="78">
        <v>6812.0960839843801</v>
      </c>
      <c r="AF324" s="78">
        <v>12.7036087802419</v>
      </c>
      <c r="AG324" s="78">
        <v>24209.6334765625</v>
      </c>
      <c r="AH324" s="78">
        <v>43032.736304687503</v>
      </c>
      <c r="AI324" s="78">
        <v>9786.1892089843805</v>
      </c>
      <c r="AJ324" s="78">
        <v>72.332376953125006</v>
      </c>
      <c r="AK324" s="78">
        <v>3330.8838020947901</v>
      </c>
      <c r="AL324" s="78">
        <v>20696.245900390601</v>
      </c>
      <c r="AM324" s="78">
        <v>21011.761173090301</v>
      </c>
      <c r="AN324" s="78">
        <v>4924.7017578124996</v>
      </c>
      <c r="AO324" s="78">
        <v>39955.713046386802</v>
      </c>
      <c r="AP324" s="78">
        <v>603.035888671875</v>
      </c>
      <c r="AQ324" s="78">
        <v>46949.8387285157</v>
      </c>
      <c r="AR324" s="78">
        <v>44648.314200835201</v>
      </c>
      <c r="AS324" s="78">
        <v>48108.277847656202</v>
      </c>
      <c r="AT324" s="78">
        <v>11122.797618447599</v>
      </c>
      <c r="AU324" s="78">
        <v>58246.277683593798</v>
      </c>
      <c r="AV324" s="78">
        <v>24486.5508671875</v>
      </c>
      <c r="AW324" s="78">
        <v>2912.1178692128101</v>
      </c>
      <c r="AX324" s="78">
        <v>43532.076384277403</v>
      </c>
      <c r="AY324" s="78">
        <v>46328.635102878601</v>
      </c>
    </row>
    <row r="325" spans="1:51" x14ac:dyDescent="0.25">
      <c r="A325" s="90">
        <v>43660</v>
      </c>
      <c r="B325" s="91">
        <v>12</v>
      </c>
      <c r="C325" s="78">
        <v>34419.450039062503</v>
      </c>
      <c r="D325" s="78">
        <v>33943.852428602499</v>
      </c>
      <c r="E325" s="78">
        <v>20845.179345703102</v>
      </c>
      <c r="F325" s="78">
        <v>65162.499817666401</v>
      </c>
      <c r="G325" s="78">
        <v>34595.554706475901</v>
      </c>
      <c r="H325" s="78">
        <v>3877.2148562309198</v>
      </c>
      <c r="I325" s="78">
        <v>32276.312992675801</v>
      </c>
      <c r="J325" s="78">
        <v>127.232913970947</v>
      </c>
      <c r="K325" s="78">
        <v>20383.432128906199</v>
      </c>
      <c r="L325" s="78">
        <v>9902.0064695130604</v>
      </c>
      <c r="M325" s="78">
        <v>18347.156773437498</v>
      </c>
      <c r="N325" s="78">
        <v>13522.716826276899</v>
      </c>
      <c r="O325" s="78">
        <v>46002.499095398402</v>
      </c>
      <c r="P325" s="78">
        <v>2767.5700820224001</v>
      </c>
      <c r="Q325" s="78">
        <v>28.965250492095901</v>
      </c>
      <c r="R325" s="78">
        <v>6856.5580444336001</v>
      </c>
      <c r="S325" s="78">
        <v>46210.328496093804</v>
      </c>
      <c r="T325" s="78">
        <v>15863.2202304688</v>
      </c>
      <c r="U325" s="78">
        <v>7170.2913378906296</v>
      </c>
      <c r="V325" s="78">
        <v>70089.383072750003</v>
      </c>
      <c r="W325" s="78">
        <v>3123.40706787109</v>
      </c>
      <c r="X325" s="78">
        <v>13407.101780114799</v>
      </c>
      <c r="Y325" s="78">
        <v>6939.8257402343697</v>
      </c>
      <c r="Z325" s="78">
        <v>345.775203540039</v>
      </c>
      <c r="AA325" s="78">
        <v>31157.2432734375</v>
      </c>
      <c r="AB325" s="78">
        <v>21965.814089843701</v>
      </c>
      <c r="AC325" s="78">
        <v>29750.696745853202</v>
      </c>
      <c r="AD325" s="78">
        <v>42042.752890625001</v>
      </c>
      <c r="AE325" s="78">
        <v>6916.87789062501</v>
      </c>
      <c r="AF325" s="78">
        <v>12.7036087802419</v>
      </c>
      <c r="AG325" s="78">
        <v>25254.842066406301</v>
      </c>
      <c r="AH325" s="78">
        <v>46506.568695312497</v>
      </c>
      <c r="AI325" s="78">
        <v>10456.1275878906</v>
      </c>
      <c r="AJ325" s="78">
        <v>58.356082275390001</v>
      </c>
      <c r="AK325" s="78">
        <v>3254.7249099785799</v>
      </c>
      <c r="AL325" s="78">
        <v>22537.654599609399</v>
      </c>
      <c r="AM325" s="78">
        <v>22166.405979730898</v>
      </c>
      <c r="AN325" s="78">
        <v>5336.1088378906197</v>
      </c>
      <c r="AO325" s="78">
        <v>42184.554036132802</v>
      </c>
      <c r="AP325" s="78">
        <v>587.95730590820403</v>
      </c>
      <c r="AQ325" s="78">
        <v>48870.575356445297</v>
      </c>
      <c r="AR325" s="78">
        <v>46796.625430327404</v>
      </c>
      <c r="AS325" s="78">
        <v>51997.344230468698</v>
      </c>
      <c r="AT325" s="78">
        <v>11662.368350869399</v>
      </c>
      <c r="AU325" s="78">
        <v>60850.304203125001</v>
      </c>
      <c r="AV325" s="78">
        <v>26279.834019531201</v>
      </c>
      <c r="AW325" s="78">
        <v>3247.4289179778998</v>
      </c>
      <c r="AX325" s="78">
        <v>45885.718925781301</v>
      </c>
      <c r="AY325" s="78">
        <v>46215.5796985817</v>
      </c>
    </row>
    <row r="326" spans="1:51" x14ac:dyDescent="0.25">
      <c r="A326" s="90">
        <v>43660</v>
      </c>
      <c r="B326" s="91">
        <v>13</v>
      </c>
      <c r="C326" s="78">
        <v>34708.605126953204</v>
      </c>
      <c r="D326" s="78">
        <v>35125.6003993056</v>
      </c>
      <c r="E326" s="78">
        <v>20858.059609374999</v>
      </c>
      <c r="F326" s="78">
        <v>65282.859899697498</v>
      </c>
      <c r="G326" s="78">
        <v>34324.240152829698</v>
      </c>
      <c r="H326" s="78">
        <v>3614.8726107621601</v>
      </c>
      <c r="I326" s="78">
        <v>33291.123675781302</v>
      </c>
      <c r="J326" s="78">
        <v>132.76530647277801</v>
      </c>
      <c r="K326" s="78">
        <v>20844.5019042969</v>
      </c>
      <c r="L326" s="78">
        <v>10167.668579864599</v>
      </c>
      <c r="M326" s="78">
        <v>18046.863658203201</v>
      </c>
      <c r="N326" s="78">
        <v>13421.399658308101</v>
      </c>
      <c r="O326" s="78">
        <v>49164.626065687502</v>
      </c>
      <c r="P326" s="78">
        <v>2676.56213706482</v>
      </c>
      <c r="Q326" s="78">
        <v>28.7175340652466</v>
      </c>
      <c r="R326" s="78">
        <v>6741.3240234374998</v>
      </c>
      <c r="S326" s="78">
        <v>46874.2869765625</v>
      </c>
      <c r="T326" s="78">
        <v>16391.5282929688</v>
      </c>
      <c r="U326" s="78">
        <v>7614.6030292968799</v>
      </c>
      <c r="V326" s="78">
        <v>70151.224507781299</v>
      </c>
      <c r="W326" s="78">
        <v>3102.06730957031</v>
      </c>
      <c r="X326" s="78">
        <v>14016.5514293135</v>
      </c>
      <c r="Y326" s="78">
        <v>6291.5937578125104</v>
      </c>
      <c r="Z326" s="78">
        <v>339.46882788696303</v>
      </c>
      <c r="AA326" s="78">
        <v>31961.2734443359</v>
      </c>
      <c r="AB326" s="78">
        <v>20536.974511718799</v>
      </c>
      <c r="AC326" s="78">
        <v>30163.988134537401</v>
      </c>
      <c r="AD326" s="78">
        <v>42633.1155</v>
      </c>
      <c r="AE326" s="78">
        <v>7162.1153974609297</v>
      </c>
      <c r="AF326" s="78">
        <v>12.7036087802419</v>
      </c>
      <c r="AG326" s="78">
        <v>25617.050374999999</v>
      </c>
      <c r="AH326" s="78">
        <v>47795.4307148437</v>
      </c>
      <c r="AI326" s="78">
        <v>10705.377148437499</v>
      </c>
      <c r="AJ326" s="78">
        <v>60.397477539062002</v>
      </c>
      <c r="AK326" s="78">
        <v>3101.8864796661701</v>
      </c>
      <c r="AL326" s="78">
        <v>22613.948181640601</v>
      </c>
      <c r="AM326" s="78">
        <v>22542.6019601997</v>
      </c>
      <c r="AN326" s="78">
        <v>5558.1800781249904</v>
      </c>
      <c r="AO326" s="78">
        <v>42975.364149414097</v>
      </c>
      <c r="AP326" s="78">
        <v>563.03897094726699</v>
      </c>
      <c r="AQ326" s="78">
        <v>49497.981990234402</v>
      </c>
      <c r="AR326" s="78">
        <v>47353.409380522702</v>
      </c>
      <c r="AS326" s="78">
        <v>53376.100250000003</v>
      </c>
      <c r="AT326" s="78">
        <v>11624.8746789945</v>
      </c>
      <c r="AU326" s="78">
        <v>61845.1526640624</v>
      </c>
      <c r="AV326" s="78">
        <v>26684.255757812502</v>
      </c>
      <c r="AW326" s="78">
        <v>3392.0736131231702</v>
      </c>
      <c r="AX326" s="78">
        <v>45766.418669433602</v>
      </c>
      <c r="AY326" s="78">
        <v>46300.810993503597</v>
      </c>
    </row>
    <row r="327" spans="1:51" x14ac:dyDescent="0.25">
      <c r="A327" s="90">
        <v>43660</v>
      </c>
      <c r="B327" s="91">
        <v>14</v>
      </c>
      <c r="C327" s="78">
        <v>34802.386470703103</v>
      </c>
      <c r="D327" s="78">
        <v>35613.775952039898</v>
      </c>
      <c r="E327" s="78">
        <v>21107.765654296902</v>
      </c>
      <c r="F327" s="78">
        <v>65679.538274697697</v>
      </c>
      <c r="G327" s="78">
        <v>34031.014941228699</v>
      </c>
      <c r="H327" s="78">
        <v>3841.0528789496602</v>
      </c>
      <c r="I327" s="78">
        <v>33688.0712592774</v>
      </c>
      <c r="J327" s="78">
        <v>122.571050643921</v>
      </c>
      <c r="K327" s="78">
        <v>20754.200268554701</v>
      </c>
      <c r="L327" s="78">
        <v>10213.4019509584</v>
      </c>
      <c r="M327" s="78">
        <v>17749.2501777344</v>
      </c>
      <c r="N327" s="78">
        <v>13826.418504011301</v>
      </c>
      <c r="O327" s="78">
        <v>49892.174243875001</v>
      </c>
      <c r="P327" s="78">
        <v>2560.90598222687</v>
      </c>
      <c r="Q327" s="78">
        <v>28.487708091735801</v>
      </c>
      <c r="R327" s="78">
        <v>6797.3086669921904</v>
      </c>
      <c r="S327" s="78">
        <v>47186.080621093701</v>
      </c>
      <c r="T327" s="78">
        <v>16735.3838164062</v>
      </c>
      <c r="U327" s="78">
        <v>7934.1513193359397</v>
      </c>
      <c r="V327" s="78">
        <v>70665.369019843798</v>
      </c>
      <c r="W327" s="78">
        <v>2947.9188964843702</v>
      </c>
      <c r="X327" s="78">
        <v>14315.170844803501</v>
      </c>
      <c r="Y327" s="78">
        <v>5985.36914062501</v>
      </c>
      <c r="Z327" s="78">
        <v>349.41400922851602</v>
      </c>
      <c r="AA327" s="78">
        <v>32152.020565429699</v>
      </c>
      <c r="AB327" s="78">
        <v>21116.300613281299</v>
      </c>
      <c r="AC327" s="78">
        <v>30297.687564401502</v>
      </c>
      <c r="AD327" s="78">
        <v>43243.488671874999</v>
      </c>
      <c r="AE327" s="78">
        <v>7058.0018544922204</v>
      </c>
      <c r="AF327" s="78">
        <v>12.7036087802419</v>
      </c>
      <c r="AG327" s="78">
        <v>25784.244589843802</v>
      </c>
      <c r="AH327" s="78">
        <v>49155.340488281297</v>
      </c>
      <c r="AI327" s="78">
        <v>10724.6334960938</v>
      </c>
      <c r="AJ327" s="78">
        <v>59.930894287109098</v>
      </c>
      <c r="AK327" s="78">
        <v>3115.2382088751801</v>
      </c>
      <c r="AL327" s="78">
        <v>23175.6190917969</v>
      </c>
      <c r="AM327" s="78">
        <v>22692.2511574653</v>
      </c>
      <c r="AN327" s="78">
        <v>5668.4936035156197</v>
      </c>
      <c r="AO327" s="78">
        <v>43379.023298339896</v>
      </c>
      <c r="AP327" s="78">
        <v>550.34989929199196</v>
      </c>
      <c r="AQ327" s="78">
        <v>50018.0309375</v>
      </c>
      <c r="AR327" s="78">
        <v>47988.5154186086</v>
      </c>
      <c r="AS327" s="78">
        <v>54280.304421875</v>
      </c>
      <c r="AT327" s="78">
        <v>11615.5561262601</v>
      </c>
      <c r="AU327" s="78">
        <v>62707.865640625001</v>
      </c>
      <c r="AV327" s="78">
        <v>27033.789968749999</v>
      </c>
      <c r="AW327" s="78">
        <v>3484.1697678773498</v>
      </c>
      <c r="AX327" s="78">
        <v>46054.222170410198</v>
      </c>
      <c r="AY327" s="78">
        <v>46263.943382175501</v>
      </c>
    </row>
    <row r="328" spans="1:51" x14ac:dyDescent="0.25">
      <c r="A328" s="90">
        <v>43660</v>
      </c>
      <c r="B328" s="91">
        <v>15</v>
      </c>
      <c r="C328" s="78">
        <v>33862.821041015603</v>
      </c>
      <c r="D328" s="78">
        <v>35787.611401258699</v>
      </c>
      <c r="E328" s="78">
        <v>20686.860947265599</v>
      </c>
      <c r="F328" s="78">
        <v>64079.265145791302</v>
      </c>
      <c r="G328" s="78">
        <v>33430.021002033202</v>
      </c>
      <c r="H328" s="78">
        <v>3547.74197419965</v>
      </c>
      <c r="I328" s="78">
        <v>33548.267130371103</v>
      </c>
      <c r="J328" s="78">
        <v>121.19760894775401</v>
      </c>
      <c r="K328" s="78">
        <v>20664.846508789102</v>
      </c>
      <c r="L328" s="78">
        <v>10183.1937331849</v>
      </c>
      <c r="M328" s="78">
        <v>17704.047623828101</v>
      </c>
      <c r="N328" s="78">
        <v>13459.541048933101</v>
      </c>
      <c r="O328" s="78">
        <v>49666.833991578198</v>
      </c>
      <c r="P328" s="78">
        <v>2577.70501686127</v>
      </c>
      <c r="Q328" s="78">
        <v>28.592973709106399</v>
      </c>
      <c r="R328" s="78">
        <v>6781.3549682617104</v>
      </c>
      <c r="S328" s="78">
        <v>47156.996123046803</v>
      </c>
      <c r="T328" s="78">
        <v>16734.4837089844</v>
      </c>
      <c r="U328" s="78">
        <v>7953.0115253906197</v>
      </c>
      <c r="V328" s="78">
        <v>69788.890421187505</v>
      </c>
      <c r="W328" s="78">
        <v>2834.6197509765602</v>
      </c>
      <c r="X328" s="78">
        <v>14282.8570890261</v>
      </c>
      <c r="Y328" s="78">
        <v>6147.5600410156203</v>
      </c>
      <c r="Z328" s="78">
        <v>332.76047559204102</v>
      </c>
      <c r="AA328" s="78">
        <v>32020.142338867201</v>
      </c>
      <c r="AB328" s="78">
        <v>21095.393496093799</v>
      </c>
      <c r="AC328" s="78">
        <v>29690.0918300087</v>
      </c>
      <c r="AD328" s="78">
        <v>42939.919253906301</v>
      </c>
      <c r="AE328" s="78">
        <v>7431.2044238281296</v>
      </c>
      <c r="AF328" s="78">
        <v>12.7036087802419</v>
      </c>
      <c r="AG328" s="78">
        <v>25704.737187499999</v>
      </c>
      <c r="AH328" s="78">
        <v>48907.088714843798</v>
      </c>
      <c r="AI328" s="78">
        <v>10765.8059570312</v>
      </c>
      <c r="AJ328" s="78">
        <v>60.258229003906798</v>
      </c>
      <c r="AK328" s="78">
        <v>2983.0359691169501</v>
      </c>
      <c r="AL328" s="78">
        <v>23746.3744921875</v>
      </c>
      <c r="AM328" s="78">
        <v>22598.3998000434</v>
      </c>
      <c r="AN328" s="78">
        <v>5694.2227294921904</v>
      </c>
      <c r="AO328" s="78">
        <v>43297.7396821289</v>
      </c>
      <c r="AP328" s="78">
        <v>540.16021728515705</v>
      </c>
      <c r="AQ328" s="78">
        <v>49491.662382812501</v>
      </c>
      <c r="AR328" s="78">
        <v>47573.884642241501</v>
      </c>
      <c r="AS328" s="78">
        <v>54547.076431640598</v>
      </c>
      <c r="AT328" s="78">
        <v>11533.717538369499</v>
      </c>
      <c r="AU328" s="78">
        <v>61977.754882812398</v>
      </c>
      <c r="AV328" s="78">
        <v>27229.004742187499</v>
      </c>
      <c r="AW328" s="78">
        <v>3565.9481232611001</v>
      </c>
      <c r="AX328" s="78">
        <v>46041.402695312499</v>
      </c>
      <c r="AY328" s="78">
        <v>45582.844761081702</v>
      </c>
    </row>
    <row r="329" spans="1:51" x14ac:dyDescent="0.25">
      <c r="A329" s="90">
        <v>43660</v>
      </c>
      <c r="B329" s="91">
        <v>16</v>
      </c>
      <c r="C329" s="78">
        <v>32535.660328125101</v>
      </c>
      <c r="D329" s="78">
        <v>35554.801418836803</v>
      </c>
      <c r="E329" s="78">
        <v>19897.779374999998</v>
      </c>
      <c r="F329" s="78">
        <v>61604.543391885098</v>
      </c>
      <c r="G329" s="78">
        <v>31822.9621361112</v>
      </c>
      <c r="H329" s="78">
        <v>3547.3020393637198</v>
      </c>
      <c r="I329" s="78">
        <v>32755.784484863299</v>
      </c>
      <c r="J329" s="78">
        <v>118.28830909729</v>
      </c>
      <c r="K329" s="78">
        <v>20291.412597656199</v>
      </c>
      <c r="L329" s="78">
        <v>10053.865311309901</v>
      </c>
      <c r="M329" s="78">
        <v>17406.002936718702</v>
      </c>
      <c r="N329" s="78">
        <v>12858.4445879956</v>
      </c>
      <c r="O329" s="78">
        <v>48541.158849234402</v>
      </c>
      <c r="P329" s="78">
        <v>2505.92526286579</v>
      </c>
      <c r="Q329" s="78">
        <v>29.478601455688501</v>
      </c>
      <c r="R329" s="78">
        <v>6572.7581787109402</v>
      </c>
      <c r="S329" s="78">
        <v>46013.347939453102</v>
      </c>
      <c r="T329" s="78">
        <v>15931.988220703101</v>
      </c>
      <c r="U329" s="78">
        <v>7622.7444140625003</v>
      </c>
      <c r="V329" s="78">
        <v>67593.878716500098</v>
      </c>
      <c r="W329" s="78">
        <v>2837.9818847656302</v>
      </c>
      <c r="X329" s="78">
        <v>13034.668770976899</v>
      </c>
      <c r="Y329" s="78">
        <v>6905.8181757812499</v>
      </c>
      <c r="Z329" s="78">
        <v>369.63833455810499</v>
      </c>
      <c r="AA329" s="78">
        <v>31378.712654296902</v>
      </c>
      <c r="AB329" s="78">
        <v>20699.075742187499</v>
      </c>
      <c r="AC329" s="78">
        <v>28554.749833653299</v>
      </c>
      <c r="AD329" s="78">
        <v>41657.244148437501</v>
      </c>
      <c r="AE329" s="78">
        <v>7337.02437402345</v>
      </c>
      <c r="AF329" s="78">
        <v>12.7036087802419</v>
      </c>
      <c r="AG329" s="78">
        <v>25189.889109374999</v>
      </c>
      <c r="AH329" s="78">
        <v>48160.084125000001</v>
      </c>
      <c r="AI329" s="78">
        <v>10656.3711425781</v>
      </c>
      <c r="AJ329" s="78">
        <v>52.878622558595097</v>
      </c>
      <c r="AK329" s="78">
        <v>2869.59589162267</v>
      </c>
      <c r="AL329" s="78">
        <v>23543.954541015599</v>
      </c>
      <c r="AM329" s="78">
        <v>22090.385323480899</v>
      </c>
      <c r="AN329" s="78">
        <v>5573.6068359374904</v>
      </c>
      <c r="AO329" s="78">
        <v>42716.011945312501</v>
      </c>
      <c r="AP329" s="78">
        <v>528.18496704101506</v>
      </c>
      <c r="AQ329" s="78">
        <v>48387.395782226602</v>
      </c>
      <c r="AR329" s="78">
        <v>46589.055469389903</v>
      </c>
      <c r="AS329" s="78">
        <v>53728.342142578098</v>
      </c>
      <c r="AT329" s="78">
        <v>11565.726884072599</v>
      </c>
      <c r="AU329" s="78">
        <v>59710.482296875001</v>
      </c>
      <c r="AV329" s="78">
        <v>26816.544710937502</v>
      </c>
      <c r="AW329" s="78">
        <v>3575.6277002142401</v>
      </c>
      <c r="AX329" s="78">
        <v>45594.704418945301</v>
      </c>
      <c r="AY329" s="78">
        <v>44400.435327487998</v>
      </c>
    </row>
    <row r="330" spans="1:51" x14ac:dyDescent="0.25">
      <c r="A330" s="90">
        <v>43660</v>
      </c>
      <c r="B330" s="91">
        <v>17</v>
      </c>
      <c r="C330" s="78">
        <v>32236.893767578102</v>
      </c>
      <c r="D330" s="78">
        <v>35399.312680555602</v>
      </c>
      <c r="E330" s="78">
        <v>19387.273398437501</v>
      </c>
      <c r="F330" s="78">
        <v>60881.218591103898</v>
      </c>
      <c r="G330" s="78">
        <v>31979.707757853801</v>
      </c>
      <c r="H330" s="78">
        <v>3815.0730347309</v>
      </c>
      <c r="I330" s="78">
        <v>31979.9219614258</v>
      </c>
      <c r="J330" s="78">
        <v>118.880908966064</v>
      </c>
      <c r="K330" s="78">
        <v>20084.142773437499</v>
      </c>
      <c r="L330" s="78">
        <v>10049.176394317699</v>
      </c>
      <c r="M330" s="78">
        <v>17441.705278515601</v>
      </c>
      <c r="N330" s="78">
        <v>12174.1265762769</v>
      </c>
      <c r="O330" s="78">
        <v>46785.891477242199</v>
      </c>
      <c r="P330" s="78">
        <v>2314.3530019024702</v>
      </c>
      <c r="Q330" s="78">
        <v>29.093614578247099</v>
      </c>
      <c r="R330" s="78">
        <v>6476.4788574218701</v>
      </c>
      <c r="S330" s="78">
        <v>45523.8765566406</v>
      </c>
      <c r="T330" s="78">
        <v>15401.0477714844</v>
      </c>
      <c r="U330" s="78">
        <v>7422.5490537109299</v>
      </c>
      <c r="V330" s="78">
        <v>67624.680410843794</v>
      </c>
      <c r="W330" s="78">
        <v>2910.2525634765602</v>
      </c>
      <c r="X330" s="78">
        <v>12887.6896582312</v>
      </c>
      <c r="Y330" s="78">
        <v>7147.4415878906302</v>
      </c>
      <c r="Z330" s="78">
        <v>377.50770435180698</v>
      </c>
      <c r="AA330" s="78">
        <v>30662.742288085901</v>
      </c>
      <c r="AB330" s="78">
        <v>20301.855060546899</v>
      </c>
      <c r="AC330" s="78">
        <v>27909.072032213899</v>
      </c>
      <c r="AD330" s="78">
        <v>40599.911320312502</v>
      </c>
      <c r="AE330" s="78">
        <v>7169.5243087547897</v>
      </c>
      <c r="AF330" s="78">
        <v>12.7036087802419</v>
      </c>
      <c r="AG330" s="78">
        <v>24752.2801875</v>
      </c>
      <c r="AH330" s="78">
        <v>47549.148808593702</v>
      </c>
      <c r="AI330" s="78">
        <v>10503.5140136719</v>
      </c>
      <c r="AJ330" s="78">
        <v>48.548701416016101</v>
      </c>
      <c r="AK330" s="78">
        <v>2911.25559689179</v>
      </c>
      <c r="AL330" s="78">
        <v>23309.752910156301</v>
      </c>
      <c r="AM330" s="78">
        <v>22086.7465051215</v>
      </c>
      <c r="AN330" s="78">
        <v>5457.1436035156303</v>
      </c>
      <c r="AO330" s="78">
        <v>42612.2529316406</v>
      </c>
      <c r="AP330" s="78">
        <v>522.79322052001999</v>
      </c>
      <c r="AQ330" s="78">
        <v>48058.569713867299</v>
      </c>
      <c r="AR330" s="78">
        <v>46002.167292632097</v>
      </c>
      <c r="AS330" s="78">
        <v>52706.560558593803</v>
      </c>
      <c r="AT330" s="78">
        <v>11509.298856728799</v>
      </c>
      <c r="AU330" s="78">
        <v>57468.464371093702</v>
      </c>
      <c r="AV330" s="78">
        <v>26373.764085937499</v>
      </c>
      <c r="AW330" s="78">
        <v>3488.4309070439899</v>
      </c>
      <c r="AX330" s="78">
        <v>45386.686577148503</v>
      </c>
      <c r="AY330" s="78">
        <v>43952.205473972303</v>
      </c>
    </row>
    <row r="331" spans="1:51" x14ac:dyDescent="0.25">
      <c r="A331" s="90">
        <v>43660</v>
      </c>
      <c r="B331" s="91">
        <v>18</v>
      </c>
      <c r="C331" s="78">
        <v>33651.149482421897</v>
      </c>
      <c r="D331" s="78">
        <v>36658.167164930499</v>
      </c>
      <c r="E331" s="78">
        <v>20407.826757812501</v>
      </c>
      <c r="F331" s="78">
        <v>64323.823841103796</v>
      </c>
      <c r="G331" s="78">
        <v>33812.389925789503</v>
      </c>
      <c r="H331" s="78">
        <v>3729.34251826215</v>
      </c>
      <c r="I331" s="78">
        <v>33364.6003291015</v>
      </c>
      <c r="J331" s="78">
        <v>142.32468414306601</v>
      </c>
      <c r="K331" s="78">
        <v>20851.1650390625</v>
      </c>
      <c r="L331" s="78">
        <v>10587.6691286927</v>
      </c>
      <c r="M331" s="78">
        <v>17973.664999218701</v>
      </c>
      <c r="N331" s="78">
        <v>11993.004654401901</v>
      </c>
      <c r="O331" s="78">
        <v>45115.349421351602</v>
      </c>
      <c r="P331" s="78">
        <v>1949.15646937984</v>
      </c>
      <c r="Q331" s="78">
        <v>28.765887260437001</v>
      </c>
      <c r="R331" s="78">
        <v>6842.8447387695196</v>
      </c>
      <c r="S331" s="78">
        <v>48105.532433593798</v>
      </c>
      <c r="T331" s="78">
        <v>15668.958552734401</v>
      </c>
      <c r="U331" s="78">
        <v>7506.3788261718801</v>
      </c>
      <c r="V331" s="78">
        <v>71120.050948937496</v>
      </c>
      <c r="W331" s="78">
        <v>3140.7387817382801</v>
      </c>
      <c r="X331" s="78">
        <v>13831.4942998474</v>
      </c>
      <c r="Y331" s="78">
        <v>6837.8453613281199</v>
      </c>
      <c r="Z331" s="78">
        <v>363.57222595214802</v>
      </c>
      <c r="AA331" s="78">
        <v>32246.8527333985</v>
      </c>
      <c r="AB331" s="78">
        <v>20645.241097656301</v>
      </c>
      <c r="AC331" s="78">
        <v>28707.2481479161</v>
      </c>
      <c r="AD331" s="78">
        <v>42394.587980468801</v>
      </c>
      <c r="AE331" s="78">
        <v>8146.5688310546602</v>
      </c>
      <c r="AF331" s="78">
        <v>12.7036087802419</v>
      </c>
      <c r="AG331" s="78">
        <v>26142.096566406301</v>
      </c>
      <c r="AH331" s="78">
        <v>49823.641726562499</v>
      </c>
      <c r="AI331" s="78">
        <v>10700.341943359401</v>
      </c>
      <c r="AJ331" s="78">
        <v>47.753767333983902</v>
      </c>
      <c r="AK331" s="78">
        <v>2808.4891329332199</v>
      </c>
      <c r="AL331" s="78">
        <v>24691.617312499999</v>
      </c>
      <c r="AM331" s="78">
        <v>23443.516895746499</v>
      </c>
      <c r="AN331" s="78">
        <v>5651.8138183593701</v>
      </c>
      <c r="AO331" s="78">
        <v>44598.705695312499</v>
      </c>
      <c r="AP331" s="78">
        <v>435.49699340820399</v>
      </c>
      <c r="AQ331" s="78">
        <v>49178.915605468799</v>
      </c>
      <c r="AR331" s="78">
        <v>48045.961303374199</v>
      </c>
      <c r="AS331" s="78">
        <v>54667.667718750003</v>
      </c>
      <c r="AT331" s="78">
        <v>11972.9876614163</v>
      </c>
      <c r="AU331" s="78">
        <v>59570.483917968697</v>
      </c>
      <c r="AV331" s="78">
        <v>28042.0352382813</v>
      </c>
      <c r="AW331" s="78">
        <v>3748.4586462601001</v>
      </c>
      <c r="AX331" s="78">
        <v>48155.530424804703</v>
      </c>
      <c r="AY331" s="78">
        <v>45983.253864597304</v>
      </c>
    </row>
    <row r="332" spans="1:51" x14ac:dyDescent="0.25">
      <c r="A332" s="90">
        <v>43660</v>
      </c>
      <c r="B332" s="91">
        <v>19</v>
      </c>
      <c r="C332" s="78">
        <v>39697.194267578103</v>
      </c>
      <c r="D332" s="78">
        <v>44767.694828993102</v>
      </c>
      <c r="E332" s="78">
        <v>25085.087041015599</v>
      </c>
      <c r="F332" s="78">
        <v>75139.643309853796</v>
      </c>
      <c r="G332" s="78">
        <v>42492.765923338004</v>
      </c>
      <c r="H332" s="78">
        <v>3685.2122385043499</v>
      </c>
      <c r="I332" s="78">
        <v>35547.779265625002</v>
      </c>
      <c r="J332" s="78">
        <v>167.47988128662101</v>
      </c>
      <c r="K332" s="78">
        <v>24364.320507812499</v>
      </c>
      <c r="L332" s="78">
        <v>11955.8708679505</v>
      </c>
      <c r="M332" s="78">
        <v>21568.080073046902</v>
      </c>
      <c r="N332" s="78">
        <v>14976.926072370599</v>
      </c>
      <c r="O332" s="78">
        <v>50638.3703511719</v>
      </c>
      <c r="P332" s="78">
        <v>2324.8293154296898</v>
      </c>
      <c r="Q332" s="78">
        <v>28.496944427490199</v>
      </c>
      <c r="R332" s="78">
        <v>8788.4982421875102</v>
      </c>
      <c r="S332" s="78">
        <v>59713.338986328097</v>
      </c>
      <c r="T332" s="78">
        <v>19057.878962890602</v>
      </c>
      <c r="U332" s="78">
        <v>9374.7852597656292</v>
      </c>
      <c r="V332" s="78">
        <v>88309.513796875006</v>
      </c>
      <c r="W332" s="78">
        <v>3943.3677368164099</v>
      </c>
      <c r="X332" s="78">
        <v>16452.078561836799</v>
      </c>
      <c r="Y332" s="78">
        <v>9118.0263007812591</v>
      </c>
      <c r="Z332" s="78">
        <v>401.87684776611297</v>
      </c>
      <c r="AA332" s="78">
        <v>39429.9599609375</v>
      </c>
      <c r="AB332" s="78">
        <v>24086.451068359402</v>
      </c>
      <c r="AC332" s="78">
        <v>33878.124680457397</v>
      </c>
      <c r="AD332" s="78">
        <v>52633.168699218797</v>
      </c>
      <c r="AE332" s="78">
        <v>10609.332939453099</v>
      </c>
      <c r="AF332" s="78">
        <v>12.7036087802419</v>
      </c>
      <c r="AG332" s="78">
        <v>31356.2706445312</v>
      </c>
      <c r="AH332" s="78">
        <v>62449.428558593703</v>
      </c>
      <c r="AI332" s="78">
        <v>12885.730273437501</v>
      </c>
      <c r="AJ332" s="78">
        <v>47.303041015626199</v>
      </c>
      <c r="AK332" s="78">
        <v>3342.9455419921901</v>
      </c>
      <c r="AL332" s="78">
        <v>29923.6306542969</v>
      </c>
      <c r="AM332" s="78">
        <v>28633.763710199699</v>
      </c>
      <c r="AN332" s="78">
        <v>6857.4354492187404</v>
      </c>
      <c r="AO332" s="78">
        <v>51324.246439941402</v>
      </c>
      <c r="AP332" s="78">
        <v>487.81543029785098</v>
      </c>
      <c r="AQ332" s="78">
        <v>53525.7850234375</v>
      </c>
      <c r="AR332" s="78">
        <v>56714.001312163397</v>
      </c>
      <c r="AS332" s="78">
        <v>66433.371335937394</v>
      </c>
      <c r="AT332" s="78">
        <v>14453.2998821195</v>
      </c>
      <c r="AU332" s="78">
        <v>70883.148546874902</v>
      </c>
      <c r="AV332" s="78">
        <v>35762.450820312501</v>
      </c>
      <c r="AW332" s="78">
        <v>4750.6452075777797</v>
      </c>
      <c r="AX332" s="78">
        <v>60595.111054687499</v>
      </c>
      <c r="AY332" s="78">
        <v>51399.717376316003</v>
      </c>
    </row>
    <row r="333" spans="1:51" x14ac:dyDescent="0.25">
      <c r="A333" s="90">
        <v>43660</v>
      </c>
      <c r="B333" s="91">
        <v>20</v>
      </c>
      <c r="C333" s="78">
        <v>42336.657078125099</v>
      </c>
      <c r="D333" s="78">
        <v>48217.367071180597</v>
      </c>
      <c r="E333" s="78">
        <v>27112.3739160156</v>
      </c>
      <c r="F333" s="78">
        <v>80111.812927041407</v>
      </c>
      <c r="G333" s="78">
        <v>46819.973231931901</v>
      </c>
      <c r="H333" s="78">
        <v>4118.6980061449703</v>
      </c>
      <c r="I333" s="78">
        <v>36959.0087719726</v>
      </c>
      <c r="J333" s="78">
        <v>181.94703674316401</v>
      </c>
      <c r="K333" s="78">
        <v>26114.6291503906</v>
      </c>
      <c r="L333" s="78">
        <v>12431.898027130201</v>
      </c>
      <c r="M333" s="78">
        <v>23243.9288355469</v>
      </c>
      <c r="N333" s="78">
        <v>16040.2747442456</v>
      </c>
      <c r="O333" s="78">
        <v>53989.395967703102</v>
      </c>
      <c r="P333" s="78">
        <v>2597.8442626953201</v>
      </c>
      <c r="Q333" s="78">
        <v>28.6460618972778</v>
      </c>
      <c r="R333" s="78">
        <v>9711.9861206054702</v>
      </c>
      <c r="S333" s="78">
        <v>64815.853626953103</v>
      </c>
      <c r="T333" s="78">
        <v>19672.682068359401</v>
      </c>
      <c r="U333" s="78">
        <v>9660.5071914062391</v>
      </c>
      <c r="V333" s="78">
        <v>96415.238507812493</v>
      </c>
      <c r="W333" s="78">
        <v>4221.6372558593803</v>
      </c>
      <c r="X333" s="78">
        <v>17426.474465664902</v>
      </c>
      <c r="Y333" s="78">
        <v>10430.732046875</v>
      </c>
      <c r="Z333" s="78">
        <v>383.96044615478502</v>
      </c>
      <c r="AA333" s="78">
        <v>42595.294972656302</v>
      </c>
      <c r="AB333" s="78">
        <v>25276.383685546902</v>
      </c>
      <c r="AC333" s="78">
        <v>36068.059006389798</v>
      </c>
      <c r="AD333" s="78">
        <v>57149.662117187501</v>
      </c>
      <c r="AE333" s="78">
        <v>11383.837222656301</v>
      </c>
      <c r="AF333" s="78">
        <v>12.7036087802419</v>
      </c>
      <c r="AG333" s="78">
        <v>33690.5188671875</v>
      </c>
      <c r="AH333" s="78">
        <v>68937.678906250105</v>
      </c>
      <c r="AI333" s="78">
        <v>13917.0025878906</v>
      </c>
      <c r="AJ333" s="78">
        <v>54.480457763671801</v>
      </c>
      <c r="AK333" s="78">
        <v>3635.2892529296901</v>
      </c>
      <c r="AL333" s="78">
        <v>32548.5490683594</v>
      </c>
      <c r="AM333" s="78">
        <v>30888.4691984809</v>
      </c>
      <c r="AN333" s="78">
        <v>7616.9199707031203</v>
      </c>
      <c r="AO333" s="78">
        <v>55406.338541015597</v>
      </c>
      <c r="AP333" s="78">
        <v>534.75342126464795</v>
      </c>
      <c r="AQ333" s="78">
        <v>55688.664528320398</v>
      </c>
      <c r="AR333" s="78">
        <v>61141.473889311797</v>
      </c>
      <c r="AS333" s="78">
        <v>72860.071246093794</v>
      </c>
      <c r="AT333" s="78">
        <v>15277.5435168851</v>
      </c>
      <c r="AU333" s="78">
        <v>77155.251265624902</v>
      </c>
      <c r="AV333" s="78">
        <v>39270.177324218799</v>
      </c>
      <c r="AW333" s="78">
        <v>5376.9584230623996</v>
      </c>
      <c r="AX333" s="78">
        <v>66308.895004882797</v>
      </c>
      <c r="AY333" s="78">
        <v>53639.605161472296</v>
      </c>
    </row>
    <row r="334" spans="1:51" x14ac:dyDescent="0.25">
      <c r="A334" s="90">
        <v>43660</v>
      </c>
      <c r="B334" s="91">
        <v>21</v>
      </c>
      <c r="C334" s="78">
        <v>42981.798189453097</v>
      </c>
      <c r="D334" s="78">
        <v>49095.788809461803</v>
      </c>
      <c r="E334" s="78">
        <v>28245.874589843799</v>
      </c>
      <c r="F334" s="78">
        <v>82410.437212197605</v>
      </c>
      <c r="G334" s="78">
        <v>47843.304989744298</v>
      </c>
      <c r="H334" s="78">
        <v>4104.8548942777797</v>
      </c>
      <c r="I334" s="78">
        <v>36905.379770019499</v>
      </c>
      <c r="J334" s="78">
        <v>182.13376617431601</v>
      </c>
      <c r="K334" s="78">
        <v>27048.643408203101</v>
      </c>
      <c r="L334" s="78">
        <v>12546.7041814271</v>
      </c>
      <c r="M334" s="78">
        <v>24114.943134765599</v>
      </c>
      <c r="N334" s="78">
        <v>16115.2991348706</v>
      </c>
      <c r="O334" s="78">
        <v>55208.755089375001</v>
      </c>
      <c r="P334" s="78">
        <v>2765.6100029296899</v>
      </c>
      <c r="Q334" s="78">
        <v>29.295454502105699</v>
      </c>
      <c r="R334" s="78">
        <v>10116.0307373047</v>
      </c>
      <c r="S334" s="78">
        <v>67206.169996093697</v>
      </c>
      <c r="T334" s="78">
        <v>20215.399511718799</v>
      </c>
      <c r="U334" s="78">
        <v>9732.8424492187496</v>
      </c>
      <c r="V334" s="78">
        <v>100352.629859375</v>
      </c>
      <c r="W334" s="78">
        <v>4303.5242187500098</v>
      </c>
      <c r="X334" s="78">
        <v>17993.819156032099</v>
      </c>
      <c r="Y334" s="78">
        <v>11149.8638359375</v>
      </c>
      <c r="Z334" s="78">
        <v>390.11297182617199</v>
      </c>
      <c r="AA334" s="78">
        <v>43428.3243554687</v>
      </c>
      <c r="AB334" s="78">
        <v>25570.754490234402</v>
      </c>
      <c r="AC334" s="78">
        <v>36806.3703018706</v>
      </c>
      <c r="AD334" s="78">
        <v>59394.592539062498</v>
      </c>
      <c r="AE334" s="78">
        <v>11813.8134707031</v>
      </c>
      <c r="AF334" s="78">
        <v>12.7036087802419</v>
      </c>
      <c r="AG334" s="78">
        <v>34689.020335937501</v>
      </c>
      <c r="AH334" s="78">
        <v>71178.256843750001</v>
      </c>
      <c r="AI334" s="78">
        <v>14135.2669433594</v>
      </c>
      <c r="AJ334" s="78">
        <v>60.263982421873898</v>
      </c>
      <c r="AK334" s="78">
        <v>3660.2245263671898</v>
      </c>
      <c r="AL334" s="78">
        <v>33565.364687499998</v>
      </c>
      <c r="AM334" s="78">
        <v>31967.205591058999</v>
      </c>
      <c r="AN334" s="78">
        <v>8058.4334472656301</v>
      </c>
      <c r="AO334" s="78">
        <v>56754.2711401368</v>
      </c>
      <c r="AP334" s="78">
        <v>576.28024865722602</v>
      </c>
      <c r="AQ334" s="78">
        <v>56325.994744140698</v>
      </c>
      <c r="AR334" s="78">
        <v>62962.714181304</v>
      </c>
      <c r="AS334" s="78">
        <v>74974.159953124996</v>
      </c>
      <c r="AT334" s="78">
        <v>15704.8978723538</v>
      </c>
      <c r="AU334" s="78">
        <v>80084.249796874996</v>
      </c>
      <c r="AV334" s="78">
        <v>40595.341457031303</v>
      </c>
      <c r="AW334" s="78">
        <v>5487.3899414164398</v>
      </c>
      <c r="AX334" s="78">
        <v>69044.753144531205</v>
      </c>
      <c r="AY334" s="78">
        <v>54871.116274753702</v>
      </c>
    </row>
    <row r="335" spans="1:51" x14ac:dyDescent="0.25">
      <c r="A335" s="90">
        <v>43660</v>
      </c>
      <c r="B335" s="91">
        <v>22</v>
      </c>
      <c r="C335" s="78">
        <v>42559.2608769531</v>
      </c>
      <c r="D335" s="78">
        <v>49332.134075086797</v>
      </c>
      <c r="E335" s="78">
        <v>28381.360478515599</v>
      </c>
      <c r="F335" s="78">
        <v>81946.219247353903</v>
      </c>
      <c r="G335" s="78">
        <v>47951.420401853698</v>
      </c>
      <c r="H335" s="78">
        <v>3841.5011680121602</v>
      </c>
      <c r="I335" s="78">
        <v>36028.493215331997</v>
      </c>
      <c r="J335" s="78">
        <v>165.556831359863</v>
      </c>
      <c r="K335" s="78">
        <v>27188.1201660156</v>
      </c>
      <c r="L335" s="78">
        <v>12511.8776384584</v>
      </c>
      <c r="M335" s="78">
        <v>25009.131226953199</v>
      </c>
      <c r="N335" s="78">
        <v>15586.604369245601</v>
      </c>
      <c r="O335" s="78">
        <v>55347.614999437501</v>
      </c>
      <c r="P335" s="78">
        <v>2773.8335673828201</v>
      </c>
      <c r="Q335" s="78">
        <v>28.664823532104499</v>
      </c>
      <c r="R335" s="78">
        <v>10347.409155273401</v>
      </c>
      <c r="S335" s="78">
        <v>68112.251363281204</v>
      </c>
      <c r="T335" s="78">
        <v>19841.359863281301</v>
      </c>
      <c r="U335" s="78">
        <v>9716.7544003906205</v>
      </c>
      <c r="V335" s="78">
        <v>101300.773398437</v>
      </c>
      <c r="W335" s="78">
        <v>4361.9520751953096</v>
      </c>
      <c r="X335" s="78">
        <v>18400.031952622001</v>
      </c>
      <c r="Y335" s="78">
        <v>11042.8944257812</v>
      </c>
      <c r="Z335" s="78">
        <v>431.93102249755901</v>
      </c>
      <c r="AA335" s="78">
        <v>43147.9243574219</v>
      </c>
      <c r="AB335" s="78">
        <v>25478.091941406299</v>
      </c>
      <c r="AC335" s="78">
        <v>36709.041159578497</v>
      </c>
      <c r="AD335" s="78">
        <v>60068.5435546874</v>
      </c>
      <c r="AE335" s="78">
        <v>12075.5580703125</v>
      </c>
      <c r="AF335" s="78">
        <v>12.7036087802419</v>
      </c>
      <c r="AG335" s="78">
        <v>35002.273179687501</v>
      </c>
      <c r="AH335" s="78">
        <v>72167.755742187495</v>
      </c>
      <c r="AI335" s="78">
        <v>13922.1865234375</v>
      </c>
      <c r="AJ335" s="78">
        <v>58.344922363280602</v>
      </c>
      <c r="AK335" s="78">
        <v>3730.83724365234</v>
      </c>
      <c r="AL335" s="78">
        <v>33693.0864199219</v>
      </c>
      <c r="AM335" s="78">
        <v>32464.0645988715</v>
      </c>
      <c r="AN335" s="78">
        <v>8214.0082519531297</v>
      </c>
      <c r="AO335" s="78">
        <v>57522.927524902298</v>
      </c>
      <c r="AP335" s="78">
        <v>549.55609826660202</v>
      </c>
      <c r="AQ335" s="78">
        <v>56547.195514648498</v>
      </c>
      <c r="AR335" s="78">
        <v>63635.150534819601</v>
      </c>
      <c r="AS335" s="78">
        <v>75405.850597656201</v>
      </c>
      <c r="AT335" s="78">
        <v>15886.045540322601</v>
      </c>
      <c r="AU335" s="78">
        <v>80970.672187499993</v>
      </c>
      <c r="AV335" s="78">
        <v>41166.456855468699</v>
      </c>
      <c r="AW335" s="78">
        <v>5627.0175223637398</v>
      </c>
      <c r="AX335" s="78">
        <v>70049.487475585905</v>
      </c>
      <c r="AY335" s="78">
        <v>55209.053097019103</v>
      </c>
    </row>
    <row r="336" spans="1:51" x14ac:dyDescent="0.25">
      <c r="A336" s="90">
        <v>43660</v>
      </c>
      <c r="B336" s="91">
        <v>23</v>
      </c>
      <c r="C336" s="78">
        <v>39773.587103515601</v>
      </c>
      <c r="D336" s="78">
        <v>46545.538547743097</v>
      </c>
      <c r="E336" s="78">
        <v>26597.024179687502</v>
      </c>
      <c r="F336" s="78">
        <v>76018.075942666299</v>
      </c>
      <c r="G336" s="78">
        <v>45270.167614744401</v>
      </c>
      <c r="H336" s="78">
        <v>3382.0261733090201</v>
      </c>
      <c r="I336" s="78">
        <v>34198.366025390598</v>
      </c>
      <c r="J336" s="78">
        <v>160.85455322265599</v>
      </c>
      <c r="K336" s="78">
        <v>25808.799658203101</v>
      </c>
      <c r="L336" s="78">
        <v>12096.355736114599</v>
      </c>
      <c r="M336" s="78">
        <v>24453.191358593798</v>
      </c>
      <c r="N336" s="78">
        <v>14603.5502735425</v>
      </c>
      <c r="O336" s="78">
        <v>52994.216491617197</v>
      </c>
      <c r="P336" s="78">
        <v>2663.14043359375</v>
      </c>
      <c r="Q336" s="78">
        <v>28.889731407165499</v>
      </c>
      <c r="R336" s="78">
        <v>9765.7843749999993</v>
      </c>
      <c r="S336" s="78">
        <v>64736.453914062498</v>
      </c>
      <c r="T336" s="78">
        <v>18271.054317382801</v>
      </c>
      <c r="U336" s="78">
        <v>9161.2373691406301</v>
      </c>
      <c r="V336" s="78">
        <v>95829.471031249996</v>
      </c>
      <c r="W336" s="78">
        <v>4195.2312988281301</v>
      </c>
      <c r="X336" s="78">
        <v>18200.817816047798</v>
      </c>
      <c r="Y336" s="78">
        <v>10011.344636718701</v>
      </c>
      <c r="Z336" s="78">
        <v>426.68440172119102</v>
      </c>
      <c r="AA336" s="78">
        <v>40413.109615234403</v>
      </c>
      <c r="AB336" s="78">
        <v>24545.119339843699</v>
      </c>
      <c r="AC336" s="78">
        <v>34605.044014523599</v>
      </c>
      <c r="AD336" s="78">
        <v>57135.082128906302</v>
      </c>
      <c r="AE336" s="78">
        <v>11979.7370302734</v>
      </c>
      <c r="AF336" s="78">
        <v>12.7036087802419</v>
      </c>
      <c r="AG336" s="78">
        <v>33399.527140625003</v>
      </c>
      <c r="AH336" s="78">
        <v>68959.144210937506</v>
      </c>
      <c r="AI336" s="78">
        <v>12867.5282714844</v>
      </c>
      <c r="AJ336" s="78">
        <v>60.485168212890102</v>
      </c>
      <c r="AK336" s="78">
        <v>3500.7918554687499</v>
      </c>
      <c r="AL336" s="78">
        <v>31659.3057226563</v>
      </c>
      <c r="AM336" s="78">
        <v>30714.253727777799</v>
      </c>
      <c r="AN336" s="78">
        <v>7611.4391113281199</v>
      </c>
      <c r="AO336" s="78">
        <v>55302.489557128902</v>
      </c>
      <c r="AP336" s="78">
        <v>495.000596557618</v>
      </c>
      <c r="AQ336" s="78">
        <v>54718.860325195303</v>
      </c>
      <c r="AR336" s="78">
        <v>61079.079896147698</v>
      </c>
      <c r="AS336" s="78">
        <v>71437.622751953197</v>
      </c>
      <c r="AT336" s="78">
        <v>15632.859696572599</v>
      </c>
      <c r="AU336" s="78">
        <v>77085.147921874901</v>
      </c>
      <c r="AV336" s="78">
        <v>39006.777964843801</v>
      </c>
      <c r="AW336" s="78">
        <v>5396.3124818330198</v>
      </c>
      <c r="AX336" s="78">
        <v>66947.546406249996</v>
      </c>
      <c r="AY336" s="78">
        <v>53182.620628269302</v>
      </c>
    </row>
    <row r="337" spans="1:51" x14ac:dyDescent="0.25">
      <c r="A337" s="90">
        <v>43660</v>
      </c>
      <c r="B337" s="91">
        <v>24</v>
      </c>
      <c r="C337" s="78">
        <v>35707.442837890601</v>
      </c>
      <c r="D337" s="78">
        <v>41580.985411024303</v>
      </c>
      <c r="E337" s="78">
        <v>23548.7072753906</v>
      </c>
      <c r="F337" s="78">
        <v>67449.363864541403</v>
      </c>
      <c r="G337" s="78">
        <v>40712.0428725569</v>
      </c>
      <c r="H337" s="78">
        <v>3534.6959890902799</v>
      </c>
      <c r="I337" s="78">
        <v>31023.890170410199</v>
      </c>
      <c r="J337" s="78">
        <v>147.68443298339801</v>
      </c>
      <c r="K337" s="78">
        <v>23153.004248046898</v>
      </c>
      <c r="L337" s="78">
        <v>11450.6328210755</v>
      </c>
      <c r="M337" s="78">
        <v>22535.522350390602</v>
      </c>
      <c r="N337" s="78">
        <v>13148.3677286206</v>
      </c>
      <c r="O337" s="78">
        <v>47282.506413968797</v>
      </c>
      <c r="P337" s="78">
        <v>2545.4622783203199</v>
      </c>
      <c r="Q337" s="78">
        <v>28.6753330230713</v>
      </c>
      <c r="R337" s="78">
        <v>8721.7570312499993</v>
      </c>
      <c r="S337" s="78">
        <v>57118.585435546898</v>
      </c>
      <c r="T337" s="78">
        <v>16311.0479296875</v>
      </c>
      <c r="U337" s="78">
        <v>8220.7173212890702</v>
      </c>
      <c r="V337" s="78">
        <v>83962.167679687598</v>
      </c>
      <c r="W337" s="78">
        <v>3846.4183959961001</v>
      </c>
      <c r="X337" s="78">
        <v>16156.0191343563</v>
      </c>
      <c r="Y337" s="78">
        <v>9443.2444472656207</v>
      </c>
      <c r="Z337" s="78">
        <v>397.07496685791</v>
      </c>
      <c r="AA337" s="78">
        <v>35956.589062500003</v>
      </c>
      <c r="AB337" s="78">
        <v>22944.441140625</v>
      </c>
      <c r="AC337" s="78">
        <v>31305.562274733002</v>
      </c>
      <c r="AD337" s="78">
        <v>50376.933539062498</v>
      </c>
      <c r="AE337" s="78">
        <v>10795.484030273399</v>
      </c>
      <c r="AF337" s="78">
        <v>12.7036087802419</v>
      </c>
      <c r="AG337" s="78">
        <v>29729.3402148438</v>
      </c>
      <c r="AH337" s="78">
        <v>60084.419460937497</v>
      </c>
      <c r="AI337" s="78">
        <v>12034.959423828101</v>
      </c>
      <c r="AJ337" s="78">
        <v>55.089320800781003</v>
      </c>
      <c r="AK337" s="78">
        <v>3235.28291992188</v>
      </c>
      <c r="AL337" s="78">
        <v>28124.7821796875</v>
      </c>
      <c r="AM337" s="78">
        <v>27103.3568918403</v>
      </c>
      <c r="AN337" s="78">
        <v>6551.4847167968901</v>
      </c>
      <c r="AO337" s="78">
        <v>49992.507819824197</v>
      </c>
      <c r="AP337" s="78">
        <v>468.03846289062602</v>
      </c>
      <c r="AQ337" s="78">
        <v>51032.540208984399</v>
      </c>
      <c r="AR337" s="78">
        <v>54836.124552397698</v>
      </c>
      <c r="AS337" s="78">
        <v>63554.479652343703</v>
      </c>
      <c r="AT337" s="78">
        <v>14808.9401868069</v>
      </c>
      <c r="AU337" s="78">
        <v>68305.181343749995</v>
      </c>
      <c r="AV337" s="78">
        <v>34658.163316406302</v>
      </c>
      <c r="AW337" s="78">
        <v>5782.55992041016</v>
      </c>
      <c r="AX337" s="78">
        <v>58922.725407714803</v>
      </c>
      <c r="AY337" s="78">
        <v>49103.513872409902</v>
      </c>
    </row>
    <row r="338" spans="1:51" x14ac:dyDescent="0.25">
      <c r="A338" s="90">
        <v>43661</v>
      </c>
      <c r="B338" s="91">
        <v>1</v>
      </c>
      <c r="C338" s="78">
        <v>31834.775708984402</v>
      </c>
      <c r="D338" s="78">
        <v>35522.533028211801</v>
      </c>
      <c r="E338" s="78">
        <v>20259.5720214844</v>
      </c>
      <c r="F338" s="78">
        <v>58487.747173135103</v>
      </c>
      <c r="G338" s="78">
        <v>35576.379013181897</v>
      </c>
      <c r="H338" s="78">
        <v>4098.2327963324697</v>
      </c>
      <c r="I338" s="78">
        <v>27399.230630859402</v>
      </c>
      <c r="J338" s="78">
        <v>118.405712127686</v>
      </c>
      <c r="K338" s="78">
        <v>19819.2041015625</v>
      </c>
      <c r="L338" s="78">
        <v>10939.756214630201</v>
      </c>
      <c r="M338" s="78">
        <v>20040.299149218801</v>
      </c>
      <c r="N338" s="78">
        <v>11469.8847754956</v>
      </c>
      <c r="O338" s="78">
        <v>40144.3778751016</v>
      </c>
      <c r="P338" s="78">
        <v>2564.61293847656</v>
      </c>
      <c r="Q338" s="78">
        <v>28.419186592102101</v>
      </c>
      <c r="R338" s="78">
        <v>7353.2674438476597</v>
      </c>
      <c r="S338" s="78">
        <v>48133.974363281202</v>
      </c>
      <c r="T338" s="78">
        <v>14755.356629882799</v>
      </c>
      <c r="U338" s="78">
        <v>7336.8768886718699</v>
      </c>
      <c r="V338" s="78">
        <v>71626.719007812499</v>
      </c>
      <c r="W338" s="78">
        <v>3572.40754394531</v>
      </c>
      <c r="X338" s="78">
        <v>14434.972203016399</v>
      </c>
      <c r="Y338" s="78">
        <v>9072.9737578125005</v>
      </c>
      <c r="Z338" s="78">
        <v>380.17030934448201</v>
      </c>
      <c r="AA338" s="78">
        <v>30388.921260742201</v>
      </c>
      <c r="AB338" s="78">
        <v>20891.342648437501</v>
      </c>
      <c r="AC338" s="78">
        <v>27280.788539720001</v>
      </c>
      <c r="AD338" s="78">
        <v>42319.266179687504</v>
      </c>
      <c r="AE338" s="78">
        <v>8865.0346601562505</v>
      </c>
      <c r="AF338" s="78">
        <v>12.7036087802419</v>
      </c>
      <c r="AG338" s="78">
        <v>24991.454453124999</v>
      </c>
      <c r="AH338" s="78">
        <v>47724.821710937496</v>
      </c>
      <c r="AI338" s="78">
        <v>10792.3049316406</v>
      </c>
      <c r="AJ338" s="78">
        <v>54.242620117187101</v>
      </c>
      <c r="AK338" s="78">
        <v>3091.4138671874998</v>
      </c>
      <c r="AL338" s="78">
        <v>22988.359669921902</v>
      </c>
      <c r="AM338" s="78">
        <v>22714.330311762202</v>
      </c>
      <c r="AN338" s="78">
        <v>5304.85351562501</v>
      </c>
      <c r="AO338" s="78">
        <v>43021.337237792897</v>
      </c>
      <c r="AP338" s="78">
        <v>374.23791149902399</v>
      </c>
      <c r="AQ338" s="78">
        <v>45962.724718750003</v>
      </c>
      <c r="AR338" s="78">
        <v>47087.0583805227</v>
      </c>
      <c r="AS338" s="78">
        <v>52759.816154296903</v>
      </c>
      <c r="AT338" s="78">
        <v>13908.5260227445</v>
      </c>
      <c r="AU338" s="78">
        <v>58071.126345703102</v>
      </c>
      <c r="AV338" s="78">
        <v>28820.679695312501</v>
      </c>
      <c r="AW338" s="78">
        <v>5808.1280859375101</v>
      </c>
      <c r="AX338" s="78">
        <v>49096.764643554699</v>
      </c>
      <c r="AY338" s="78">
        <v>44607.234903659897</v>
      </c>
    </row>
    <row r="339" spans="1:51" x14ac:dyDescent="0.25">
      <c r="A339" s="90">
        <v>43661</v>
      </c>
      <c r="B339" s="91">
        <v>2</v>
      </c>
      <c r="C339" s="78">
        <v>29234.075681640599</v>
      </c>
      <c r="D339" s="78">
        <v>29602.3028621962</v>
      </c>
      <c r="E339" s="78">
        <v>17393.814521484401</v>
      </c>
      <c r="F339" s="78">
        <v>51416.961450478797</v>
      </c>
      <c r="G339" s="78">
        <v>30641.635558103699</v>
      </c>
      <c r="H339" s="78">
        <v>4480.6872182621601</v>
      </c>
      <c r="I339" s="78">
        <v>24022.8851621094</v>
      </c>
      <c r="J339" s="78">
        <v>96.367406845092802</v>
      </c>
      <c r="K339" s="78">
        <v>16480.289892578101</v>
      </c>
      <c r="L339" s="78">
        <v>10295.471168731799</v>
      </c>
      <c r="M339" s="78">
        <v>17269.804234125</v>
      </c>
      <c r="N339" s="78">
        <v>10659.233164167499</v>
      </c>
      <c r="O339" s="78">
        <v>34006.838628124999</v>
      </c>
      <c r="P339" s="78">
        <v>2287.19130664063</v>
      </c>
      <c r="Q339" s="78">
        <v>28.1878037452698</v>
      </c>
      <c r="R339" s="78">
        <v>5905.94206542969</v>
      </c>
      <c r="S339" s="78">
        <v>38674.053851562501</v>
      </c>
      <c r="T339" s="78">
        <v>13679.109944336</v>
      </c>
      <c r="U339" s="78">
        <v>6795.5449208984501</v>
      </c>
      <c r="V339" s="78">
        <v>58720.394453125002</v>
      </c>
      <c r="W339" s="78">
        <v>3315.7932250976601</v>
      </c>
      <c r="X339" s="78">
        <v>13101.9914981806</v>
      </c>
      <c r="Y339" s="78">
        <v>7177.85453125</v>
      </c>
      <c r="Z339" s="78">
        <v>375.00217390747099</v>
      </c>
      <c r="AA339" s="78">
        <v>25090.471803710901</v>
      </c>
      <c r="AB339" s="78">
        <v>19055.322669921901</v>
      </c>
      <c r="AC339" s="78">
        <v>24726.059296005398</v>
      </c>
      <c r="AD339" s="78">
        <v>34524.398398437501</v>
      </c>
      <c r="AE339" s="78">
        <v>7371.04768066406</v>
      </c>
      <c r="AF339" s="78">
        <v>12.7036087802419</v>
      </c>
      <c r="AG339" s="78">
        <v>20373.283257812502</v>
      </c>
      <c r="AH339" s="78">
        <v>37796.532476562497</v>
      </c>
      <c r="AI339" s="78">
        <v>9290.8182128906192</v>
      </c>
      <c r="AJ339" s="78">
        <v>60.137544189452903</v>
      </c>
      <c r="AK339" s="78">
        <v>2742.1921899414101</v>
      </c>
      <c r="AL339" s="78">
        <v>18379.326083984401</v>
      </c>
      <c r="AM339" s="78">
        <v>18596.530544184101</v>
      </c>
      <c r="AN339" s="78">
        <v>4075.57861328125</v>
      </c>
      <c r="AO339" s="78">
        <v>35738.167765625003</v>
      </c>
      <c r="AP339" s="78">
        <v>354.205490478515</v>
      </c>
      <c r="AQ339" s="78">
        <v>41653.164459961001</v>
      </c>
      <c r="AR339" s="78">
        <v>39030.975347319603</v>
      </c>
      <c r="AS339" s="78">
        <v>42507.073470703101</v>
      </c>
      <c r="AT339" s="78">
        <v>12954.545343057</v>
      </c>
      <c r="AU339" s="78">
        <v>48808.969392578103</v>
      </c>
      <c r="AV339" s="78">
        <v>23222.197152343801</v>
      </c>
      <c r="AW339" s="78">
        <v>5495.77239453124</v>
      </c>
      <c r="AX339" s="78">
        <v>38900.930666503897</v>
      </c>
      <c r="AY339" s="78">
        <v>40701.302223972401</v>
      </c>
    </row>
    <row r="340" spans="1:51" x14ac:dyDescent="0.25">
      <c r="A340" s="90">
        <v>43661</v>
      </c>
      <c r="B340" s="91">
        <v>3</v>
      </c>
      <c r="C340" s="78">
        <v>27543.5698085937</v>
      </c>
      <c r="D340" s="78">
        <v>25735.3525946181</v>
      </c>
      <c r="E340" s="78">
        <v>15608.52546875</v>
      </c>
      <c r="F340" s="78">
        <v>47345.666360635099</v>
      </c>
      <c r="G340" s="78">
        <v>27678.415319822499</v>
      </c>
      <c r="H340" s="78">
        <v>4938.0590133246496</v>
      </c>
      <c r="I340" s="78">
        <v>21865.621034179701</v>
      </c>
      <c r="J340" s="78">
        <v>92.156509399414105</v>
      </c>
      <c r="K340" s="78">
        <v>14369.2541992188</v>
      </c>
      <c r="L340" s="78">
        <v>10151.603532012999</v>
      </c>
      <c r="M340" s="78">
        <v>15864.7711539062</v>
      </c>
      <c r="N340" s="78">
        <v>10178.736222761299</v>
      </c>
      <c r="O340" s="78">
        <v>30088.392773757801</v>
      </c>
      <c r="P340" s="78">
        <v>2189.6420625000001</v>
      </c>
      <c r="Q340" s="78">
        <v>28.152086257934599</v>
      </c>
      <c r="R340" s="78">
        <v>5070.52214355469</v>
      </c>
      <c r="S340" s="78">
        <v>32955.799189453101</v>
      </c>
      <c r="T340" s="78">
        <v>13059.3780263672</v>
      </c>
      <c r="U340" s="78">
        <v>6621.1988769531299</v>
      </c>
      <c r="V340" s="78">
        <v>50664.972753906302</v>
      </c>
      <c r="W340" s="78">
        <v>3171.42658691406</v>
      </c>
      <c r="X340" s="78">
        <v>12802.4281907196</v>
      </c>
      <c r="Y340" s="78">
        <v>6181.4323554687599</v>
      </c>
      <c r="Z340" s="78">
        <v>391.58017301025399</v>
      </c>
      <c r="AA340" s="78">
        <v>21934.0926591797</v>
      </c>
      <c r="AB340" s="78">
        <v>18029.267566406201</v>
      </c>
      <c r="AC340" s="78">
        <v>22977.579297168901</v>
      </c>
      <c r="AD340" s="78">
        <v>29892.786234374998</v>
      </c>
      <c r="AE340" s="78">
        <v>6245.4121074218901</v>
      </c>
      <c r="AF340" s="78">
        <v>12.7036087802419</v>
      </c>
      <c r="AG340" s="78">
        <v>17486.7616679688</v>
      </c>
      <c r="AH340" s="78">
        <v>30952.396250000002</v>
      </c>
      <c r="AI340" s="78">
        <v>8398.8578124999894</v>
      </c>
      <c r="AJ340" s="78">
        <v>62.8557612304689</v>
      </c>
      <c r="AK340" s="78">
        <v>2565.1873510742198</v>
      </c>
      <c r="AL340" s="78">
        <v>15116.389731445301</v>
      </c>
      <c r="AM340" s="78">
        <v>15658.653854730899</v>
      </c>
      <c r="AN340" s="78">
        <v>3294.7745361328198</v>
      </c>
      <c r="AO340" s="78">
        <v>31164.7895585937</v>
      </c>
      <c r="AP340" s="78">
        <v>336.13370996093698</v>
      </c>
      <c r="AQ340" s="78">
        <v>38892.808893554698</v>
      </c>
      <c r="AR340" s="78">
        <v>33936.705958647799</v>
      </c>
      <c r="AS340" s="78">
        <v>36008.428636718803</v>
      </c>
      <c r="AT340" s="78">
        <v>12162.7364465726</v>
      </c>
      <c r="AU340" s="78">
        <v>43271.041066406302</v>
      </c>
      <c r="AV340" s="78">
        <v>19244.275068359399</v>
      </c>
      <c r="AW340" s="78">
        <v>4332.1409746093796</v>
      </c>
      <c r="AX340" s="78">
        <v>32656.0271765137</v>
      </c>
      <c r="AY340" s="78">
        <v>38773.440245456703</v>
      </c>
    </row>
    <row r="341" spans="1:51" x14ac:dyDescent="0.25">
      <c r="A341" s="90">
        <v>43661</v>
      </c>
      <c r="B341" s="91">
        <v>4</v>
      </c>
      <c r="C341" s="78">
        <v>26499.4780449219</v>
      </c>
      <c r="D341" s="78">
        <v>23908.919565321201</v>
      </c>
      <c r="E341" s="78">
        <v>14577.662783203101</v>
      </c>
      <c r="F341" s="78">
        <v>45474.107659463203</v>
      </c>
      <c r="G341" s="78">
        <v>26821.52449951</v>
      </c>
      <c r="H341" s="78">
        <v>5136.0014640277896</v>
      </c>
      <c r="I341" s="78">
        <v>20934.059489257801</v>
      </c>
      <c r="J341" s="78">
        <v>85.978025436401396</v>
      </c>
      <c r="K341" s="78">
        <v>13101.549829101499</v>
      </c>
      <c r="L341" s="78">
        <v>9907.2172165833508</v>
      </c>
      <c r="M341" s="78">
        <v>15066.499494640701</v>
      </c>
      <c r="N341" s="78">
        <v>9912.5547813550093</v>
      </c>
      <c r="O341" s="78">
        <v>29720.286334992201</v>
      </c>
      <c r="P341" s="78">
        <v>2127.14399707032</v>
      </c>
      <c r="Q341" s="78">
        <v>28.032973766326901</v>
      </c>
      <c r="R341" s="78">
        <v>4624.9682983398397</v>
      </c>
      <c r="S341" s="78">
        <v>29776.6701875</v>
      </c>
      <c r="T341" s="78">
        <v>12684.673852539099</v>
      </c>
      <c r="U341" s="78">
        <v>6481.5962500000096</v>
      </c>
      <c r="V341" s="78">
        <v>47144.185976562498</v>
      </c>
      <c r="W341" s="78">
        <v>2974.81461181641</v>
      </c>
      <c r="X341" s="78">
        <v>13244.8742988212</v>
      </c>
      <c r="Y341" s="78">
        <v>5795.37678125001</v>
      </c>
      <c r="Z341" s="78">
        <v>386.33769060668902</v>
      </c>
      <c r="AA341" s="78">
        <v>20327.477396484399</v>
      </c>
      <c r="AB341" s="78">
        <v>15939.2485800781</v>
      </c>
      <c r="AC341" s="78">
        <v>22420.267447107301</v>
      </c>
      <c r="AD341" s="78">
        <v>27698.469980468701</v>
      </c>
      <c r="AE341" s="78">
        <v>5322.5375654296904</v>
      </c>
      <c r="AF341" s="78">
        <v>12.7036087802419</v>
      </c>
      <c r="AG341" s="78">
        <v>16026.368074218701</v>
      </c>
      <c r="AH341" s="78">
        <v>28474.0053515625</v>
      </c>
      <c r="AI341" s="78">
        <v>7985.3351806640803</v>
      </c>
      <c r="AJ341" s="78">
        <v>58.209010009765798</v>
      </c>
      <c r="AK341" s="78">
        <v>2439.4499487304702</v>
      </c>
      <c r="AL341" s="78">
        <v>12732.9175429688</v>
      </c>
      <c r="AM341" s="78">
        <v>14406.5328508246</v>
      </c>
      <c r="AN341" s="78">
        <v>2855.5333129882902</v>
      </c>
      <c r="AO341" s="78">
        <v>29166.221130859401</v>
      </c>
      <c r="AP341" s="78">
        <v>310.02534863281301</v>
      </c>
      <c r="AQ341" s="78">
        <v>37432.582091796903</v>
      </c>
      <c r="AR341" s="78">
        <v>31234.240974272801</v>
      </c>
      <c r="AS341" s="78">
        <v>32509.6694599609</v>
      </c>
      <c r="AT341" s="78">
        <v>11978.987999307001</v>
      </c>
      <c r="AU341" s="78">
        <v>40853.853386718802</v>
      </c>
      <c r="AV341" s="78">
        <v>17409.033701171898</v>
      </c>
      <c r="AW341" s="78">
        <v>2828.84371630859</v>
      </c>
      <c r="AX341" s="78">
        <v>29574.7400292969</v>
      </c>
      <c r="AY341" s="78">
        <v>37771.546571628598</v>
      </c>
    </row>
    <row r="342" spans="1:51" x14ac:dyDescent="0.25">
      <c r="A342" s="90">
        <v>43661</v>
      </c>
      <c r="B342" s="91">
        <v>5</v>
      </c>
      <c r="C342" s="78">
        <v>26241.588332031301</v>
      </c>
      <c r="D342" s="78">
        <v>23276.851391493099</v>
      </c>
      <c r="E342" s="78">
        <v>14192.3259375</v>
      </c>
      <c r="F342" s="78">
        <v>44935.532503213202</v>
      </c>
      <c r="G342" s="78">
        <v>26003.556983884999</v>
      </c>
      <c r="H342" s="78">
        <v>5374.0103937621698</v>
      </c>
      <c r="I342" s="78">
        <v>20387.098604492199</v>
      </c>
      <c r="J342" s="78">
        <v>84.614355087280302</v>
      </c>
      <c r="K342" s="78">
        <v>12885.254516601601</v>
      </c>
      <c r="L342" s="78">
        <v>9627.4103738099293</v>
      </c>
      <c r="M342" s="78">
        <v>14816.6336527188</v>
      </c>
      <c r="N342" s="78">
        <v>9974.7451641675198</v>
      </c>
      <c r="O342" s="78">
        <v>30090.478165140601</v>
      </c>
      <c r="P342" s="78">
        <v>2082.0287890625</v>
      </c>
      <c r="Q342" s="78">
        <v>27.883017539977999</v>
      </c>
      <c r="R342" s="78">
        <v>4424.7483032226601</v>
      </c>
      <c r="S342" s="78">
        <v>27908.476798828098</v>
      </c>
      <c r="T342" s="78">
        <v>12787.7164912109</v>
      </c>
      <c r="U342" s="78">
        <v>6412.50167675782</v>
      </c>
      <c r="V342" s="78">
        <v>45496.710154296903</v>
      </c>
      <c r="W342" s="78">
        <v>2916.8660888671898</v>
      </c>
      <c r="X342" s="78">
        <v>12845.7681739853</v>
      </c>
      <c r="Y342" s="78">
        <v>6005.0110957031302</v>
      </c>
      <c r="Z342" s="78">
        <v>380.94294367675798</v>
      </c>
      <c r="AA342" s="78">
        <v>19838.164181640601</v>
      </c>
      <c r="AB342" s="78">
        <v>14931.9532539063</v>
      </c>
      <c r="AC342" s="78">
        <v>22229.646192089102</v>
      </c>
      <c r="AD342" s="78">
        <v>26825.213804687501</v>
      </c>
      <c r="AE342" s="78">
        <v>4940.9234931640403</v>
      </c>
      <c r="AF342" s="78">
        <v>12.7036087802419</v>
      </c>
      <c r="AG342" s="78">
        <v>15484.86909375</v>
      </c>
      <c r="AH342" s="78">
        <v>28443.175320312501</v>
      </c>
      <c r="AI342" s="78">
        <v>7778.7646240234399</v>
      </c>
      <c r="AJ342" s="78">
        <v>52.731665527344298</v>
      </c>
      <c r="AK342" s="78">
        <v>2481.0752929687501</v>
      </c>
      <c r="AL342" s="78">
        <v>12056.7699130859</v>
      </c>
      <c r="AM342" s="78">
        <v>13880.7503879341</v>
      </c>
      <c r="AN342" s="78">
        <v>2676.06356201172</v>
      </c>
      <c r="AO342" s="78">
        <v>28478.527497070299</v>
      </c>
      <c r="AP342" s="78">
        <v>271.72530334472702</v>
      </c>
      <c r="AQ342" s="78">
        <v>36783.753042968798</v>
      </c>
      <c r="AR342" s="78">
        <v>30128.4209449759</v>
      </c>
      <c r="AS342" s="78">
        <v>31025.7509765625</v>
      </c>
      <c r="AT342" s="78">
        <v>11984.4026223538</v>
      </c>
      <c r="AU342" s="78">
        <v>39751.651673828201</v>
      </c>
      <c r="AV342" s="78">
        <v>16843.0375078125</v>
      </c>
      <c r="AW342" s="78">
        <v>2230.34306445312</v>
      </c>
      <c r="AX342" s="78">
        <v>28224.1509521484</v>
      </c>
      <c r="AY342" s="78">
        <v>37728.870583347401</v>
      </c>
    </row>
    <row r="343" spans="1:51" x14ac:dyDescent="0.25">
      <c r="A343" s="90">
        <v>43661</v>
      </c>
      <c r="B343" s="91">
        <v>6</v>
      </c>
      <c r="C343" s="78">
        <v>26662.137730468701</v>
      </c>
      <c r="D343" s="78">
        <v>24329.5843289931</v>
      </c>
      <c r="E343" s="78">
        <v>14644.9553125</v>
      </c>
      <c r="F343" s="78">
        <v>45821.093255166401</v>
      </c>
      <c r="G343" s="78">
        <v>27004.798274900601</v>
      </c>
      <c r="H343" s="78">
        <v>5278.3903584965301</v>
      </c>
      <c r="I343" s="78">
        <v>21203.1838579102</v>
      </c>
      <c r="J343" s="78">
        <v>83.460254669189396</v>
      </c>
      <c r="K343" s="78">
        <v>13111.4075195313</v>
      </c>
      <c r="L343" s="78">
        <v>9939.2050788880497</v>
      </c>
      <c r="M343" s="78">
        <v>14932.732227140599</v>
      </c>
      <c r="N343" s="78">
        <v>10184.1626309644</v>
      </c>
      <c r="O343" s="78">
        <v>31070.719362117201</v>
      </c>
      <c r="P343" s="78">
        <v>2160.17568945313</v>
      </c>
      <c r="Q343" s="78">
        <v>27.800141811370899</v>
      </c>
      <c r="R343" s="78">
        <v>4502.9999023437504</v>
      </c>
      <c r="S343" s="78">
        <v>28704.786190429699</v>
      </c>
      <c r="T343" s="78">
        <v>13160.3848710938</v>
      </c>
      <c r="U343" s="78">
        <v>6462.6434033203104</v>
      </c>
      <c r="V343" s="78">
        <v>46287.055253906197</v>
      </c>
      <c r="W343" s="78">
        <v>3015.8363891601598</v>
      </c>
      <c r="X343" s="78">
        <v>13265.024012055601</v>
      </c>
      <c r="Y343" s="78">
        <v>6598.8508593750103</v>
      </c>
      <c r="Z343" s="78">
        <v>367.05727279663103</v>
      </c>
      <c r="AA343" s="78">
        <v>20493.502556640698</v>
      </c>
      <c r="AB343" s="78">
        <v>16003.6331894532</v>
      </c>
      <c r="AC343" s="78">
        <v>22546.9673328647</v>
      </c>
      <c r="AD343" s="78">
        <v>27442.626722656201</v>
      </c>
      <c r="AE343" s="78">
        <v>5202.90869140627</v>
      </c>
      <c r="AF343" s="78">
        <v>12.7036087802419</v>
      </c>
      <c r="AG343" s="78">
        <v>16053.506507812501</v>
      </c>
      <c r="AH343" s="78">
        <v>29652.433054687499</v>
      </c>
      <c r="AI343" s="78">
        <v>8001.5351074218897</v>
      </c>
      <c r="AJ343" s="78">
        <v>60.392839355468297</v>
      </c>
      <c r="AK343" s="78">
        <v>2572.7619189453098</v>
      </c>
      <c r="AL343" s="78">
        <v>12598.032425781301</v>
      </c>
      <c r="AM343" s="78">
        <v>14248.8896984809</v>
      </c>
      <c r="AN343" s="78">
        <v>2810.7172363281302</v>
      </c>
      <c r="AO343" s="78">
        <v>29164.210089843698</v>
      </c>
      <c r="AP343" s="78">
        <v>309.12422143554699</v>
      </c>
      <c r="AQ343" s="78">
        <v>37125.591531250102</v>
      </c>
      <c r="AR343" s="78">
        <v>30926.4303692922</v>
      </c>
      <c r="AS343" s="78">
        <v>32344.3248154297</v>
      </c>
      <c r="AT343" s="78">
        <v>12184.4640657132</v>
      </c>
      <c r="AU343" s="78">
        <v>40327.794492187502</v>
      </c>
      <c r="AV343" s="78">
        <v>16961.611503906199</v>
      </c>
      <c r="AW343" s="78">
        <v>2120.8298579101502</v>
      </c>
      <c r="AX343" s="78">
        <v>28920.938787841798</v>
      </c>
      <c r="AY343" s="78">
        <v>38972.389856784903</v>
      </c>
    </row>
    <row r="344" spans="1:51" x14ac:dyDescent="0.25">
      <c r="A344" s="90">
        <v>43661</v>
      </c>
      <c r="B344" s="91">
        <v>7</v>
      </c>
      <c r="C344" s="78">
        <v>30261.994392578101</v>
      </c>
      <c r="D344" s="78">
        <v>28500.887082899299</v>
      </c>
      <c r="E344" s="78">
        <v>16746.917802734399</v>
      </c>
      <c r="F344" s="78">
        <v>52921.313567666301</v>
      </c>
      <c r="G344" s="78">
        <v>30317.000206541201</v>
      </c>
      <c r="H344" s="78">
        <v>5476.3585879496704</v>
      </c>
      <c r="I344" s="78">
        <v>25306.390125976599</v>
      </c>
      <c r="J344" s="78">
        <v>87.488615036010799</v>
      </c>
      <c r="K344" s="78">
        <v>15141.359692382801</v>
      </c>
      <c r="L344" s="78">
        <v>11150.847631622401</v>
      </c>
      <c r="M344" s="78">
        <v>17859.948060406299</v>
      </c>
      <c r="N344" s="78">
        <v>11000.994412214401</v>
      </c>
      <c r="O344" s="78">
        <v>36635.639896875</v>
      </c>
      <c r="P344" s="78">
        <v>2290.8189902343802</v>
      </c>
      <c r="Q344" s="78">
        <v>28.256192207336401</v>
      </c>
      <c r="R344" s="78">
        <v>5157.6740966796897</v>
      </c>
      <c r="S344" s="78">
        <v>33618.093272460901</v>
      </c>
      <c r="T344" s="78">
        <v>14082.573914062499</v>
      </c>
      <c r="U344" s="78">
        <v>6954.3680869140699</v>
      </c>
      <c r="V344" s="78">
        <v>53324.363421875001</v>
      </c>
      <c r="W344" s="78">
        <v>3333.3729125976602</v>
      </c>
      <c r="X344" s="78">
        <v>14299.607880539999</v>
      </c>
      <c r="Y344" s="78">
        <v>8043.6986933593798</v>
      </c>
      <c r="Z344" s="78">
        <v>372.587777758789</v>
      </c>
      <c r="AA344" s="78">
        <v>23846.434514648499</v>
      </c>
      <c r="AB344" s="78">
        <v>19012.524533203199</v>
      </c>
      <c r="AC344" s="78">
        <v>24829.487530584</v>
      </c>
      <c r="AD344" s="78">
        <v>31497.699371093699</v>
      </c>
      <c r="AE344" s="78">
        <v>6498.27685546876</v>
      </c>
      <c r="AF344" s="78">
        <v>12.7036087802419</v>
      </c>
      <c r="AG344" s="78">
        <v>19263.820933593699</v>
      </c>
      <c r="AH344" s="78">
        <v>34424.610164062498</v>
      </c>
      <c r="AI344" s="78">
        <v>9024.3791503906305</v>
      </c>
      <c r="AJ344" s="78">
        <v>65.231733642578305</v>
      </c>
      <c r="AK344" s="78">
        <v>2671.86139404297</v>
      </c>
      <c r="AL344" s="78">
        <v>14522.0152558594</v>
      </c>
      <c r="AM344" s="78">
        <v>17069.0576037543</v>
      </c>
      <c r="AN344" s="78">
        <v>3413.5279296875001</v>
      </c>
      <c r="AO344" s="78">
        <v>33719.1485703125</v>
      </c>
      <c r="AP344" s="78">
        <v>359.02139172363297</v>
      </c>
      <c r="AQ344" s="78">
        <v>42157.482383789</v>
      </c>
      <c r="AR344" s="78">
        <v>36401.627924467997</v>
      </c>
      <c r="AS344" s="78">
        <v>38004.358886718699</v>
      </c>
      <c r="AT344" s="78">
        <v>13523.0971965726</v>
      </c>
      <c r="AU344" s="78">
        <v>47086.587951171801</v>
      </c>
      <c r="AV344" s="78">
        <v>19371.540296874999</v>
      </c>
      <c r="AW344" s="78">
        <v>2420.83947363282</v>
      </c>
      <c r="AX344" s="78">
        <v>33113.360216064502</v>
      </c>
      <c r="AY344" s="78">
        <v>44366.142518894398</v>
      </c>
    </row>
    <row r="345" spans="1:51" x14ac:dyDescent="0.25">
      <c r="A345" s="90">
        <v>43661</v>
      </c>
      <c r="B345" s="91">
        <v>8</v>
      </c>
      <c r="C345" s="78">
        <v>37739.663058593796</v>
      </c>
      <c r="D345" s="78">
        <v>34359.931551649301</v>
      </c>
      <c r="E345" s="78">
        <v>20035.889316406301</v>
      </c>
      <c r="F345" s="78">
        <v>67161.320770791397</v>
      </c>
      <c r="G345" s="78">
        <v>35188.540542771501</v>
      </c>
      <c r="H345" s="78">
        <v>6739.87589840278</v>
      </c>
      <c r="I345" s="78">
        <v>33442.418883789098</v>
      </c>
      <c r="J345" s="78">
        <v>97.719089508056697</v>
      </c>
      <c r="K345" s="78">
        <v>18715.318554687499</v>
      </c>
      <c r="L345" s="78">
        <v>12687.899048614599</v>
      </c>
      <c r="M345" s="78">
        <v>23787.864432421899</v>
      </c>
      <c r="N345" s="78">
        <v>12209.4616993238</v>
      </c>
      <c r="O345" s="78">
        <v>47636.713074859399</v>
      </c>
      <c r="P345" s="78">
        <v>2620.0964512144701</v>
      </c>
      <c r="Q345" s="78">
        <v>28.6611647605896</v>
      </c>
      <c r="R345" s="78">
        <v>5516.45125732422</v>
      </c>
      <c r="S345" s="78">
        <v>39169.7516425781</v>
      </c>
      <c r="T345" s="78">
        <v>15504.949276367201</v>
      </c>
      <c r="U345" s="78">
        <v>7273.2579619140597</v>
      </c>
      <c r="V345" s="78">
        <v>62483.026027343803</v>
      </c>
      <c r="W345" s="78">
        <v>3986.8310791015601</v>
      </c>
      <c r="X345" s="78">
        <v>17847.275066714999</v>
      </c>
      <c r="Y345" s="78">
        <v>10646.570296874999</v>
      </c>
      <c r="Z345" s="78">
        <v>382.48411570434598</v>
      </c>
      <c r="AA345" s="78">
        <v>28236.887833984401</v>
      </c>
      <c r="AB345" s="78">
        <v>27394.727212890601</v>
      </c>
      <c r="AC345" s="78">
        <v>28836.520501593801</v>
      </c>
      <c r="AD345" s="78">
        <v>35569.028835937497</v>
      </c>
      <c r="AE345" s="78">
        <v>8674.0635117187394</v>
      </c>
      <c r="AF345" s="78">
        <v>12.7036087802419</v>
      </c>
      <c r="AG345" s="78">
        <v>22678.229625</v>
      </c>
      <c r="AH345" s="78">
        <v>37433.218738281299</v>
      </c>
      <c r="AI345" s="78">
        <v>10877.3984375</v>
      </c>
      <c r="AJ345" s="78">
        <v>113.235899658203</v>
      </c>
      <c r="AK345" s="78">
        <v>2910.8435290082598</v>
      </c>
      <c r="AL345" s="78">
        <v>16167.153755859399</v>
      </c>
      <c r="AM345" s="78">
        <v>19764.990694574699</v>
      </c>
      <c r="AN345" s="78">
        <v>3852.2013183593699</v>
      </c>
      <c r="AO345" s="78">
        <v>40535.204122070303</v>
      </c>
      <c r="AP345" s="78">
        <v>389.59004553222599</v>
      </c>
      <c r="AQ345" s="78">
        <v>54971.5569990234</v>
      </c>
      <c r="AR345" s="78">
        <v>44827.684699858597</v>
      </c>
      <c r="AS345" s="78">
        <v>43940.437478515603</v>
      </c>
      <c r="AT345" s="78">
        <v>15840.7981653226</v>
      </c>
      <c r="AU345" s="78">
        <v>58436.515707031198</v>
      </c>
      <c r="AV345" s="78">
        <v>21341.334187500001</v>
      </c>
      <c r="AW345" s="78">
        <v>2403.36671875001</v>
      </c>
      <c r="AX345" s="78">
        <v>36483.816674804701</v>
      </c>
      <c r="AY345" s="78">
        <v>58936.423972019198</v>
      </c>
    </row>
    <row r="346" spans="1:51" x14ac:dyDescent="0.25">
      <c r="A346" s="90">
        <v>43661</v>
      </c>
      <c r="B346" s="91">
        <v>9</v>
      </c>
      <c r="C346" s="78">
        <v>44999.516921875002</v>
      </c>
      <c r="D346" s="78">
        <v>41612.9312391493</v>
      </c>
      <c r="E346" s="78">
        <v>22360.190400390598</v>
      </c>
      <c r="F346" s="78">
        <v>77056.273610635093</v>
      </c>
      <c r="G346" s="78">
        <v>42172.219316332201</v>
      </c>
      <c r="H346" s="78">
        <v>8522.7879062934007</v>
      </c>
      <c r="I346" s="78">
        <v>41279.998418945303</v>
      </c>
      <c r="J346" s="78">
        <v>107.410991668701</v>
      </c>
      <c r="K346" s="78">
        <v>22172.066943359401</v>
      </c>
      <c r="L346" s="78">
        <v>15176.740769317699</v>
      </c>
      <c r="M346" s="78">
        <v>31057.4916695313</v>
      </c>
      <c r="N346" s="78">
        <v>12842.0667598706</v>
      </c>
      <c r="O346" s="78">
        <v>57591.143155437501</v>
      </c>
      <c r="P346" s="78">
        <v>2970.4817954261098</v>
      </c>
      <c r="Q346" s="78">
        <v>29.2582669258118</v>
      </c>
      <c r="R346" s="78">
        <v>5711.4587158203103</v>
      </c>
      <c r="S346" s="78">
        <v>45013.752570312499</v>
      </c>
      <c r="T346" s="78">
        <v>16853.3393378906</v>
      </c>
      <c r="U346" s="78">
        <v>7103.1247060546903</v>
      </c>
      <c r="V346" s="78">
        <v>68144.385901843794</v>
      </c>
      <c r="W346" s="78">
        <v>5011.0647216796697</v>
      </c>
      <c r="X346" s="78">
        <v>21506.605059224799</v>
      </c>
      <c r="Y346" s="78">
        <v>14627.3624921875</v>
      </c>
      <c r="Z346" s="78">
        <v>411.60653994750999</v>
      </c>
      <c r="AA346" s="78">
        <v>32102.2407304687</v>
      </c>
      <c r="AB346" s="78">
        <v>36056.194300781302</v>
      </c>
      <c r="AC346" s="78">
        <v>32185.149008130102</v>
      </c>
      <c r="AD346" s="78">
        <v>37390.085292968797</v>
      </c>
      <c r="AE346" s="78">
        <v>10654.207894531301</v>
      </c>
      <c r="AF346" s="78">
        <v>12.7036087802419</v>
      </c>
      <c r="AG346" s="78">
        <v>24931.1457734375</v>
      </c>
      <c r="AH346" s="78">
        <v>38452.470152343703</v>
      </c>
      <c r="AI346" s="78">
        <v>13371.7050292969</v>
      </c>
      <c r="AJ346" s="78">
        <v>204.911928955078</v>
      </c>
      <c r="AK346" s="78">
        <v>3082.0942128183901</v>
      </c>
      <c r="AL346" s="78">
        <v>16921.019898437498</v>
      </c>
      <c r="AM346" s="78">
        <v>23559.828266840301</v>
      </c>
      <c r="AN346" s="78">
        <v>4081.6188476562402</v>
      </c>
      <c r="AO346" s="78">
        <v>47924.159730468702</v>
      </c>
      <c r="AP346" s="78">
        <v>691.37916906738303</v>
      </c>
      <c r="AQ346" s="78">
        <v>70423.674089843698</v>
      </c>
      <c r="AR346" s="78">
        <v>55685.0855035696</v>
      </c>
      <c r="AS346" s="78">
        <v>48408.760921875</v>
      </c>
      <c r="AT346" s="78">
        <v>18997.029239541302</v>
      </c>
      <c r="AU346" s="78">
        <v>66805.847710937494</v>
      </c>
      <c r="AV346" s="78">
        <v>23206.652628906199</v>
      </c>
      <c r="AW346" s="78">
        <v>2297.4651894531298</v>
      </c>
      <c r="AX346" s="78">
        <v>38843.393873291003</v>
      </c>
      <c r="AY346" s="78">
        <v>77106.003981784801</v>
      </c>
    </row>
    <row r="347" spans="1:51" x14ac:dyDescent="0.25">
      <c r="A347" s="90">
        <v>43661</v>
      </c>
      <c r="B347" s="91">
        <v>10</v>
      </c>
      <c r="C347" s="78">
        <v>49925.2789023437</v>
      </c>
      <c r="D347" s="78">
        <v>46823.020235243101</v>
      </c>
      <c r="E347" s="78">
        <v>24187.019960937501</v>
      </c>
      <c r="F347" s="78">
        <v>82783.161376260105</v>
      </c>
      <c r="G347" s="78">
        <v>47701.181942462899</v>
      </c>
      <c r="H347" s="78">
        <v>9557.8273840590191</v>
      </c>
      <c r="I347" s="78">
        <v>46306.028348632797</v>
      </c>
      <c r="J347" s="78">
        <v>117.903528213501</v>
      </c>
      <c r="K347" s="78">
        <v>24916.267773437499</v>
      </c>
      <c r="L347" s="78">
        <v>16362.362388458399</v>
      </c>
      <c r="M347" s="78">
        <v>35039.367428124999</v>
      </c>
      <c r="N347" s="78">
        <v>13683.598404401901</v>
      </c>
      <c r="O347" s="78">
        <v>64147.346835875098</v>
      </c>
      <c r="P347" s="78">
        <v>3373.56220496162</v>
      </c>
      <c r="Q347" s="78">
        <v>28.639159202575701</v>
      </c>
      <c r="R347" s="78">
        <v>6192.16104736327</v>
      </c>
      <c r="S347" s="78">
        <v>50301.292121093698</v>
      </c>
      <c r="T347" s="78">
        <v>18485.0820546875</v>
      </c>
      <c r="U347" s="78">
        <v>7701.0394179687501</v>
      </c>
      <c r="V347" s="78">
        <v>74163.973394468805</v>
      </c>
      <c r="W347" s="78">
        <v>5804.0354980468801</v>
      </c>
      <c r="X347" s="78">
        <v>24521.9515225256</v>
      </c>
      <c r="Y347" s="78">
        <v>16605.148683593801</v>
      </c>
      <c r="Z347" s="78">
        <v>433.98618470459002</v>
      </c>
      <c r="AA347" s="78">
        <v>35367.270287109299</v>
      </c>
      <c r="AB347" s="78">
        <v>41330.356562499997</v>
      </c>
      <c r="AC347" s="78">
        <v>35433.310073978697</v>
      </c>
      <c r="AD347" s="78">
        <v>40249.454429687503</v>
      </c>
      <c r="AE347" s="78">
        <v>12030.037992187499</v>
      </c>
      <c r="AF347" s="78">
        <v>12.7036087802419</v>
      </c>
      <c r="AG347" s="78">
        <v>27130.279785156199</v>
      </c>
      <c r="AH347" s="78">
        <v>42135.872703125002</v>
      </c>
      <c r="AI347" s="78">
        <v>15480.2408691406</v>
      </c>
      <c r="AJ347" s="78">
        <v>237.00426293945301</v>
      </c>
      <c r="AK347" s="78">
        <v>3233.59226012115</v>
      </c>
      <c r="AL347" s="78">
        <v>18633.656613281299</v>
      </c>
      <c r="AM347" s="78">
        <v>26761.518481684099</v>
      </c>
      <c r="AN347" s="78">
        <v>4572.84162597656</v>
      </c>
      <c r="AO347" s="78">
        <v>53880.857518554702</v>
      </c>
      <c r="AP347" s="78">
        <v>876.01461791992199</v>
      </c>
      <c r="AQ347" s="78">
        <v>81411.992378906201</v>
      </c>
      <c r="AR347" s="78">
        <v>63530.223025054001</v>
      </c>
      <c r="AS347" s="78">
        <v>53726.568496093802</v>
      </c>
      <c r="AT347" s="78">
        <v>20891.245141885101</v>
      </c>
      <c r="AU347" s="78">
        <v>72564.146546874996</v>
      </c>
      <c r="AV347" s="78">
        <v>26346.8213359375</v>
      </c>
      <c r="AW347" s="78">
        <v>2573.8338881835898</v>
      </c>
      <c r="AX347" s="78">
        <v>43552.726684570298</v>
      </c>
      <c r="AY347" s="78">
        <v>88840.695220066205</v>
      </c>
    </row>
    <row r="348" spans="1:51" x14ac:dyDescent="0.25">
      <c r="A348" s="90">
        <v>43661</v>
      </c>
      <c r="B348" s="91">
        <v>11</v>
      </c>
      <c r="C348" s="78">
        <v>52263.492820312502</v>
      </c>
      <c r="D348" s="78">
        <v>49014.056078993097</v>
      </c>
      <c r="E348" s="78">
        <v>24691.296748046901</v>
      </c>
      <c r="F348" s="78">
        <v>85403.226762978898</v>
      </c>
      <c r="G348" s="78">
        <v>49364.567550528103</v>
      </c>
      <c r="H348" s="78">
        <v>10107.699864308999</v>
      </c>
      <c r="I348" s="78">
        <v>50359.6569228515</v>
      </c>
      <c r="J348" s="78">
        <v>126.704755783081</v>
      </c>
      <c r="K348" s="78">
        <v>26638.397021484401</v>
      </c>
      <c r="L348" s="78">
        <v>16405.016693145801</v>
      </c>
      <c r="M348" s="78">
        <v>35593.555421874997</v>
      </c>
      <c r="N348" s="78">
        <v>14656.4772383863</v>
      </c>
      <c r="O348" s="78">
        <v>68763.862624406305</v>
      </c>
      <c r="P348" s="78">
        <v>3447.0344606704698</v>
      </c>
      <c r="Q348" s="78">
        <v>28.6773538589478</v>
      </c>
      <c r="R348" s="78">
        <v>6525.4841308593795</v>
      </c>
      <c r="S348" s="78">
        <v>53509.160009765597</v>
      </c>
      <c r="T348" s="78">
        <v>19842.132189453099</v>
      </c>
      <c r="U348" s="78">
        <v>8362.62294140626</v>
      </c>
      <c r="V348" s="78">
        <v>77378.153563281303</v>
      </c>
      <c r="W348" s="78">
        <v>5919.4531494140701</v>
      </c>
      <c r="X348" s="78">
        <v>25829.151585400901</v>
      </c>
      <c r="Y348" s="78">
        <v>16726.9679257813</v>
      </c>
      <c r="Z348" s="78">
        <v>421.66671752319297</v>
      </c>
      <c r="AA348" s="78">
        <v>37036.081201171903</v>
      </c>
      <c r="AB348" s="78">
        <v>42695.530148437501</v>
      </c>
      <c r="AC348" s="78">
        <v>36863.354924301697</v>
      </c>
      <c r="AD348" s="78">
        <v>42338.042617187501</v>
      </c>
      <c r="AE348" s="78">
        <v>12376.1891054688</v>
      </c>
      <c r="AF348" s="78">
        <v>12.7036087802419</v>
      </c>
      <c r="AG348" s="78">
        <v>28373.533374999999</v>
      </c>
      <c r="AH348" s="78">
        <v>45980.723867187502</v>
      </c>
      <c r="AI348" s="78">
        <v>16161.0650390625</v>
      </c>
      <c r="AJ348" s="78">
        <v>255.41360571289101</v>
      </c>
      <c r="AK348" s="78">
        <v>3565.8894055780002</v>
      </c>
      <c r="AL348" s="78">
        <v>20258.527531250002</v>
      </c>
      <c r="AM348" s="78">
        <v>28306.613782465301</v>
      </c>
      <c r="AN348" s="78">
        <v>5089.2569580078098</v>
      </c>
      <c r="AO348" s="78">
        <v>56544.146027343799</v>
      </c>
      <c r="AP348" s="78">
        <v>841.69287109374898</v>
      </c>
      <c r="AQ348" s="78">
        <v>86653.392656249998</v>
      </c>
      <c r="AR348" s="78">
        <v>66643.441964507103</v>
      </c>
      <c r="AS348" s="78">
        <v>57169.787119140601</v>
      </c>
      <c r="AT348" s="78">
        <v>21435.261251260101</v>
      </c>
      <c r="AU348" s="78">
        <v>75335.288332031196</v>
      </c>
      <c r="AV348" s="78">
        <v>28200.678390624998</v>
      </c>
      <c r="AW348" s="78">
        <v>2867.4187501660299</v>
      </c>
      <c r="AX348" s="78">
        <v>46245.635292968698</v>
      </c>
      <c r="AY348" s="78">
        <v>92555.730630222301</v>
      </c>
    </row>
    <row r="349" spans="1:51" x14ac:dyDescent="0.25">
      <c r="A349" s="90">
        <v>43661</v>
      </c>
      <c r="B349" s="91">
        <v>12</v>
      </c>
      <c r="C349" s="78">
        <v>51935.168359374999</v>
      </c>
      <c r="D349" s="78">
        <v>48901.728606336801</v>
      </c>
      <c r="E349" s="78">
        <v>24495.9449121094</v>
      </c>
      <c r="F349" s="78">
        <v>84855.013509072596</v>
      </c>
      <c r="G349" s="78">
        <v>48789.206541621803</v>
      </c>
      <c r="H349" s="78">
        <v>10458.420950934</v>
      </c>
      <c r="I349" s="78">
        <v>51046.951500976502</v>
      </c>
      <c r="J349" s="78">
        <v>115.370574951172</v>
      </c>
      <c r="K349" s="78">
        <v>26991.9735839844</v>
      </c>
      <c r="L349" s="78">
        <v>16346.3836853334</v>
      </c>
      <c r="M349" s="78">
        <v>34520.480132812503</v>
      </c>
      <c r="N349" s="78">
        <v>15489.233267683099</v>
      </c>
      <c r="O349" s="78">
        <v>68882.645576156297</v>
      </c>
      <c r="P349" s="78">
        <v>3377.3668927774002</v>
      </c>
      <c r="Q349" s="78">
        <v>29.131390571594199</v>
      </c>
      <c r="R349" s="78">
        <v>6557.2069946289103</v>
      </c>
      <c r="S349" s="78">
        <v>54635.665324218797</v>
      </c>
      <c r="T349" s="78">
        <v>20598.000408203101</v>
      </c>
      <c r="U349" s="78">
        <v>8704.7357109375007</v>
      </c>
      <c r="V349" s="78">
        <v>77515.787020218806</v>
      </c>
      <c r="W349" s="78">
        <v>5903.1993164062496</v>
      </c>
      <c r="X349" s="78">
        <v>25988.682508732101</v>
      </c>
      <c r="Y349" s="78">
        <v>16603.807968749999</v>
      </c>
      <c r="Z349" s="78">
        <v>424.06041376953101</v>
      </c>
      <c r="AA349" s="78">
        <v>37664.925146484398</v>
      </c>
      <c r="AB349" s="78">
        <v>42572.384937499999</v>
      </c>
      <c r="AC349" s="78">
        <v>36974.566688511302</v>
      </c>
      <c r="AD349" s="78">
        <v>40618.118410156203</v>
      </c>
      <c r="AE349" s="78">
        <v>11613.798656249999</v>
      </c>
      <c r="AF349" s="78">
        <v>12.7036087802419</v>
      </c>
      <c r="AG349" s="78">
        <v>28431.921507812502</v>
      </c>
      <c r="AH349" s="78">
        <v>47576.893250000001</v>
      </c>
      <c r="AI349" s="78">
        <v>16380.05</v>
      </c>
      <c r="AJ349" s="78">
        <v>243.29815014648401</v>
      </c>
      <c r="AK349" s="78">
        <v>3573.6527609591699</v>
      </c>
      <c r="AL349" s="78">
        <v>21149.120435546902</v>
      </c>
      <c r="AM349" s="78">
        <v>28203.1532101997</v>
      </c>
      <c r="AN349" s="78">
        <v>5287.0723144531203</v>
      </c>
      <c r="AO349" s="78">
        <v>56814.492335937503</v>
      </c>
      <c r="AP349" s="78">
        <v>852.74478149414097</v>
      </c>
      <c r="AQ349" s="78">
        <v>86927.250742187403</v>
      </c>
      <c r="AR349" s="78">
        <v>66927.622220366495</v>
      </c>
      <c r="AS349" s="78">
        <v>58537.494556640602</v>
      </c>
      <c r="AT349" s="78">
        <v>21181.192673135101</v>
      </c>
      <c r="AU349" s="78">
        <v>74653.944359375004</v>
      </c>
      <c r="AV349" s="78">
        <v>29433.795734374999</v>
      </c>
      <c r="AW349" s="78">
        <v>3032.7636242960298</v>
      </c>
      <c r="AX349" s="78">
        <v>46800.206130371102</v>
      </c>
      <c r="AY349" s="78">
        <v>91154.680087253597</v>
      </c>
    </row>
    <row r="350" spans="1:51" x14ac:dyDescent="0.25">
      <c r="A350" s="90">
        <v>43661</v>
      </c>
      <c r="B350" s="91">
        <v>13</v>
      </c>
      <c r="C350" s="78">
        <v>51718.2326875</v>
      </c>
      <c r="D350" s="78">
        <v>48523.304207899302</v>
      </c>
      <c r="E350" s="78">
        <v>24440.126259765599</v>
      </c>
      <c r="F350" s="78">
        <v>84386.070575478894</v>
      </c>
      <c r="G350" s="78">
        <v>47034.966479363502</v>
      </c>
      <c r="H350" s="78">
        <v>9992.74105896527</v>
      </c>
      <c r="I350" s="78">
        <v>50876.347100585903</v>
      </c>
      <c r="J350" s="78">
        <v>108.970993041992</v>
      </c>
      <c r="K350" s="78">
        <v>26671.9667480469</v>
      </c>
      <c r="L350" s="78">
        <v>15943.498680450601</v>
      </c>
      <c r="M350" s="78">
        <v>33429.206646874998</v>
      </c>
      <c r="N350" s="78">
        <v>15705.9498458081</v>
      </c>
      <c r="O350" s="78">
        <v>68467.507590531197</v>
      </c>
      <c r="P350" s="78">
        <v>3235.2483194021602</v>
      </c>
      <c r="Q350" s="78">
        <v>29.179816722869901</v>
      </c>
      <c r="R350" s="78">
        <v>6543.3580078124996</v>
      </c>
      <c r="S350" s="78">
        <v>53120.451550781298</v>
      </c>
      <c r="T350" s="78">
        <v>21103.758537109399</v>
      </c>
      <c r="U350" s="78">
        <v>9098.2305664062496</v>
      </c>
      <c r="V350" s="78">
        <v>76870.991063499998</v>
      </c>
      <c r="W350" s="78">
        <v>5559.59326171875</v>
      </c>
      <c r="X350" s="78">
        <v>23893.7917901201</v>
      </c>
      <c r="Y350" s="78">
        <v>16609.342496093799</v>
      </c>
      <c r="Z350" s="78">
        <v>434.227983148193</v>
      </c>
      <c r="AA350" s="78">
        <v>37229.1838574219</v>
      </c>
      <c r="AB350" s="78">
        <v>42010.216023437497</v>
      </c>
      <c r="AC350" s="78">
        <v>37000.342018652598</v>
      </c>
      <c r="AD350" s="78">
        <v>40794.006914062498</v>
      </c>
      <c r="AE350" s="78">
        <v>11047.717156250001</v>
      </c>
      <c r="AF350" s="78">
        <v>12.7036087802419</v>
      </c>
      <c r="AG350" s="78">
        <v>28274.827609374999</v>
      </c>
      <c r="AH350" s="78">
        <v>47635.117324218802</v>
      </c>
      <c r="AI350" s="78">
        <v>15908.8679199219</v>
      </c>
      <c r="AJ350" s="78">
        <v>227.669265380859</v>
      </c>
      <c r="AK350" s="78">
        <v>3474.01255066254</v>
      </c>
      <c r="AL350" s="78">
        <v>21368.1352128906</v>
      </c>
      <c r="AM350" s="78">
        <v>27149.822509027799</v>
      </c>
      <c r="AN350" s="78">
        <v>5237.4469726562502</v>
      </c>
      <c r="AO350" s="78">
        <v>56110.137637695298</v>
      </c>
      <c r="AP350" s="78">
        <v>791.58142089843795</v>
      </c>
      <c r="AQ350" s="78">
        <v>86600.835160156304</v>
      </c>
      <c r="AR350" s="78">
        <v>65622.414783843094</v>
      </c>
      <c r="AS350" s="78">
        <v>58448.100160156297</v>
      </c>
      <c r="AT350" s="78">
        <v>20353.224731728798</v>
      </c>
      <c r="AU350" s="78">
        <v>73795.111003906204</v>
      </c>
      <c r="AV350" s="78">
        <v>29153.094097656201</v>
      </c>
      <c r="AW350" s="78">
        <v>3121.24078475326</v>
      </c>
      <c r="AX350" s="78">
        <v>46292.293066406201</v>
      </c>
      <c r="AY350" s="78">
        <v>89489.806759128594</v>
      </c>
    </row>
    <row r="351" spans="1:51" x14ac:dyDescent="0.25">
      <c r="A351" s="90">
        <v>43661</v>
      </c>
      <c r="B351" s="91">
        <v>14</v>
      </c>
      <c r="C351" s="78">
        <v>50816.021828124998</v>
      </c>
      <c r="D351" s="78">
        <v>46603.970996961798</v>
      </c>
      <c r="E351" s="78">
        <v>24069.6463769531</v>
      </c>
      <c r="F351" s="78">
        <v>83455.380739541404</v>
      </c>
      <c r="G351" s="78">
        <v>43659.175947052703</v>
      </c>
      <c r="H351" s="78">
        <v>9125.7460255902806</v>
      </c>
      <c r="I351" s="78">
        <v>50114.504163086</v>
      </c>
      <c r="J351" s="78">
        <v>109.67406463623099</v>
      </c>
      <c r="K351" s="78">
        <v>25686.980566406201</v>
      </c>
      <c r="L351" s="78">
        <v>15054.1749060365</v>
      </c>
      <c r="M351" s="78">
        <v>31922.421932421901</v>
      </c>
      <c r="N351" s="78">
        <v>15442.847392683099</v>
      </c>
      <c r="O351" s="78">
        <v>66602.413930406299</v>
      </c>
      <c r="P351" s="78">
        <v>3050.6660329635602</v>
      </c>
      <c r="Q351" s="78">
        <v>28.9204359054565</v>
      </c>
      <c r="R351" s="78">
        <v>6489.7533203124904</v>
      </c>
      <c r="S351" s="78">
        <v>51988.528523437497</v>
      </c>
      <c r="T351" s="78">
        <v>21339.7960292969</v>
      </c>
      <c r="U351" s="78">
        <v>9292.8885976562506</v>
      </c>
      <c r="V351" s="78">
        <v>76037.705742656297</v>
      </c>
      <c r="W351" s="78">
        <v>5277.0036621093795</v>
      </c>
      <c r="X351" s="78">
        <v>23190.5176117357</v>
      </c>
      <c r="Y351" s="78">
        <v>14967.4170195313</v>
      </c>
      <c r="Z351" s="78">
        <v>401.46172725219702</v>
      </c>
      <c r="AA351" s="78">
        <v>36070.374847656203</v>
      </c>
      <c r="AB351" s="78">
        <v>41084.652613281301</v>
      </c>
      <c r="AC351" s="78">
        <v>36623.343940337101</v>
      </c>
      <c r="AD351" s="78">
        <v>41546.661257812601</v>
      </c>
      <c r="AE351" s="78">
        <v>10656.0724179688</v>
      </c>
      <c r="AF351" s="78">
        <v>12.7036087802419</v>
      </c>
      <c r="AG351" s="78">
        <v>27931.976414062501</v>
      </c>
      <c r="AH351" s="78">
        <v>47654.394484375</v>
      </c>
      <c r="AI351" s="78">
        <v>14772.8284667969</v>
      </c>
      <c r="AJ351" s="78">
        <v>173.16762573242201</v>
      </c>
      <c r="AK351" s="78">
        <v>3442.6360402725199</v>
      </c>
      <c r="AL351" s="78">
        <v>21405.7065019531</v>
      </c>
      <c r="AM351" s="78">
        <v>26741.891366449701</v>
      </c>
      <c r="AN351" s="78">
        <v>5263.7223632812402</v>
      </c>
      <c r="AO351" s="78">
        <v>54376.796379882799</v>
      </c>
      <c r="AP351" s="78">
        <v>770.12016296386798</v>
      </c>
      <c r="AQ351" s="78">
        <v>84746.657800781206</v>
      </c>
      <c r="AR351" s="78">
        <v>63064.154397124301</v>
      </c>
      <c r="AS351" s="78">
        <v>57144.234212890602</v>
      </c>
      <c r="AT351" s="78">
        <v>19559.785161416301</v>
      </c>
      <c r="AU351" s="78">
        <v>72456.735320312495</v>
      </c>
      <c r="AV351" s="78">
        <v>28789.115140625101</v>
      </c>
      <c r="AW351" s="78">
        <v>3305.9374990740898</v>
      </c>
      <c r="AX351" s="78">
        <v>45907.758608398501</v>
      </c>
      <c r="AY351" s="78">
        <v>87023.593415378506</v>
      </c>
    </row>
    <row r="352" spans="1:51" x14ac:dyDescent="0.25">
      <c r="A352" s="90">
        <v>43661</v>
      </c>
      <c r="B352" s="91">
        <v>15</v>
      </c>
      <c r="C352" s="78">
        <v>49094.876972656202</v>
      </c>
      <c r="D352" s="78">
        <v>45991.489590711797</v>
      </c>
      <c r="E352" s="78">
        <v>23489.0155761719</v>
      </c>
      <c r="F352" s="78">
        <v>80199.238423135102</v>
      </c>
      <c r="G352" s="78">
        <v>44372.560299844503</v>
      </c>
      <c r="H352" s="78">
        <v>9147.1231669027802</v>
      </c>
      <c r="I352" s="78">
        <v>48803.577408203098</v>
      </c>
      <c r="J352" s="78">
        <v>111.80375862121601</v>
      </c>
      <c r="K352" s="78">
        <v>25520.153466796899</v>
      </c>
      <c r="L352" s="78">
        <v>15360.8445954896</v>
      </c>
      <c r="M352" s="78">
        <v>31849.886624999999</v>
      </c>
      <c r="N352" s="78">
        <v>14946.8938067456</v>
      </c>
      <c r="O352" s="78">
        <v>65424.049967453102</v>
      </c>
      <c r="P352" s="78">
        <v>3115.4799998071298</v>
      </c>
      <c r="Q352" s="78">
        <v>28.9547743797302</v>
      </c>
      <c r="R352" s="78">
        <v>6308.3921020507796</v>
      </c>
      <c r="S352" s="78">
        <v>52361.406236328097</v>
      </c>
      <c r="T352" s="78">
        <v>20608.784257812498</v>
      </c>
      <c r="U352" s="78">
        <v>9059.1792714843796</v>
      </c>
      <c r="V352" s="78">
        <v>73778.114656375095</v>
      </c>
      <c r="W352" s="78">
        <v>5090.9599365234399</v>
      </c>
      <c r="X352" s="78">
        <v>22189.3388512846</v>
      </c>
      <c r="Y352" s="78">
        <v>15242.461421874999</v>
      </c>
      <c r="Z352" s="78">
        <v>399.56069868774398</v>
      </c>
      <c r="AA352" s="78">
        <v>36029.651783203197</v>
      </c>
      <c r="AB352" s="78">
        <v>39644.719410156198</v>
      </c>
      <c r="AC352" s="78">
        <v>35389.002296475999</v>
      </c>
      <c r="AD352" s="78">
        <v>41022.506332031298</v>
      </c>
      <c r="AE352" s="78">
        <v>10582.4970195312</v>
      </c>
      <c r="AF352" s="78">
        <v>12.7036087802419</v>
      </c>
      <c r="AG352" s="78">
        <v>27113.0350976562</v>
      </c>
      <c r="AH352" s="78">
        <v>46953.661882812499</v>
      </c>
      <c r="AI352" s="78">
        <v>15085.3856933594</v>
      </c>
      <c r="AJ352" s="78">
        <v>196.50049487304699</v>
      </c>
      <c r="AK352" s="78">
        <v>3299.9091255255098</v>
      </c>
      <c r="AL352" s="78">
        <v>21342.533960937501</v>
      </c>
      <c r="AM352" s="78">
        <v>26281.366147699599</v>
      </c>
      <c r="AN352" s="78">
        <v>5107.57145996093</v>
      </c>
      <c r="AO352" s="78">
        <v>53382.265398437499</v>
      </c>
      <c r="AP352" s="78">
        <v>669.80873107910099</v>
      </c>
      <c r="AQ352" s="78">
        <v>81509.776667968705</v>
      </c>
      <c r="AR352" s="78">
        <v>61873.639305327401</v>
      </c>
      <c r="AS352" s="78">
        <v>56297.093521484399</v>
      </c>
      <c r="AT352" s="78">
        <v>19022.994067666299</v>
      </c>
      <c r="AU352" s="78">
        <v>70363.505328125</v>
      </c>
      <c r="AV352" s="78">
        <v>28604.4811523438</v>
      </c>
      <c r="AW352" s="78">
        <v>3294.03845659851</v>
      </c>
      <c r="AX352" s="78">
        <v>45119.7456323242</v>
      </c>
      <c r="AY352" s="78">
        <v>83351.727126316197</v>
      </c>
    </row>
    <row r="353" spans="1:51" x14ac:dyDescent="0.25">
      <c r="A353" s="90">
        <v>43661</v>
      </c>
      <c r="B353" s="91">
        <v>16</v>
      </c>
      <c r="C353" s="78">
        <v>46973.058222656298</v>
      </c>
      <c r="D353" s="78">
        <v>45467.570157118098</v>
      </c>
      <c r="E353" s="78">
        <v>22296.289619140702</v>
      </c>
      <c r="F353" s="78">
        <v>77155.375106728898</v>
      </c>
      <c r="G353" s="78">
        <v>43138.214982543403</v>
      </c>
      <c r="H353" s="78">
        <v>9244.6495075277599</v>
      </c>
      <c r="I353" s="78">
        <v>47360.489532226602</v>
      </c>
      <c r="J353" s="78">
        <v>105.86441040039099</v>
      </c>
      <c r="K353" s="78">
        <v>24793.728710937499</v>
      </c>
      <c r="L353" s="78">
        <v>14778.2448767396</v>
      </c>
      <c r="M353" s="78">
        <v>31292.483432031298</v>
      </c>
      <c r="N353" s="78">
        <v>14287.527845808099</v>
      </c>
      <c r="O353" s="78">
        <v>63630.772055187401</v>
      </c>
      <c r="P353" s="78">
        <v>3026.0305737286399</v>
      </c>
      <c r="Q353" s="78">
        <v>29.504516124725299</v>
      </c>
      <c r="R353" s="78">
        <v>6025.7850341796802</v>
      </c>
      <c r="S353" s="78">
        <v>51322.776539062499</v>
      </c>
      <c r="T353" s="78">
        <v>19825.5873125</v>
      </c>
      <c r="U353" s="78">
        <v>8842.7841484375003</v>
      </c>
      <c r="V353" s="78">
        <v>70843.131130499998</v>
      </c>
      <c r="W353" s="78">
        <v>5146.3700439453096</v>
      </c>
      <c r="X353" s="78">
        <v>20746.885159450201</v>
      </c>
      <c r="Y353" s="78">
        <v>15599.9896796875</v>
      </c>
      <c r="Z353" s="78">
        <v>426.56660033569301</v>
      </c>
      <c r="AA353" s="78">
        <v>35237.979134765701</v>
      </c>
      <c r="AB353" s="78">
        <v>38438.487558593799</v>
      </c>
      <c r="AC353" s="78">
        <v>34343.194624444899</v>
      </c>
      <c r="AD353" s="78">
        <v>38447.959640624998</v>
      </c>
      <c r="AE353" s="78">
        <v>10231.208828125</v>
      </c>
      <c r="AF353" s="78">
        <v>12.7036087802419</v>
      </c>
      <c r="AG353" s="78">
        <v>26497.448437499999</v>
      </c>
      <c r="AH353" s="78">
        <v>45212.955957031299</v>
      </c>
      <c r="AI353" s="78">
        <v>14522.901806640601</v>
      </c>
      <c r="AJ353" s="78">
        <v>201.10043774414001</v>
      </c>
      <c r="AK353" s="78">
        <v>3230.8749793011498</v>
      </c>
      <c r="AL353" s="78">
        <v>20780.757816406302</v>
      </c>
      <c r="AM353" s="78">
        <v>25315.946887933998</v>
      </c>
      <c r="AN353" s="78">
        <v>4956.7078613281201</v>
      </c>
      <c r="AO353" s="78">
        <v>51927.966377929697</v>
      </c>
      <c r="AP353" s="78">
        <v>640.35903930664006</v>
      </c>
      <c r="AQ353" s="78">
        <v>79633.432878906198</v>
      </c>
      <c r="AR353" s="78">
        <v>60667.495680327404</v>
      </c>
      <c r="AS353" s="78">
        <v>54851.453330078097</v>
      </c>
      <c r="AT353" s="78">
        <v>18511.854677041301</v>
      </c>
      <c r="AU353" s="78">
        <v>68008.420996093802</v>
      </c>
      <c r="AV353" s="78">
        <v>28147.4154414062</v>
      </c>
      <c r="AW353" s="78">
        <v>3273.7744925593602</v>
      </c>
      <c r="AX353" s="78">
        <v>44137.656701660198</v>
      </c>
      <c r="AY353" s="78">
        <v>80061.228778659803</v>
      </c>
    </row>
    <row r="354" spans="1:51" x14ac:dyDescent="0.25">
      <c r="A354" s="90">
        <v>43661</v>
      </c>
      <c r="B354" s="91">
        <v>17</v>
      </c>
      <c r="C354" s="78">
        <v>45427.840441406202</v>
      </c>
      <c r="D354" s="78">
        <v>44840.678086805601</v>
      </c>
      <c r="E354" s="78">
        <v>21565.7404785156</v>
      </c>
      <c r="F354" s="78">
        <v>74936.011356728806</v>
      </c>
      <c r="G354" s="78">
        <v>41799.252057126301</v>
      </c>
      <c r="H354" s="78">
        <v>9005.7697900277799</v>
      </c>
      <c r="I354" s="78">
        <v>46090.955318359403</v>
      </c>
      <c r="J354" s="78">
        <v>107.918952941895</v>
      </c>
      <c r="K354" s="78">
        <v>23926.773828124999</v>
      </c>
      <c r="L354" s="78">
        <v>14562.006982208301</v>
      </c>
      <c r="M354" s="78">
        <v>30005.401143359399</v>
      </c>
      <c r="N354" s="78">
        <v>13352.6755840894</v>
      </c>
      <c r="O354" s="78">
        <v>62132.542369187497</v>
      </c>
      <c r="P354" s="78">
        <v>2809.9774871873501</v>
      </c>
      <c r="Q354" s="78">
        <v>29.626412868499798</v>
      </c>
      <c r="R354" s="78">
        <v>5842.3560913086003</v>
      </c>
      <c r="S354" s="78">
        <v>50326.161609374998</v>
      </c>
      <c r="T354" s="78">
        <v>18958.597205078098</v>
      </c>
      <c r="U354" s="78">
        <v>8347.9188320312605</v>
      </c>
      <c r="V354" s="78">
        <v>69183.126115874999</v>
      </c>
      <c r="W354" s="78">
        <v>5045.4371337890598</v>
      </c>
      <c r="X354" s="78">
        <v>19756.298756534401</v>
      </c>
      <c r="Y354" s="78">
        <v>15786.5584609375</v>
      </c>
      <c r="Z354" s="78">
        <v>428.84778872680698</v>
      </c>
      <c r="AA354" s="78">
        <v>34455.936921875</v>
      </c>
      <c r="AB354" s="78">
        <v>37237.923125000001</v>
      </c>
      <c r="AC354" s="78">
        <v>33054.8692767416</v>
      </c>
      <c r="AD354" s="78">
        <v>37845.513210937497</v>
      </c>
      <c r="AE354" s="78">
        <v>10073.343970703099</v>
      </c>
      <c r="AF354" s="78">
        <v>12.7036087802419</v>
      </c>
      <c r="AG354" s="78">
        <v>25892.531320312501</v>
      </c>
      <c r="AH354" s="78">
        <v>44755.428945312502</v>
      </c>
      <c r="AI354" s="78">
        <v>14706.845263671899</v>
      </c>
      <c r="AJ354" s="78">
        <v>188.240324951171</v>
      </c>
      <c r="AK354" s="78">
        <v>3172.97768966278</v>
      </c>
      <c r="AL354" s="78">
        <v>20421.4837460938</v>
      </c>
      <c r="AM354" s="78">
        <v>24751.9199445747</v>
      </c>
      <c r="AN354" s="78">
        <v>4916.1895263671904</v>
      </c>
      <c r="AO354" s="78">
        <v>50622.922122070297</v>
      </c>
      <c r="AP354" s="78">
        <v>593.07152575683597</v>
      </c>
      <c r="AQ354" s="78">
        <v>77849.849550781204</v>
      </c>
      <c r="AR354" s="78">
        <v>58756.4166910696</v>
      </c>
      <c r="AS354" s="78">
        <v>54204.013195312502</v>
      </c>
      <c r="AT354" s="78">
        <v>18373.472680947601</v>
      </c>
      <c r="AU354" s="78">
        <v>66039.1494179687</v>
      </c>
      <c r="AV354" s="78">
        <v>27853.6995117187</v>
      </c>
      <c r="AW354" s="78">
        <v>3482.59651869857</v>
      </c>
      <c r="AX354" s="78">
        <v>43647.169291992199</v>
      </c>
      <c r="AY354" s="78">
        <v>77825.579622409903</v>
      </c>
    </row>
    <row r="355" spans="1:51" x14ac:dyDescent="0.25">
      <c r="A355" s="90">
        <v>43661</v>
      </c>
      <c r="B355" s="91">
        <v>18</v>
      </c>
      <c r="C355" s="78">
        <v>45073.125578125</v>
      </c>
      <c r="D355" s="78">
        <v>43842.921996961901</v>
      </c>
      <c r="E355" s="78">
        <v>21583.184658203099</v>
      </c>
      <c r="F355" s="78">
        <v>75795.711091103905</v>
      </c>
      <c r="G355" s="78">
        <v>40065.527158114703</v>
      </c>
      <c r="H355" s="78">
        <v>8226.3865357777795</v>
      </c>
      <c r="I355" s="78">
        <v>44924.086873046799</v>
      </c>
      <c r="J355" s="78">
        <v>120.448188781738</v>
      </c>
      <c r="K355" s="78">
        <v>23901.723974609398</v>
      </c>
      <c r="L355" s="78">
        <v>13676.951110138099</v>
      </c>
      <c r="M355" s="78">
        <v>26061.506355078101</v>
      </c>
      <c r="N355" s="78">
        <v>12720.546767683099</v>
      </c>
      <c r="O355" s="78">
        <v>60960.34467875</v>
      </c>
      <c r="P355" s="78">
        <v>2104.5196881585098</v>
      </c>
      <c r="Q355" s="78">
        <v>29.251264572143601</v>
      </c>
      <c r="R355" s="78">
        <v>6098.2386718750104</v>
      </c>
      <c r="S355" s="78">
        <v>51136.513695312497</v>
      </c>
      <c r="T355" s="78">
        <v>18638.6521367188</v>
      </c>
      <c r="U355" s="78">
        <v>7918.91292773437</v>
      </c>
      <c r="V355" s="78">
        <v>71126.319073125094</v>
      </c>
      <c r="W355" s="78">
        <v>4751.3320068359299</v>
      </c>
      <c r="X355" s="78">
        <v>19995.921116260099</v>
      </c>
      <c r="Y355" s="78">
        <v>13045.2498671875</v>
      </c>
      <c r="Z355" s="78">
        <v>414.76888590087901</v>
      </c>
      <c r="AA355" s="78">
        <v>33734.712738281298</v>
      </c>
      <c r="AB355" s="78">
        <v>34747.7265664062</v>
      </c>
      <c r="AC355" s="78">
        <v>32269.820031851999</v>
      </c>
      <c r="AD355" s="78">
        <v>39006.7651445312</v>
      </c>
      <c r="AE355" s="78">
        <v>9841.8826835937507</v>
      </c>
      <c r="AF355" s="78">
        <v>12.7036087802419</v>
      </c>
      <c r="AG355" s="78">
        <v>25940.816355468702</v>
      </c>
      <c r="AH355" s="78">
        <v>46396.152746093801</v>
      </c>
      <c r="AI355" s="78">
        <v>14360.5422363281</v>
      </c>
      <c r="AJ355" s="78">
        <v>140.64491381836001</v>
      </c>
      <c r="AK355" s="78">
        <v>2904.01973584302</v>
      </c>
      <c r="AL355" s="78">
        <v>21256.8545976563</v>
      </c>
      <c r="AM355" s="78">
        <v>24876.6771945746</v>
      </c>
      <c r="AN355" s="78">
        <v>5115.8172363281301</v>
      </c>
      <c r="AO355" s="78">
        <v>50179.896550781203</v>
      </c>
      <c r="AP355" s="78">
        <v>405.227999511718</v>
      </c>
      <c r="AQ355" s="78">
        <v>75295.242160156296</v>
      </c>
      <c r="AR355" s="78">
        <v>57593.7060231008</v>
      </c>
      <c r="AS355" s="78">
        <v>53742.953160156198</v>
      </c>
      <c r="AT355" s="78">
        <v>18130.2029621976</v>
      </c>
      <c r="AU355" s="78">
        <v>66420.976847656304</v>
      </c>
      <c r="AV355" s="78">
        <v>28045.976835937501</v>
      </c>
      <c r="AW355" s="78">
        <v>3349.3038037440501</v>
      </c>
      <c r="AX355" s="78">
        <v>44350.66796875</v>
      </c>
      <c r="AY355" s="78">
        <v>75146.325071628598</v>
      </c>
    </row>
    <row r="356" spans="1:51" x14ac:dyDescent="0.25">
      <c r="A356" s="90">
        <v>43661</v>
      </c>
      <c r="B356" s="91">
        <v>19</v>
      </c>
      <c r="C356" s="78">
        <v>48273.752574218699</v>
      </c>
      <c r="D356" s="78">
        <v>47335.8488485243</v>
      </c>
      <c r="E356" s="78">
        <v>25540.4374511719</v>
      </c>
      <c r="F356" s="78">
        <v>84348.893825478794</v>
      </c>
      <c r="G356" s="78">
        <v>44866.8936909162</v>
      </c>
      <c r="H356" s="78">
        <v>6786.5586560121601</v>
      </c>
      <c r="I356" s="78">
        <v>44282.612021484398</v>
      </c>
      <c r="J356" s="78">
        <v>144.03944015502901</v>
      </c>
      <c r="K356" s="78">
        <v>25883.3347167969</v>
      </c>
      <c r="L356" s="78">
        <v>13365.339224395901</v>
      </c>
      <c r="M356" s="78">
        <v>26347.235502343701</v>
      </c>
      <c r="N356" s="78">
        <v>15142.005734480001</v>
      </c>
      <c r="O356" s="78">
        <v>62188.568663765698</v>
      </c>
      <c r="P356" s="78">
        <v>2345.26066894532</v>
      </c>
      <c r="Q356" s="78">
        <v>29.278648853301998</v>
      </c>
      <c r="R356" s="78">
        <v>8020.3210571289001</v>
      </c>
      <c r="S356" s="78">
        <v>59547.934890625002</v>
      </c>
      <c r="T356" s="78">
        <v>20884.0074746094</v>
      </c>
      <c r="U356" s="78">
        <v>9547.4074746093702</v>
      </c>
      <c r="V356" s="78">
        <v>87478.719675781394</v>
      </c>
      <c r="W356" s="78">
        <v>4794.16862792969</v>
      </c>
      <c r="X356" s="78">
        <v>23440.360103555598</v>
      </c>
      <c r="Y356" s="78">
        <v>10163.372664062499</v>
      </c>
      <c r="Z356" s="78">
        <v>431.22414976196302</v>
      </c>
      <c r="AA356" s="78">
        <v>38838.297566406298</v>
      </c>
      <c r="AB356" s="78">
        <v>31757.791158203199</v>
      </c>
      <c r="AC356" s="78">
        <v>36505.9342923515</v>
      </c>
      <c r="AD356" s="78">
        <v>47645.760144531298</v>
      </c>
      <c r="AE356" s="78">
        <v>11316.190728515599</v>
      </c>
      <c r="AF356" s="78">
        <v>12.7036087802419</v>
      </c>
      <c r="AG356" s="78">
        <v>29905.769359375001</v>
      </c>
      <c r="AH356" s="78">
        <v>58274.884593750001</v>
      </c>
      <c r="AI356" s="78">
        <v>15017.7877441406</v>
      </c>
      <c r="AJ356" s="78">
        <v>87.970785156250003</v>
      </c>
      <c r="AK356" s="78">
        <v>3278.4785522461002</v>
      </c>
      <c r="AL356" s="78">
        <v>26479.440191406298</v>
      </c>
      <c r="AM356" s="78">
        <v>29190.036932855899</v>
      </c>
      <c r="AN356" s="78">
        <v>6487.8502929687402</v>
      </c>
      <c r="AO356" s="78">
        <v>54838.889442382802</v>
      </c>
      <c r="AP356" s="78">
        <v>476.77599450683601</v>
      </c>
      <c r="AQ356" s="78">
        <v>73265.750162109398</v>
      </c>
      <c r="AR356" s="78">
        <v>61034.017916655503</v>
      </c>
      <c r="AS356" s="78">
        <v>63363.249906249999</v>
      </c>
      <c r="AT356" s="78">
        <v>18859.646270791302</v>
      </c>
      <c r="AU356" s="78">
        <v>74244.869152343701</v>
      </c>
      <c r="AV356" s="78">
        <v>34738.426015625002</v>
      </c>
      <c r="AW356" s="78">
        <v>4292.3274452715305</v>
      </c>
      <c r="AX356" s="78">
        <v>56994.318449707003</v>
      </c>
      <c r="AY356" s="78">
        <v>71743.697516941</v>
      </c>
    </row>
    <row r="357" spans="1:51" x14ac:dyDescent="0.25">
      <c r="A357" s="90">
        <v>43661</v>
      </c>
      <c r="B357" s="91">
        <v>20</v>
      </c>
      <c r="C357" s="78">
        <v>47801.484519531099</v>
      </c>
      <c r="D357" s="78">
        <v>49469.295809461801</v>
      </c>
      <c r="E357" s="78">
        <v>27421.815078125001</v>
      </c>
      <c r="F357" s="78">
        <v>87063.553423135105</v>
      </c>
      <c r="G357" s="78">
        <v>47938.091700681798</v>
      </c>
      <c r="H357" s="78">
        <v>6735.6259605902897</v>
      </c>
      <c r="I357" s="78">
        <v>42527.929424804701</v>
      </c>
      <c r="J357" s="78">
        <v>156.091926574707</v>
      </c>
      <c r="K357" s="78">
        <v>26488.1874511719</v>
      </c>
      <c r="L357" s="78">
        <v>13466.274096466201</v>
      </c>
      <c r="M357" s="78">
        <v>25864.394371484399</v>
      </c>
      <c r="N357" s="78">
        <v>15813.360326276899</v>
      </c>
      <c r="O357" s="78">
        <v>61976.8957016719</v>
      </c>
      <c r="P357" s="78">
        <v>2600.9364726562499</v>
      </c>
      <c r="Q357" s="78">
        <v>29.212621212005601</v>
      </c>
      <c r="R357" s="78">
        <v>8910.0605957031094</v>
      </c>
      <c r="S357" s="78">
        <v>64093.401736328102</v>
      </c>
      <c r="T357" s="78">
        <v>21126.651166015599</v>
      </c>
      <c r="U357" s="78">
        <v>9933.71739062501</v>
      </c>
      <c r="V357" s="78">
        <v>95005.423500000004</v>
      </c>
      <c r="W357" s="78">
        <v>4857.8221191406201</v>
      </c>
      <c r="X357" s="78">
        <v>23030.409684000901</v>
      </c>
      <c r="Y357" s="78">
        <v>11082.501726562499</v>
      </c>
      <c r="Z357" s="78">
        <v>414.23030083618198</v>
      </c>
      <c r="AA357" s="78">
        <v>41486.5899746094</v>
      </c>
      <c r="AB357" s="78">
        <v>30054.4927695312</v>
      </c>
      <c r="AC357" s="78">
        <v>37884.568637371398</v>
      </c>
      <c r="AD357" s="78">
        <v>52575.664484374996</v>
      </c>
      <c r="AE357" s="78">
        <v>11502.2326201172</v>
      </c>
      <c r="AF357" s="78">
        <v>12.7036087802419</v>
      </c>
      <c r="AG357" s="78">
        <v>31887.686125</v>
      </c>
      <c r="AH357" s="78">
        <v>64812.164367187397</v>
      </c>
      <c r="AI357" s="78">
        <v>15520.835449218799</v>
      </c>
      <c r="AJ357" s="78">
        <v>84.338331787108999</v>
      </c>
      <c r="AK357" s="78">
        <v>3596.4377856445299</v>
      </c>
      <c r="AL357" s="78">
        <v>29375.550160156301</v>
      </c>
      <c r="AM357" s="78">
        <v>30816.894190668401</v>
      </c>
      <c r="AN357" s="78">
        <v>7370.8745605468703</v>
      </c>
      <c r="AO357" s="78">
        <v>56759.158665039096</v>
      </c>
      <c r="AP357" s="78">
        <v>506.85716101074098</v>
      </c>
      <c r="AQ357" s="78">
        <v>69605.808927734397</v>
      </c>
      <c r="AR357" s="78">
        <v>62895.442223296202</v>
      </c>
      <c r="AS357" s="78">
        <v>69970.745613281295</v>
      </c>
      <c r="AT357" s="78">
        <v>18122.3007161038</v>
      </c>
      <c r="AU357" s="78">
        <v>78251.199128906199</v>
      </c>
      <c r="AV357" s="78">
        <v>38514.6047617187</v>
      </c>
      <c r="AW357" s="78">
        <v>4975.8587472293002</v>
      </c>
      <c r="AX357" s="78">
        <v>64436.886687011698</v>
      </c>
      <c r="AY357" s="78">
        <v>67081.351173190895</v>
      </c>
    </row>
    <row r="358" spans="1:51" x14ac:dyDescent="0.25">
      <c r="A358" s="90">
        <v>43661</v>
      </c>
      <c r="B358" s="91">
        <v>21</v>
      </c>
      <c r="C358" s="78">
        <v>46441.988296874901</v>
      </c>
      <c r="D358" s="78">
        <v>50089.058168836797</v>
      </c>
      <c r="E358" s="78">
        <v>28472.902011718699</v>
      </c>
      <c r="F358" s="78">
        <v>85697.021563760107</v>
      </c>
      <c r="G358" s="78">
        <v>47953.413880369299</v>
      </c>
      <c r="H358" s="78">
        <v>6505.9168721684</v>
      </c>
      <c r="I358" s="78">
        <v>40605.479070312504</v>
      </c>
      <c r="J358" s="78">
        <v>161.17762374877901</v>
      </c>
      <c r="K358" s="78">
        <v>26963.414404296898</v>
      </c>
      <c r="L358" s="78">
        <v>13299.6602117005</v>
      </c>
      <c r="M358" s="78">
        <v>26113.4344710937</v>
      </c>
      <c r="N358" s="78">
        <v>15905.5601348706</v>
      </c>
      <c r="O358" s="78">
        <v>61344.457820078103</v>
      </c>
      <c r="P358" s="78">
        <v>2673.6594228515701</v>
      </c>
      <c r="Q358" s="78">
        <v>29.0934224128723</v>
      </c>
      <c r="R358" s="78">
        <v>9432.1887939453209</v>
      </c>
      <c r="S358" s="78">
        <v>65506.143390625002</v>
      </c>
      <c r="T358" s="78">
        <v>20958.2162421875</v>
      </c>
      <c r="U358" s="78">
        <v>9778.6165527343692</v>
      </c>
      <c r="V358" s="78">
        <v>97793.035429687501</v>
      </c>
      <c r="W358" s="78">
        <v>4792.5647460937398</v>
      </c>
      <c r="X358" s="78">
        <v>21840.226521500899</v>
      </c>
      <c r="Y358" s="78">
        <v>11788.0701289062</v>
      </c>
      <c r="Z358" s="78">
        <v>400.34891552734399</v>
      </c>
      <c r="AA358" s="78">
        <v>42021.338246093801</v>
      </c>
      <c r="AB358" s="78">
        <v>27904.8166933594</v>
      </c>
      <c r="AC358" s="78">
        <v>37523.532370210902</v>
      </c>
      <c r="AD358" s="78">
        <v>56234.095132812501</v>
      </c>
      <c r="AE358" s="78">
        <v>11660.4615214844</v>
      </c>
      <c r="AF358" s="78">
        <v>12.7036087802419</v>
      </c>
      <c r="AG358" s="78">
        <v>32800.490781250002</v>
      </c>
      <c r="AH358" s="78">
        <v>67206.855273437497</v>
      </c>
      <c r="AI358" s="78">
        <v>15450.6748535156</v>
      </c>
      <c r="AJ358" s="78">
        <v>59.046257812500102</v>
      </c>
      <c r="AK358" s="78">
        <v>3660.3062988281199</v>
      </c>
      <c r="AL358" s="78">
        <v>30454.0524238281</v>
      </c>
      <c r="AM358" s="78">
        <v>31314.302643793399</v>
      </c>
      <c r="AN358" s="78">
        <v>7638.3580078125096</v>
      </c>
      <c r="AO358" s="78">
        <v>57297.431525390697</v>
      </c>
      <c r="AP358" s="78">
        <v>476.34153906249901</v>
      </c>
      <c r="AQ358" s="78">
        <v>65572.484654296903</v>
      </c>
      <c r="AR358" s="78">
        <v>63932.486334624198</v>
      </c>
      <c r="AS358" s="78">
        <v>72680.372859374998</v>
      </c>
      <c r="AT358" s="78">
        <v>17760.2932786038</v>
      </c>
      <c r="AU358" s="78">
        <v>79810.842078125002</v>
      </c>
      <c r="AV358" s="78">
        <v>40721.5408789063</v>
      </c>
      <c r="AW358" s="78">
        <v>5261.2243299942902</v>
      </c>
      <c r="AX358" s="78">
        <v>65402.319531250003</v>
      </c>
      <c r="AY358" s="78">
        <v>62368.678009128802</v>
      </c>
    </row>
    <row r="359" spans="1:51" x14ac:dyDescent="0.25">
      <c r="A359" s="90">
        <v>43661</v>
      </c>
      <c r="B359" s="91">
        <v>22</v>
      </c>
      <c r="C359" s="78">
        <v>44299.403705078097</v>
      </c>
      <c r="D359" s="78">
        <v>49535.105063368101</v>
      </c>
      <c r="E359" s="78">
        <v>28314.723593750001</v>
      </c>
      <c r="F359" s="78">
        <v>81844.962559853899</v>
      </c>
      <c r="G359" s="78">
        <v>46922.439329588102</v>
      </c>
      <c r="H359" s="78">
        <v>5948.1085225746401</v>
      </c>
      <c r="I359" s="78">
        <v>38086.3520009766</v>
      </c>
      <c r="J359" s="78">
        <v>148.246814727783</v>
      </c>
      <c r="K359" s="78">
        <v>26825.6776855469</v>
      </c>
      <c r="L359" s="78">
        <v>13606.943628692699</v>
      </c>
      <c r="M359" s="78">
        <v>25950.966124218801</v>
      </c>
      <c r="N359" s="78">
        <v>15441.4214473706</v>
      </c>
      <c r="O359" s="78">
        <v>60092.720251812498</v>
      </c>
      <c r="P359" s="78">
        <v>2708.1729355468801</v>
      </c>
      <c r="Q359" s="78">
        <v>28.663666725158699</v>
      </c>
      <c r="R359" s="78">
        <v>9618.3053955078194</v>
      </c>
      <c r="S359" s="78">
        <v>65259.2856875</v>
      </c>
      <c r="T359" s="78">
        <v>19852.320589843799</v>
      </c>
      <c r="U359" s="78">
        <v>9433.9777285156197</v>
      </c>
      <c r="V359" s="78">
        <v>97262.989265625001</v>
      </c>
      <c r="W359" s="78">
        <v>4753.7928955078096</v>
      </c>
      <c r="X359" s="78">
        <v>19659.0137265634</v>
      </c>
      <c r="Y359" s="78">
        <v>13714.457249999999</v>
      </c>
      <c r="Z359" s="78">
        <v>400.61994859619102</v>
      </c>
      <c r="AA359" s="78">
        <v>42143.649873046903</v>
      </c>
      <c r="AB359" s="78">
        <v>25260.973435546901</v>
      </c>
      <c r="AC359" s="78">
        <v>36269.336925948803</v>
      </c>
      <c r="AD359" s="78">
        <v>56813.384722656199</v>
      </c>
      <c r="AE359" s="78">
        <v>11704.851612304699</v>
      </c>
      <c r="AF359" s="78">
        <v>12.7036087802419</v>
      </c>
      <c r="AG359" s="78">
        <v>32979.380421875001</v>
      </c>
      <c r="AH359" s="78">
        <v>68233.871476562505</v>
      </c>
      <c r="AI359" s="78">
        <v>14795.4306640625</v>
      </c>
      <c r="AJ359" s="78">
        <v>59.779402099608703</v>
      </c>
      <c r="AK359" s="78">
        <v>3635.8456909179699</v>
      </c>
      <c r="AL359" s="78">
        <v>30665.018232421899</v>
      </c>
      <c r="AM359" s="78">
        <v>31156.059561762198</v>
      </c>
      <c r="AN359" s="78">
        <v>7638.8439941406205</v>
      </c>
      <c r="AO359" s="78">
        <v>57031.638697265596</v>
      </c>
      <c r="AP359" s="78">
        <v>524.63984497070305</v>
      </c>
      <c r="AQ359" s="78">
        <v>61695.787185546898</v>
      </c>
      <c r="AR359" s="78">
        <v>63694.553174467997</v>
      </c>
      <c r="AS359" s="78">
        <v>73315.764070312405</v>
      </c>
      <c r="AT359" s="78">
        <v>17178.919091103799</v>
      </c>
      <c r="AU359" s="78">
        <v>79202.922570312498</v>
      </c>
      <c r="AV359" s="78">
        <v>40652.721535156299</v>
      </c>
      <c r="AW359" s="78">
        <v>5323.7986063885601</v>
      </c>
      <c r="AX359" s="78">
        <v>66529.889936523497</v>
      </c>
      <c r="AY359" s="78">
        <v>58362.971884128601</v>
      </c>
    </row>
    <row r="360" spans="1:51" x14ac:dyDescent="0.25">
      <c r="A360" s="90">
        <v>43661</v>
      </c>
      <c r="B360" s="91">
        <v>23</v>
      </c>
      <c r="C360" s="78">
        <v>40473.345314453101</v>
      </c>
      <c r="D360" s="78">
        <v>46590.786555555504</v>
      </c>
      <c r="E360" s="78">
        <v>25995.247822265599</v>
      </c>
      <c r="F360" s="78">
        <v>74085.7125676664</v>
      </c>
      <c r="G360" s="78">
        <v>44086.696571775603</v>
      </c>
      <c r="H360" s="78">
        <v>4829.9653681684104</v>
      </c>
      <c r="I360" s="78">
        <v>34931.240205078102</v>
      </c>
      <c r="J360" s="78">
        <v>142.845714569092</v>
      </c>
      <c r="K360" s="78">
        <v>25563.1262695312</v>
      </c>
      <c r="L360" s="78">
        <v>12782.932078888</v>
      </c>
      <c r="M360" s="78">
        <v>24699.028343359401</v>
      </c>
      <c r="N360" s="78">
        <v>14283.233115339401</v>
      </c>
      <c r="O360" s="78">
        <v>56546.654743406201</v>
      </c>
      <c r="P360" s="78">
        <v>2621.70156835938</v>
      </c>
      <c r="Q360" s="78">
        <v>29.190893173217798</v>
      </c>
      <c r="R360" s="78">
        <v>9152.3979370117195</v>
      </c>
      <c r="S360" s="78">
        <v>62456.948441406297</v>
      </c>
      <c r="T360" s="78">
        <v>17973.254257812499</v>
      </c>
      <c r="U360" s="78">
        <v>8842.4202675781307</v>
      </c>
      <c r="V360" s="78">
        <v>91499.583300781305</v>
      </c>
      <c r="W360" s="78">
        <v>4555.2655273437504</v>
      </c>
      <c r="X360" s="78">
        <v>17872.4042415556</v>
      </c>
      <c r="Y360" s="78">
        <v>12802.6160039062</v>
      </c>
      <c r="Z360" s="78">
        <v>412.30615247192401</v>
      </c>
      <c r="AA360" s="78">
        <v>39739.925822265701</v>
      </c>
      <c r="AB360" s="78">
        <v>22367.036775390701</v>
      </c>
      <c r="AC360" s="78">
        <v>33675.115899085104</v>
      </c>
      <c r="AD360" s="78">
        <v>53609.549792968799</v>
      </c>
      <c r="AE360" s="78">
        <v>11531.629778320301</v>
      </c>
      <c r="AF360" s="78">
        <v>12.7036087802419</v>
      </c>
      <c r="AG360" s="78">
        <v>31068.610289062501</v>
      </c>
      <c r="AH360" s="78">
        <v>65211.742867187502</v>
      </c>
      <c r="AI360" s="78">
        <v>13148.4279785156</v>
      </c>
      <c r="AJ360" s="78">
        <v>56.786965820313199</v>
      </c>
      <c r="AK360" s="78">
        <v>3510.48521240234</v>
      </c>
      <c r="AL360" s="78">
        <v>29030.129923828201</v>
      </c>
      <c r="AM360" s="78">
        <v>29423.308069574701</v>
      </c>
      <c r="AN360" s="78">
        <v>7171.3542236328203</v>
      </c>
      <c r="AO360" s="78">
        <v>54619.448688476601</v>
      </c>
      <c r="AP360" s="78">
        <v>452.29031652831901</v>
      </c>
      <c r="AQ360" s="78">
        <v>57088.101620117202</v>
      </c>
      <c r="AR360" s="78">
        <v>60576.203484038298</v>
      </c>
      <c r="AS360" s="78">
        <v>69899.523519531198</v>
      </c>
      <c r="AT360" s="78">
        <v>16315.0994661039</v>
      </c>
      <c r="AU360" s="78">
        <v>74571.215957031207</v>
      </c>
      <c r="AV360" s="78">
        <v>38296.504324218797</v>
      </c>
      <c r="AW360" s="78">
        <v>5086.7707220121101</v>
      </c>
      <c r="AX360" s="78">
        <v>63498.899235839803</v>
      </c>
      <c r="AY360" s="78">
        <v>53637.767501316201</v>
      </c>
    </row>
    <row r="361" spans="1:51" x14ac:dyDescent="0.25">
      <c r="A361" s="90">
        <v>43661</v>
      </c>
      <c r="B361" s="91">
        <v>24</v>
      </c>
      <c r="C361" s="78">
        <v>36762.146851562502</v>
      </c>
      <c r="D361" s="78">
        <v>42442.884918836797</v>
      </c>
      <c r="E361" s="78">
        <v>23100.083486328102</v>
      </c>
      <c r="F361" s="78">
        <v>66319.175403603906</v>
      </c>
      <c r="G361" s="78">
        <v>40070.279671384997</v>
      </c>
      <c r="H361" s="78">
        <v>4635.8325780121504</v>
      </c>
      <c r="I361" s="78">
        <v>31823.023000000001</v>
      </c>
      <c r="J361" s="78">
        <v>128.03915977477999</v>
      </c>
      <c r="K361" s="78">
        <v>23463.748242187499</v>
      </c>
      <c r="L361" s="78">
        <v>12094.574533966201</v>
      </c>
      <c r="M361" s="78">
        <v>23050.5205015625</v>
      </c>
      <c r="N361" s="78">
        <v>12974.11073448</v>
      </c>
      <c r="O361" s="78">
        <v>51145.733709359403</v>
      </c>
      <c r="P361" s="78">
        <v>2555.7381874999901</v>
      </c>
      <c r="Q361" s="78">
        <v>28.9836330413818</v>
      </c>
      <c r="R361" s="78">
        <v>8189.9644531249896</v>
      </c>
      <c r="S361" s="78">
        <v>56987.049390624998</v>
      </c>
      <c r="T361" s="78">
        <v>16512.446524414099</v>
      </c>
      <c r="U361" s="78">
        <v>8124.9001308593797</v>
      </c>
      <c r="V361" s="78">
        <v>82188.639078124994</v>
      </c>
      <c r="W361" s="78">
        <v>4238.1750000000002</v>
      </c>
      <c r="X361" s="78">
        <v>15791.1685209931</v>
      </c>
      <c r="Y361" s="78">
        <v>12199.707707031301</v>
      </c>
      <c r="Z361" s="78">
        <v>384.92300223388702</v>
      </c>
      <c r="AA361" s="78">
        <v>36443.988851562601</v>
      </c>
      <c r="AB361" s="78">
        <v>20432.426187500001</v>
      </c>
      <c r="AC361" s="78">
        <v>30770.027306765602</v>
      </c>
      <c r="AD361" s="78">
        <v>48422.269453125002</v>
      </c>
      <c r="AE361" s="78">
        <v>10472.217236328101</v>
      </c>
      <c r="AF361" s="78">
        <v>12.7036087802419</v>
      </c>
      <c r="AG361" s="78">
        <v>27779.827269531201</v>
      </c>
      <c r="AH361" s="78">
        <v>57134.253710937497</v>
      </c>
      <c r="AI361" s="78">
        <v>12312.546093749999</v>
      </c>
      <c r="AJ361" s="78">
        <v>55.848538330078298</v>
      </c>
      <c r="AK361" s="78">
        <v>3389.3539624023401</v>
      </c>
      <c r="AL361" s="78">
        <v>26293.824732421901</v>
      </c>
      <c r="AM361" s="78">
        <v>26587.396635980898</v>
      </c>
      <c r="AN361" s="78">
        <v>6357.74235839844</v>
      </c>
      <c r="AO361" s="78">
        <v>49861.7361235352</v>
      </c>
      <c r="AP361" s="78">
        <v>388.94620861816401</v>
      </c>
      <c r="AQ361" s="78">
        <v>52458.794306640702</v>
      </c>
      <c r="AR361" s="78">
        <v>55070.299162749303</v>
      </c>
      <c r="AS361" s="78">
        <v>62837.733123046899</v>
      </c>
      <c r="AT361" s="78">
        <v>15444.187921182</v>
      </c>
      <c r="AU361" s="78">
        <v>67113.137261718701</v>
      </c>
      <c r="AV361" s="78">
        <v>34247.575300781296</v>
      </c>
      <c r="AW361" s="78">
        <v>5954.5362393989499</v>
      </c>
      <c r="AX361" s="78">
        <v>57219.8618383789</v>
      </c>
      <c r="AY361" s="78">
        <v>49286.8139310037</v>
      </c>
    </row>
    <row r="362" spans="1:51" x14ac:dyDescent="0.25">
      <c r="A362" s="90">
        <v>43662</v>
      </c>
      <c r="B362" s="91">
        <v>1</v>
      </c>
      <c r="C362" s="78">
        <v>33031.456726562501</v>
      </c>
      <c r="D362" s="78">
        <v>37248.896063368098</v>
      </c>
      <c r="E362" s="78">
        <v>20400.392880859399</v>
      </c>
      <c r="F362" s="78">
        <v>58385.678141885102</v>
      </c>
      <c r="G362" s="78">
        <v>35175.062204588103</v>
      </c>
      <c r="H362" s="78">
        <v>4302.88281001215</v>
      </c>
      <c r="I362" s="78">
        <v>28465.7619106446</v>
      </c>
      <c r="J362" s="78">
        <v>115.20379066467299</v>
      </c>
      <c r="K362" s="78">
        <v>20642.0686035156</v>
      </c>
      <c r="L362" s="78">
        <v>11099.2166911927</v>
      </c>
      <c r="M362" s="78">
        <v>21118.269489062499</v>
      </c>
      <c r="N362" s="78">
        <v>11737.7166231519</v>
      </c>
      <c r="O362" s="78">
        <v>44776.411946445303</v>
      </c>
      <c r="P362" s="78">
        <v>2495.1996269531201</v>
      </c>
      <c r="Q362" s="78">
        <v>28.648984909057599</v>
      </c>
      <c r="R362" s="78">
        <v>7089.2548583984399</v>
      </c>
      <c r="S362" s="78">
        <v>49692.3756640625</v>
      </c>
      <c r="T362" s="78">
        <v>15081.202229492201</v>
      </c>
      <c r="U362" s="78">
        <v>7367.6190917968797</v>
      </c>
      <c r="V362" s="78">
        <v>71195.563855468805</v>
      </c>
      <c r="W362" s="78">
        <v>4052.1722656249999</v>
      </c>
      <c r="X362" s="78">
        <v>13921.8866159305</v>
      </c>
      <c r="Y362" s="78">
        <v>11447.9232421875</v>
      </c>
      <c r="Z362" s="78">
        <v>362.63947308959899</v>
      </c>
      <c r="AA362" s="78">
        <v>31642.735496093799</v>
      </c>
      <c r="AB362" s="78">
        <v>18324.564488281299</v>
      </c>
      <c r="AC362" s="78">
        <v>27741.250590973999</v>
      </c>
      <c r="AD362" s="78">
        <v>41681.023132812501</v>
      </c>
      <c r="AE362" s="78">
        <v>9490.0537119140608</v>
      </c>
      <c r="AF362" s="78">
        <v>12.7036087802419</v>
      </c>
      <c r="AG362" s="78">
        <v>24128.416312500001</v>
      </c>
      <c r="AH362" s="78">
        <v>48907.628183593697</v>
      </c>
      <c r="AI362" s="78">
        <v>11019.1819335938</v>
      </c>
      <c r="AJ362" s="78">
        <v>53.062832275391301</v>
      </c>
      <c r="AK362" s="78">
        <v>3399.7135009765602</v>
      </c>
      <c r="AL362" s="78">
        <v>22553.806552734401</v>
      </c>
      <c r="AM362" s="78">
        <v>22887.0280207465</v>
      </c>
      <c r="AN362" s="78">
        <v>5275.8317382812302</v>
      </c>
      <c r="AO362" s="78">
        <v>44139.079639648502</v>
      </c>
      <c r="AP362" s="78">
        <v>314.46387707519602</v>
      </c>
      <c r="AQ362" s="78">
        <v>47745.813908203098</v>
      </c>
      <c r="AR362" s="78">
        <v>48485.439479155502</v>
      </c>
      <c r="AS362" s="78">
        <v>54349.598656249997</v>
      </c>
      <c r="AT362" s="78">
        <v>14488.5767161038</v>
      </c>
      <c r="AU362" s="78">
        <v>58463.862548828198</v>
      </c>
      <c r="AV362" s="78">
        <v>29512.588464843699</v>
      </c>
      <c r="AW362" s="78">
        <v>7113.1093372288597</v>
      </c>
      <c r="AX362" s="78">
        <v>48499.685207519498</v>
      </c>
      <c r="AY362" s="78">
        <v>45474.417554050502</v>
      </c>
    </row>
    <row r="363" spans="1:51" x14ac:dyDescent="0.25">
      <c r="A363" s="90">
        <v>43662</v>
      </c>
      <c r="B363" s="91">
        <v>2</v>
      </c>
      <c r="C363" s="78">
        <v>30474.332595703101</v>
      </c>
      <c r="D363" s="78">
        <v>31965.5317039931</v>
      </c>
      <c r="E363" s="78">
        <v>18035.0442382812</v>
      </c>
      <c r="F363" s="78">
        <v>52560.395606728802</v>
      </c>
      <c r="G363" s="78">
        <v>30546.7377299787</v>
      </c>
      <c r="H363" s="78">
        <v>4119.9036801683997</v>
      </c>
      <c r="I363" s="78">
        <v>25008.911677734399</v>
      </c>
      <c r="J363" s="78">
        <v>97.710371017456097</v>
      </c>
      <c r="K363" s="78">
        <v>17706.739794921901</v>
      </c>
      <c r="L363" s="78">
        <v>10276.681793731799</v>
      </c>
      <c r="M363" s="78">
        <v>19124.096817484398</v>
      </c>
      <c r="N363" s="78">
        <v>10702.4357989331</v>
      </c>
      <c r="O363" s="78">
        <v>39434.302282867196</v>
      </c>
      <c r="P363" s="78">
        <v>2226.2787070312502</v>
      </c>
      <c r="Q363" s="78">
        <v>28.1089558601379</v>
      </c>
      <c r="R363" s="78">
        <v>5994.8738891601497</v>
      </c>
      <c r="S363" s="78">
        <v>41959.357251953101</v>
      </c>
      <c r="T363" s="78">
        <v>13830.620692382799</v>
      </c>
      <c r="U363" s="78">
        <v>6857.5407617187402</v>
      </c>
      <c r="V363" s="78">
        <v>61188.898546875003</v>
      </c>
      <c r="W363" s="78">
        <v>3705.73493652343</v>
      </c>
      <c r="X363" s="78">
        <v>12995.957358079</v>
      </c>
      <c r="Y363" s="78">
        <v>9422.6723945312606</v>
      </c>
      <c r="Z363" s="78">
        <v>358.004642315674</v>
      </c>
      <c r="AA363" s="78">
        <v>26878.57084375</v>
      </c>
      <c r="AB363" s="78">
        <v>16764.013580078099</v>
      </c>
      <c r="AC363" s="78">
        <v>25277.705907655902</v>
      </c>
      <c r="AD363" s="78">
        <v>35474.274031250003</v>
      </c>
      <c r="AE363" s="78">
        <v>8243.0274365234509</v>
      </c>
      <c r="AF363" s="78">
        <v>12.7036087802419</v>
      </c>
      <c r="AG363" s="78">
        <v>20446.6450039062</v>
      </c>
      <c r="AH363" s="78">
        <v>39641.933121093702</v>
      </c>
      <c r="AI363" s="78">
        <v>9683.4641113281305</v>
      </c>
      <c r="AJ363" s="78">
        <v>53.433531005859997</v>
      </c>
      <c r="AK363" s="78">
        <v>3146.0206030273398</v>
      </c>
      <c r="AL363" s="78">
        <v>18745.3765332031</v>
      </c>
      <c r="AM363" s="78">
        <v>19398.651630121502</v>
      </c>
      <c r="AN363" s="78">
        <v>4339.8559326171899</v>
      </c>
      <c r="AO363" s="78">
        <v>37999.794629882803</v>
      </c>
      <c r="AP363" s="78">
        <v>301.44326635742198</v>
      </c>
      <c r="AQ363" s="78">
        <v>43666.949320312502</v>
      </c>
      <c r="AR363" s="78">
        <v>42017.5846529837</v>
      </c>
      <c r="AS363" s="78">
        <v>45220.627781249997</v>
      </c>
      <c r="AT363" s="78">
        <v>13225.086634072601</v>
      </c>
      <c r="AU363" s="78">
        <v>51048.411107421904</v>
      </c>
      <c r="AV363" s="78">
        <v>24821.704402343701</v>
      </c>
      <c r="AW363" s="78">
        <v>6704.7386610043004</v>
      </c>
      <c r="AX363" s="78">
        <v>40168.8846118164</v>
      </c>
      <c r="AY363" s="78">
        <v>42169.646481784803</v>
      </c>
    </row>
    <row r="364" spans="1:51" x14ac:dyDescent="0.25">
      <c r="A364" s="90">
        <v>43662</v>
      </c>
      <c r="B364" s="91">
        <v>3</v>
      </c>
      <c r="C364" s="78">
        <v>28311.7644843751</v>
      </c>
      <c r="D364" s="78">
        <v>27997.850057508698</v>
      </c>
      <c r="E364" s="78">
        <v>16254.3059765625</v>
      </c>
      <c r="F364" s="78">
        <v>48370.559989541303</v>
      </c>
      <c r="G364" s="78">
        <v>26990.453493650599</v>
      </c>
      <c r="H364" s="78">
        <v>4114.2738056058997</v>
      </c>
      <c r="I364" s="78">
        <v>22745.398540039001</v>
      </c>
      <c r="J364" s="78">
        <v>89.200777053833093</v>
      </c>
      <c r="K364" s="78">
        <v>15529.333203124999</v>
      </c>
      <c r="L364" s="78">
        <v>9865.0144841614892</v>
      </c>
      <c r="M364" s="78">
        <v>17790.940567375001</v>
      </c>
      <c r="N364" s="78">
        <v>10051.400238386201</v>
      </c>
      <c r="O364" s="78">
        <v>35090.3260906797</v>
      </c>
      <c r="P364" s="78">
        <v>2059.2872392578101</v>
      </c>
      <c r="Q364" s="78">
        <v>27.647129535674999</v>
      </c>
      <c r="R364" s="78">
        <v>5135.8982177734397</v>
      </c>
      <c r="S364" s="78">
        <v>35699.203810546896</v>
      </c>
      <c r="T364" s="78">
        <v>13101.157007812501</v>
      </c>
      <c r="U364" s="78">
        <v>6549.0604482421904</v>
      </c>
      <c r="V364" s="78">
        <v>53112.6603867187</v>
      </c>
      <c r="W364" s="78">
        <v>3411.05737304686</v>
      </c>
      <c r="X364" s="78">
        <v>12151.257306961799</v>
      </c>
      <c r="Y364" s="78">
        <v>8440.9778906249994</v>
      </c>
      <c r="Z364" s="78">
        <v>356.51674810791002</v>
      </c>
      <c r="AA364" s="78">
        <v>23403.994916015599</v>
      </c>
      <c r="AB364" s="78">
        <v>15898.362289062499</v>
      </c>
      <c r="AC364" s="78">
        <v>23493.657022679199</v>
      </c>
      <c r="AD364" s="78">
        <v>30806.859472656299</v>
      </c>
      <c r="AE364" s="78">
        <v>7273.5881181640698</v>
      </c>
      <c r="AF364" s="78">
        <v>12.7036087802419</v>
      </c>
      <c r="AG364" s="78">
        <v>17824.753785156299</v>
      </c>
      <c r="AH364" s="78">
        <v>34330.726253906301</v>
      </c>
      <c r="AI364" s="78">
        <v>8649.8934570312504</v>
      </c>
      <c r="AJ364" s="78">
        <v>61.518836425781302</v>
      </c>
      <c r="AK364" s="78">
        <v>2959.5796386718798</v>
      </c>
      <c r="AL364" s="78">
        <v>15371.250875</v>
      </c>
      <c r="AM364" s="78">
        <v>16687.908946527801</v>
      </c>
      <c r="AN364" s="78">
        <v>3545.6443359375098</v>
      </c>
      <c r="AO364" s="78">
        <v>33054.142265625</v>
      </c>
      <c r="AP364" s="78">
        <v>252.301395874023</v>
      </c>
      <c r="AQ364" s="78">
        <v>40485.9588115234</v>
      </c>
      <c r="AR364" s="78">
        <v>36745.092472319498</v>
      </c>
      <c r="AS364" s="78">
        <v>38159.483697265598</v>
      </c>
      <c r="AT364" s="78">
        <v>12383.6389016507</v>
      </c>
      <c r="AU364" s="78">
        <v>45480.695394531198</v>
      </c>
      <c r="AV364" s="78">
        <v>20983.563289062498</v>
      </c>
      <c r="AW364" s="78">
        <v>4903.3627087402401</v>
      </c>
      <c r="AX364" s="78">
        <v>33753.879635009798</v>
      </c>
      <c r="AY364" s="78">
        <v>39781.925702487999</v>
      </c>
    </row>
    <row r="365" spans="1:51" x14ac:dyDescent="0.25">
      <c r="A365" s="90">
        <v>43662</v>
      </c>
      <c r="B365" s="91">
        <v>4</v>
      </c>
      <c r="C365" s="78">
        <v>26996.6306445312</v>
      </c>
      <c r="D365" s="78">
        <v>25289.205282118099</v>
      </c>
      <c r="E365" s="78">
        <v>15113.7076367188</v>
      </c>
      <c r="F365" s="78">
        <v>45761.0740325101</v>
      </c>
      <c r="G365" s="78">
        <v>25432.4362749006</v>
      </c>
      <c r="H365" s="78">
        <v>4068.7425626059098</v>
      </c>
      <c r="I365" s="78">
        <v>21134.567330078102</v>
      </c>
      <c r="J365" s="78">
        <v>79.651142120361399</v>
      </c>
      <c r="K365" s="78">
        <v>14166.150708007801</v>
      </c>
      <c r="L365" s="78">
        <v>9610.7401999817994</v>
      </c>
      <c r="M365" s="78">
        <v>16290.3735066875</v>
      </c>
      <c r="N365" s="78">
        <v>9663.86546299562</v>
      </c>
      <c r="O365" s="78">
        <v>32850.906777671902</v>
      </c>
      <c r="P365" s="78">
        <v>2017.0436572265701</v>
      </c>
      <c r="Q365" s="78">
        <v>27.729174613952601</v>
      </c>
      <c r="R365" s="78">
        <v>4664.8327392578103</v>
      </c>
      <c r="S365" s="78">
        <v>31760.175547851599</v>
      </c>
      <c r="T365" s="78">
        <v>12772.4383945313</v>
      </c>
      <c r="U365" s="78">
        <v>6286.7430292968802</v>
      </c>
      <c r="V365" s="78">
        <v>48453.107898437498</v>
      </c>
      <c r="W365" s="78">
        <v>3275.62426757812</v>
      </c>
      <c r="X365" s="78">
        <v>11376.891780321201</v>
      </c>
      <c r="Y365" s="78">
        <v>7933.8599609374996</v>
      </c>
      <c r="Z365" s="78">
        <v>350.10736829834002</v>
      </c>
      <c r="AA365" s="78">
        <v>21129.644213867199</v>
      </c>
      <c r="AB365" s="78">
        <v>15398.9464658203</v>
      </c>
      <c r="AC365" s="78">
        <v>22508.286377761498</v>
      </c>
      <c r="AD365" s="78">
        <v>28167.2692070312</v>
      </c>
      <c r="AE365" s="78">
        <v>6671.9901406250101</v>
      </c>
      <c r="AF365" s="78">
        <v>12.7036087802419</v>
      </c>
      <c r="AG365" s="78">
        <v>15951.453960937501</v>
      </c>
      <c r="AH365" s="78">
        <v>31090.958363281301</v>
      </c>
      <c r="AI365" s="78">
        <v>8115.5427246093705</v>
      </c>
      <c r="AJ365" s="78">
        <v>61.044655517576899</v>
      </c>
      <c r="AK365" s="78">
        <v>2814.0521166992198</v>
      </c>
      <c r="AL365" s="78">
        <v>13303.2445537109</v>
      </c>
      <c r="AM365" s="78">
        <v>15026.916395746501</v>
      </c>
      <c r="AN365" s="78">
        <v>3044.6858520507799</v>
      </c>
      <c r="AO365" s="78">
        <v>29946.8918017578</v>
      </c>
      <c r="AP365" s="78">
        <v>201.13433142089801</v>
      </c>
      <c r="AQ365" s="78">
        <v>38364.478557617098</v>
      </c>
      <c r="AR365" s="78">
        <v>33722.493903960203</v>
      </c>
      <c r="AS365" s="78">
        <v>33987.2931904297</v>
      </c>
      <c r="AT365" s="78">
        <v>11752.4485539945</v>
      </c>
      <c r="AU365" s="78">
        <v>42386.802474609402</v>
      </c>
      <c r="AV365" s="78">
        <v>18810.7408964844</v>
      </c>
      <c r="AW365" s="78">
        <v>3769.9162219238201</v>
      </c>
      <c r="AX365" s="78">
        <v>29995.150150146499</v>
      </c>
      <c r="AY365" s="78">
        <v>38117.825661472401</v>
      </c>
    </row>
    <row r="366" spans="1:51" x14ac:dyDescent="0.25">
      <c r="A366" s="90">
        <v>43662</v>
      </c>
      <c r="B366" s="91">
        <v>5</v>
      </c>
      <c r="C366" s="78">
        <v>26735.139119140698</v>
      </c>
      <c r="D366" s="78">
        <v>24105.0299071181</v>
      </c>
      <c r="E366" s="78">
        <v>14575.191074218799</v>
      </c>
      <c r="F366" s="78">
        <v>44670.610421181998</v>
      </c>
      <c r="G366" s="78">
        <v>24852.547837400602</v>
      </c>
      <c r="H366" s="78">
        <v>4301.8632201996597</v>
      </c>
      <c r="I366" s="78">
        <v>20502.859160644501</v>
      </c>
      <c r="J366" s="78">
        <v>80.555286407470703</v>
      </c>
      <c r="K366" s="78">
        <v>13665.423852539099</v>
      </c>
      <c r="L366" s="78">
        <v>9384.7516033021002</v>
      </c>
      <c r="M366" s="78">
        <v>15788.5250917188</v>
      </c>
      <c r="N366" s="78">
        <v>9700.5062872143808</v>
      </c>
      <c r="O366" s="78">
        <v>32301.263238398398</v>
      </c>
      <c r="P366" s="78">
        <v>1865.98101269532</v>
      </c>
      <c r="Q366" s="78">
        <v>27.707461357116699</v>
      </c>
      <c r="R366" s="78">
        <v>4448.0543212890598</v>
      </c>
      <c r="S366" s="78">
        <v>29854.633362304699</v>
      </c>
      <c r="T366" s="78">
        <v>12715.6599814453</v>
      </c>
      <c r="U366" s="78">
        <v>6183.3563701171797</v>
      </c>
      <c r="V366" s="78">
        <v>45990.316970703097</v>
      </c>
      <c r="W366" s="78">
        <v>3136.2538452148401</v>
      </c>
      <c r="X366" s="78">
        <v>11236.6934803603</v>
      </c>
      <c r="Y366" s="78">
        <v>7864.0022207031197</v>
      </c>
      <c r="Z366" s="78">
        <v>391.659000512695</v>
      </c>
      <c r="AA366" s="78">
        <v>20284.270907226601</v>
      </c>
      <c r="AB366" s="78">
        <v>15215.2242871094</v>
      </c>
      <c r="AC366" s="78">
        <v>21877.4223090839</v>
      </c>
      <c r="AD366" s="78">
        <v>26934.935847656299</v>
      </c>
      <c r="AE366" s="78">
        <v>6421.2337773437603</v>
      </c>
      <c r="AF366" s="78">
        <v>12.7036087802419</v>
      </c>
      <c r="AG366" s="78">
        <v>14944.863554687499</v>
      </c>
      <c r="AH366" s="78">
        <v>29344.245027343699</v>
      </c>
      <c r="AI366" s="78">
        <v>7876.1685058593803</v>
      </c>
      <c r="AJ366" s="78">
        <v>58.670666259765902</v>
      </c>
      <c r="AK366" s="78">
        <v>2805.5732714843698</v>
      </c>
      <c r="AL366" s="78">
        <v>12361.2570107422</v>
      </c>
      <c r="AM366" s="78">
        <v>14272.993232660599</v>
      </c>
      <c r="AN366" s="78">
        <v>2830.6009643554698</v>
      </c>
      <c r="AO366" s="78">
        <v>28595.708901367201</v>
      </c>
      <c r="AP366" s="78">
        <v>207.15039111328099</v>
      </c>
      <c r="AQ366" s="78">
        <v>37378.930724609403</v>
      </c>
      <c r="AR366" s="78">
        <v>32259.501179350798</v>
      </c>
      <c r="AS366" s="78">
        <v>31993.4628046875</v>
      </c>
      <c r="AT366" s="78">
        <v>11498.684780557</v>
      </c>
      <c r="AU366" s="78">
        <v>40732.355224609397</v>
      </c>
      <c r="AV366" s="78">
        <v>17685.822916015601</v>
      </c>
      <c r="AW366" s="78">
        <v>2558.32437109374</v>
      </c>
      <c r="AX366" s="78">
        <v>28155.4600683594</v>
      </c>
      <c r="AY366" s="78">
        <v>37671.6159524881</v>
      </c>
    </row>
    <row r="367" spans="1:51" x14ac:dyDescent="0.25">
      <c r="A367" s="90">
        <v>43662</v>
      </c>
      <c r="B367" s="91">
        <v>6</v>
      </c>
      <c r="C367" s="78">
        <v>26958.161150390701</v>
      </c>
      <c r="D367" s="78">
        <v>23774.731586805599</v>
      </c>
      <c r="E367" s="78">
        <v>14509.970703125</v>
      </c>
      <c r="F367" s="78">
        <v>44912.236774697602</v>
      </c>
      <c r="G367" s="78">
        <v>24717.640593259999</v>
      </c>
      <c r="H367" s="78">
        <v>4265.7044757465301</v>
      </c>
      <c r="I367" s="78">
        <v>20434.579783203098</v>
      </c>
      <c r="J367" s="78">
        <v>75.060197830200195</v>
      </c>
      <c r="K367" s="78">
        <v>13418.1520019531</v>
      </c>
      <c r="L367" s="78">
        <v>9486.3115554505202</v>
      </c>
      <c r="M367" s="78">
        <v>15384.186453124999</v>
      </c>
      <c r="N367" s="78">
        <v>9689.62931846438</v>
      </c>
      <c r="O367" s="78">
        <v>31993.2903367422</v>
      </c>
      <c r="P367" s="78">
        <v>1953.53400488282</v>
      </c>
      <c r="Q367" s="78">
        <v>27.655836105346701</v>
      </c>
      <c r="R367" s="78">
        <v>4350.7241638183596</v>
      </c>
      <c r="S367" s="78">
        <v>29196.582794921898</v>
      </c>
      <c r="T367" s="78">
        <v>12812.2828505859</v>
      </c>
      <c r="U367" s="78">
        <v>6253.2027333984397</v>
      </c>
      <c r="V367" s="78">
        <v>45097.686320312503</v>
      </c>
      <c r="W367" s="78">
        <v>3155.75399169922</v>
      </c>
      <c r="X367" s="78">
        <v>11397.018712290001</v>
      </c>
      <c r="Y367" s="78">
        <v>7514.6095234374998</v>
      </c>
      <c r="Z367" s="78">
        <v>386.960410015869</v>
      </c>
      <c r="AA367" s="78">
        <v>20222.4128476562</v>
      </c>
      <c r="AB367" s="78">
        <v>15179.538919921901</v>
      </c>
      <c r="AC367" s="78">
        <v>21987.737138996301</v>
      </c>
      <c r="AD367" s="78">
        <v>26457.829249999999</v>
      </c>
      <c r="AE367" s="78">
        <v>6294.7752919921904</v>
      </c>
      <c r="AF367" s="78">
        <v>12.7036087802419</v>
      </c>
      <c r="AG367" s="78">
        <v>14712.946835937501</v>
      </c>
      <c r="AH367" s="78">
        <v>29010.850726562501</v>
      </c>
      <c r="AI367" s="78">
        <v>7720.3413330078201</v>
      </c>
      <c r="AJ367" s="78">
        <v>57.397093750000003</v>
      </c>
      <c r="AK367" s="78">
        <v>2844.3603759765601</v>
      </c>
      <c r="AL367" s="78">
        <v>12255.543132644199</v>
      </c>
      <c r="AM367" s="78">
        <v>14036.455468988701</v>
      </c>
      <c r="AN367" s="78">
        <v>2740.6863891601602</v>
      </c>
      <c r="AO367" s="78">
        <v>28220.7209018555</v>
      </c>
      <c r="AP367" s="78">
        <v>236.027947509765</v>
      </c>
      <c r="AQ367" s="78">
        <v>37178.896679687503</v>
      </c>
      <c r="AR367" s="78">
        <v>31594.754457671199</v>
      </c>
      <c r="AS367" s="78">
        <v>31385.867191406302</v>
      </c>
      <c r="AT367" s="78">
        <v>11413.362464150699</v>
      </c>
      <c r="AU367" s="78">
        <v>40046.317970703203</v>
      </c>
      <c r="AV367" s="78">
        <v>17331.811249999999</v>
      </c>
      <c r="AW367" s="78">
        <v>2051.07887109375</v>
      </c>
      <c r="AX367" s="78">
        <v>27364.118752441402</v>
      </c>
      <c r="AY367" s="78">
        <v>38297.373413425397</v>
      </c>
    </row>
    <row r="368" spans="1:51" x14ac:dyDescent="0.25">
      <c r="A368" s="90">
        <v>43662</v>
      </c>
      <c r="B368" s="91">
        <v>7</v>
      </c>
      <c r="C368" s="78">
        <v>28209.8395585937</v>
      </c>
      <c r="D368" s="78">
        <v>24485.754924696201</v>
      </c>
      <c r="E368" s="78">
        <v>14819.5137988281</v>
      </c>
      <c r="F368" s="78">
        <v>46655.104677041301</v>
      </c>
      <c r="G368" s="78">
        <v>25226.3289487287</v>
      </c>
      <c r="H368" s="78">
        <v>4096.5596327621597</v>
      </c>
      <c r="I368" s="78">
        <v>21234.754625000001</v>
      </c>
      <c r="J368" s="78">
        <v>76.461582183837905</v>
      </c>
      <c r="K368" s="78">
        <v>13491.4157958984</v>
      </c>
      <c r="L368" s="78">
        <v>9450.2475359192704</v>
      </c>
      <c r="M368" s="78">
        <v>15931.590459499999</v>
      </c>
      <c r="N368" s="78">
        <v>10064.418584089401</v>
      </c>
      <c r="O368" s="78">
        <v>32438.003829687499</v>
      </c>
      <c r="P368" s="78">
        <v>2099.8029824218802</v>
      </c>
      <c r="Q368" s="78">
        <v>27.5401258468628</v>
      </c>
      <c r="R368" s="78">
        <v>4433.8399353027298</v>
      </c>
      <c r="S368" s="78">
        <v>29792.984876953102</v>
      </c>
      <c r="T368" s="78">
        <v>13038.2693115234</v>
      </c>
      <c r="U368" s="78">
        <v>6494.6207822265596</v>
      </c>
      <c r="V368" s="78">
        <v>45909.979816406303</v>
      </c>
      <c r="W368" s="78">
        <v>3166.95377197266</v>
      </c>
      <c r="X368" s="78">
        <v>11373.698185211801</v>
      </c>
      <c r="Y368" s="78">
        <v>7535.3197265625004</v>
      </c>
      <c r="Z368" s="78">
        <v>367.202296453857</v>
      </c>
      <c r="AA368" s="78">
        <v>21107.4888154297</v>
      </c>
      <c r="AB368" s="78">
        <v>15736.1162675781</v>
      </c>
      <c r="AC368" s="78">
        <v>22767.559578927201</v>
      </c>
      <c r="AD368" s="78">
        <v>26540.221441406298</v>
      </c>
      <c r="AE368" s="78">
        <v>6124.0173955077998</v>
      </c>
      <c r="AF368" s="78">
        <v>12.7036087802419</v>
      </c>
      <c r="AG368" s="78">
        <v>15183.0491953125</v>
      </c>
      <c r="AH368" s="78">
        <v>29373.9003046875</v>
      </c>
      <c r="AI368" s="78">
        <v>7841.21208496094</v>
      </c>
      <c r="AJ368" s="78">
        <v>58.058275878905803</v>
      </c>
      <c r="AK368" s="78">
        <v>2882.1886010742201</v>
      </c>
      <c r="AL368" s="78">
        <v>12528.8888007813</v>
      </c>
      <c r="AM368" s="78">
        <v>14362.595864496499</v>
      </c>
      <c r="AN368" s="78">
        <v>2764.79793701172</v>
      </c>
      <c r="AO368" s="78">
        <v>29158.001947265599</v>
      </c>
      <c r="AP368" s="78">
        <v>239.879780029297</v>
      </c>
      <c r="AQ368" s="78">
        <v>37951.657763671799</v>
      </c>
      <c r="AR368" s="78">
        <v>32119.976224272701</v>
      </c>
      <c r="AS368" s="78">
        <v>32233.631200195301</v>
      </c>
      <c r="AT368" s="78">
        <v>11628.0187532132</v>
      </c>
      <c r="AU368" s="78">
        <v>40615.3536464844</v>
      </c>
      <c r="AV368" s="78">
        <v>17516.828265625001</v>
      </c>
      <c r="AW368" s="78">
        <v>2079.21096704102</v>
      </c>
      <c r="AX368" s="78">
        <v>27857.571015624999</v>
      </c>
      <c r="AY368" s="78">
        <v>40044.3603626443</v>
      </c>
    </row>
    <row r="369" spans="1:51" x14ac:dyDescent="0.25">
      <c r="A369" s="90">
        <v>43662</v>
      </c>
      <c r="B369" s="91">
        <v>8</v>
      </c>
      <c r="C369" s="78">
        <v>29841.207126953199</v>
      </c>
      <c r="D369" s="78">
        <v>25011.5263621962</v>
      </c>
      <c r="E369" s="78">
        <v>15078.760312500001</v>
      </c>
      <c r="F369" s="78">
        <v>49807.904774697599</v>
      </c>
      <c r="G369" s="78">
        <v>25727.285507795699</v>
      </c>
      <c r="H369" s="78">
        <v>4278.7044127621602</v>
      </c>
      <c r="I369" s="78">
        <v>22474.227384277401</v>
      </c>
      <c r="J369" s="78">
        <v>79.2801322937012</v>
      </c>
      <c r="K369" s="78">
        <v>13772.2586669922</v>
      </c>
      <c r="L369" s="78">
        <v>9262.4173738098998</v>
      </c>
      <c r="M369" s="78">
        <v>15521.807501953101</v>
      </c>
      <c r="N369" s="78">
        <v>9980.9477090893906</v>
      </c>
      <c r="O369" s="78">
        <v>33359.724312968698</v>
      </c>
      <c r="P369" s="78">
        <v>2216.2191028847201</v>
      </c>
      <c r="Q369" s="78">
        <v>27.666828632354701</v>
      </c>
      <c r="R369" s="78">
        <v>4377.9747863769499</v>
      </c>
      <c r="S369" s="78">
        <v>30811.467608398401</v>
      </c>
      <c r="T369" s="78">
        <v>12813.817343750001</v>
      </c>
      <c r="U369" s="78">
        <v>6189.218328125</v>
      </c>
      <c r="V369" s="78">
        <v>47328.915089843802</v>
      </c>
      <c r="W369" s="78">
        <v>3179.1574096679701</v>
      </c>
      <c r="X369" s="78">
        <v>10805.143955936101</v>
      </c>
      <c r="Y369" s="78">
        <v>8737.1779882812498</v>
      </c>
      <c r="Z369" s="78">
        <v>360.70133161010699</v>
      </c>
      <c r="AA369" s="78">
        <v>21640.521428710901</v>
      </c>
      <c r="AB369" s="78">
        <v>16458.158605468801</v>
      </c>
      <c r="AC369" s="78">
        <v>23469.028566270801</v>
      </c>
      <c r="AD369" s="78">
        <v>27049.279162109298</v>
      </c>
      <c r="AE369" s="78">
        <v>5904.9933466796801</v>
      </c>
      <c r="AF369" s="78">
        <v>12.7036087802419</v>
      </c>
      <c r="AG369" s="78">
        <v>16276.32409375</v>
      </c>
      <c r="AH369" s="78">
        <v>29089.531214843799</v>
      </c>
      <c r="AI369" s="78">
        <v>7817.45720214844</v>
      </c>
      <c r="AJ369" s="78">
        <v>63.430266601563197</v>
      </c>
      <c r="AK369" s="78">
        <v>2965.9887782269502</v>
      </c>
      <c r="AL369" s="78">
        <v>12965.955</v>
      </c>
      <c r="AM369" s="78">
        <v>14399.414687738699</v>
      </c>
      <c r="AN369" s="78">
        <v>2855.3016479492198</v>
      </c>
      <c r="AO369" s="78">
        <v>30771.2852407227</v>
      </c>
      <c r="AP369" s="78">
        <v>242.214633300782</v>
      </c>
      <c r="AQ369" s="78">
        <v>39348.728000976596</v>
      </c>
      <c r="AR369" s="78">
        <v>32803.835652983602</v>
      </c>
      <c r="AS369" s="78">
        <v>33120.637207031301</v>
      </c>
      <c r="AT369" s="78">
        <v>11386.531384072599</v>
      </c>
      <c r="AU369" s="78">
        <v>41606.564724609401</v>
      </c>
      <c r="AV369" s="78">
        <v>17175.2501523438</v>
      </c>
      <c r="AW369" s="78">
        <v>2004.1680859374901</v>
      </c>
      <c r="AX369" s="78">
        <v>28127.949697265602</v>
      </c>
      <c r="AY369" s="78">
        <v>42441.980300144198</v>
      </c>
    </row>
    <row r="370" spans="1:51" x14ac:dyDescent="0.25">
      <c r="A370" s="90">
        <v>43662</v>
      </c>
      <c r="B370" s="91">
        <v>9</v>
      </c>
      <c r="C370" s="78">
        <v>31218.0848300781</v>
      </c>
      <c r="D370" s="78">
        <v>26419.4211141493</v>
      </c>
      <c r="E370" s="78">
        <v>15689.0397753906</v>
      </c>
      <c r="F370" s="78">
        <v>53389.143122353802</v>
      </c>
      <c r="G370" s="78">
        <v>27436.326097103702</v>
      </c>
      <c r="H370" s="78">
        <v>4961.6152436840302</v>
      </c>
      <c r="I370" s="78">
        <v>24307.372050781301</v>
      </c>
      <c r="J370" s="78">
        <v>91.120702743530401</v>
      </c>
      <c r="K370" s="78">
        <v>14761.9888671875</v>
      </c>
      <c r="L370" s="78">
        <v>9239.8580505677292</v>
      </c>
      <c r="M370" s="78">
        <v>15811.186637500001</v>
      </c>
      <c r="N370" s="78">
        <v>10003.6695391675</v>
      </c>
      <c r="O370" s="78">
        <v>35799.820467851598</v>
      </c>
      <c r="P370" s="78">
        <v>2257.7339634881901</v>
      </c>
      <c r="Q370" s="78">
        <v>29.0863037109375</v>
      </c>
      <c r="R370" s="78">
        <v>4494.8106018066401</v>
      </c>
      <c r="S370" s="78">
        <v>33637.1653896485</v>
      </c>
      <c r="T370" s="78">
        <v>12769.9907695313</v>
      </c>
      <c r="U370" s="78">
        <v>5702.2469736328103</v>
      </c>
      <c r="V370" s="78">
        <v>50457.354905531203</v>
      </c>
      <c r="W370" s="78">
        <v>3012.5968872070298</v>
      </c>
      <c r="X370" s="78">
        <v>10413.072970895801</v>
      </c>
      <c r="Y370" s="78">
        <v>8885.9463749999904</v>
      </c>
      <c r="Z370" s="78">
        <v>327.04091248168902</v>
      </c>
      <c r="AA370" s="78">
        <v>22532.5697324219</v>
      </c>
      <c r="AB370" s="78">
        <v>17214.041265625001</v>
      </c>
      <c r="AC370" s="78">
        <v>24190.9797598519</v>
      </c>
      <c r="AD370" s="78">
        <v>28641.5787070312</v>
      </c>
      <c r="AE370" s="78">
        <v>5434.0381962890797</v>
      </c>
      <c r="AF370" s="78">
        <v>12.7036087802419</v>
      </c>
      <c r="AG370" s="78">
        <v>17487.191261718701</v>
      </c>
      <c r="AH370" s="78">
        <v>29944.701523437499</v>
      </c>
      <c r="AI370" s="78">
        <v>8216.2100585937606</v>
      </c>
      <c r="AJ370" s="78">
        <v>61.73330883789</v>
      </c>
      <c r="AK370" s="78">
        <v>2912.2915270697999</v>
      </c>
      <c r="AL370" s="78">
        <v>13844.174875000001</v>
      </c>
      <c r="AM370" s="78">
        <v>15099.2742346137</v>
      </c>
      <c r="AN370" s="78">
        <v>3190.49519042968</v>
      </c>
      <c r="AO370" s="78">
        <v>32674.100673828201</v>
      </c>
      <c r="AP370" s="78">
        <v>503.42852905273497</v>
      </c>
      <c r="AQ370" s="78">
        <v>41577.700725586001</v>
      </c>
      <c r="AR370" s="78">
        <v>34464.620463042302</v>
      </c>
      <c r="AS370" s="78">
        <v>35303.817218750002</v>
      </c>
      <c r="AT370" s="78">
        <v>10971.703311806999</v>
      </c>
      <c r="AU370" s="78">
        <v>44334.158437500002</v>
      </c>
      <c r="AV370" s="78">
        <v>18043.7780078125</v>
      </c>
      <c r="AW370" s="78">
        <v>1978.03561448862</v>
      </c>
      <c r="AX370" s="78">
        <v>29043.631933593799</v>
      </c>
      <c r="AY370" s="78">
        <v>45184.667079441097</v>
      </c>
    </row>
    <row r="371" spans="1:51" x14ac:dyDescent="0.25">
      <c r="A371" s="90">
        <v>43662</v>
      </c>
      <c r="B371" s="91">
        <v>10</v>
      </c>
      <c r="C371" s="78">
        <v>33505.499187499998</v>
      </c>
      <c r="D371" s="78">
        <v>30636.632696180601</v>
      </c>
      <c r="E371" s="78">
        <v>17749.799873046901</v>
      </c>
      <c r="F371" s="78">
        <v>58798.6106614163</v>
      </c>
      <c r="G371" s="78">
        <v>31954.419562219398</v>
      </c>
      <c r="H371" s="78">
        <v>5427.3859542152904</v>
      </c>
      <c r="I371" s="78">
        <v>27855.237625976599</v>
      </c>
      <c r="J371" s="78">
        <v>105.366617202759</v>
      </c>
      <c r="K371" s="78">
        <v>17503.654003906198</v>
      </c>
      <c r="L371" s="78">
        <v>9653.8278210755398</v>
      </c>
      <c r="M371" s="78">
        <v>17967.0324984375</v>
      </c>
      <c r="N371" s="78">
        <v>11218.481734479999</v>
      </c>
      <c r="O371" s="78">
        <v>41146.1187000625</v>
      </c>
      <c r="P371" s="78">
        <v>2584.0265656249999</v>
      </c>
      <c r="Q371" s="78">
        <v>28.871877193450899</v>
      </c>
      <c r="R371" s="78">
        <v>5332.3857788085897</v>
      </c>
      <c r="S371" s="78">
        <v>39616.643765624998</v>
      </c>
      <c r="T371" s="78">
        <v>13707.3722792969</v>
      </c>
      <c r="U371" s="78">
        <v>6136.6237363281298</v>
      </c>
      <c r="V371" s="78">
        <v>58739.438303593801</v>
      </c>
      <c r="W371" s="78">
        <v>3296.2085937500001</v>
      </c>
      <c r="X371" s="78">
        <v>12250.229595364901</v>
      </c>
      <c r="Y371" s="78">
        <v>9186.9152656250008</v>
      </c>
      <c r="Z371" s="78">
        <v>346.89776616821302</v>
      </c>
      <c r="AA371" s="78">
        <v>26532.2634921875</v>
      </c>
      <c r="AB371" s="78">
        <v>18651.215523437499</v>
      </c>
      <c r="AC371" s="78">
        <v>26335.365079053601</v>
      </c>
      <c r="AD371" s="78">
        <v>33469.932996093798</v>
      </c>
      <c r="AE371" s="78">
        <v>5807.8410693359301</v>
      </c>
      <c r="AF371" s="78">
        <v>12.7036087802419</v>
      </c>
      <c r="AG371" s="78">
        <v>20409.8068828125</v>
      </c>
      <c r="AH371" s="78">
        <v>35920.351714843702</v>
      </c>
      <c r="AI371" s="78">
        <v>9482.1904296875</v>
      </c>
      <c r="AJ371" s="78">
        <v>75.894030517577093</v>
      </c>
      <c r="AK371" s="78">
        <v>3192.3143750143399</v>
      </c>
      <c r="AL371" s="78">
        <v>16500.035299804698</v>
      </c>
      <c r="AM371" s="78">
        <v>17736.818170160601</v>
      </c>
      <c r="AN371" s="78">
        <v>3884.8660644531301</v>
      </c>
      <c r="AO371" s="78">
        <v>37125.212727539103</v>
      </c>
      <c r="AP371" s="78">
        <v>606.34487915039097</v>
      </c>
      <c r="AQ371" s="78">
        <v>44857.202212890603</v>
      </c>
      <c r="AR371" s="78">
        <v>40395.176301421197</v>
      </c>
      <c r="AS371" s="78">
        <v>41959.5367089844</v>
      </c>
      <c r="AT371" s="78">
        <v>11583.6435442288</v>
      </c>
      <c r="AU371" s="78">
        <v>50553.423583984302</v>
      </c>
      <c r="AV371" s="78">
        <v>21534.256054687499</v>
      </c>
      <c r="AW371" s="78">
        <v>2417.09185713233</v>
      </c>
      <c r="AX371" s="78">
        <v>34156.517630615199</v>
      </c>
      <c r="AY371" s="78">
        <v>47894.7257298318</v>
      </c>
    </row>
    <row r="372" spans="1:51" x14ac:dyDescent="0.25">
      <c r="A372" s="90">
        <v>43662</v>
      </c>
      <c r="B372" s="91">
        <v>11</v>
      </c>
      <c r="C372" s="78">
        <v>34770.422949218802</v>
      </c>
      <c r="D372" s="78">
        <v>34765.970395399301</v>
      </c>
      <c r="E372" s="78">
        <v>19205.648574218802</v>
      </c>
      <c r="F372" s="78">
        <v>62233.567317666297</v>
      </c>
      <c r="G372" s="78">
        <v>34639.958610205802</v>
      </c>
      <c r="H372" s="78">
        <v>5353.9727965277798</v>
      </c>
      <c r="I372" s="78">
        <v>31448.5419580077</v>
      </c>
      <c r="J372" s="78">
        <v>108.69682502746601</v>
      </c>
      <c r="K372" s="78">
        <v>19679.930029296898</v>
      </c>
      <c r="L372" s="78">
        <v>9928.2407546692993</v>
      </c>
      <c r="M372" s="78">
        <v>19147.3113652344</v>
      </c>
      <c r="N372" s="78">
        <v>12021.7639786206</v>
      </c>
      <c r="O372" s="78">
        <v>47215.173627984397</v>
      </c>
      <c r="P372" s="78">
        <v>2626.7056326028501</v>
      </c>
      <c r="Q372" s="78">
        <v>28.968527317047101</v>
      </c>
      <c r="R372" s="78">
        <v>5918.7100708007902</v>
      </c>
      <c r="S372" s="78">
        <v>44399.078494140602</v>
      </c>
      <c r="T372" s="78">
        <v>14884.1563808594</v>
      </c>
      <c r="U372" s="78">
        <v>6786.9298017578103</v>
      </c>
      <c r="V372" s="78">
        <v>64473.323169406198</v>
      </c>
      <c r="W372" s="78">
        <v>3326.4087890625101</v>
      </c>
      <c r="X372" s="78">
        <v>13467.4563538079</v>
      </c>
      <c r="Y372" s="78">
        <v>9552.6434921875007</v>
      </c>
      <c r="Z372" s="78">
        <v>328.66056567382799</v>
      </c>
      <c r="AA372" s="78">
        <v>29322.6552246094</v>
      </c>
      <c r="AB372" s="78">
        <v>20032.766343750001</v>
      </c>
      <c r="AC372" s="78">
        <v>27916.9200440473</v>
      </c>
      <c r="AD372" s="78">
        <v>37339.317675781298</v>
      </c>
      <c r="AE372" s="78">
        <v>6530.9990722656103</v>
      </c>
      <c r="AF372" s="78">
        <v>12.7036087802419</v>
      </c>
      <c r="AG372" s="78">
        <v>22488.184808593702</v>
      </c>
      <c r="AH372" s="78">
        <v>41773.543199218802</v>
      </c>
      <c r="AI372" s="78">
        <v>10641.5109863281</v>
      </c>
      <c r="AJ372" s="78">
        <v>69.563744628905994</v>
      </c>
      <c r="AK372" s="78">
        <v>3287.6681977661101</v>
      </c>
      <c r="AL372" s="78">
        <v>19222.157585937501</v>
      </c>
      <c r="AM372" s="78">
        <v>20278.994825434002</v>
      </c>
      <c r="AN372" s="78">
        <v>4746.2338623046999</v>
      </c>
      <c r="AO372" s="78">
        <v>41006.287569335902</v>
      </c>
      <c r="AP372" s="78">
        <v>609.08505249023301</v>
      </c>
      <c r="AQ372" s="78">
        <v>48266.5466044922</v>
      </c>
      <c r="AR372" s="78">
        <v>45247.087094389899</v>
      </c>
      <c r="AS372" s="78">
        <v>48143.931203125001</v>
      </c>
      <c r="AT372" s="78">
        <v>12224.2584426663</v>
      </c>
      <c r="AU372" s="78">
        <v>55682.708917968703</v>
      </c>
      <c r="AV372" s="78">
        <v>24880.124089843699</v>
      </c>
      <c r="AW372" s="78">
        <v>2926.8097536169798</v>
      </c>
      <c r="AX372" s="78">
        <v>39132.798847656297</v>
      </c>
      <c r="AY372" s="78">
        <v>49401.989063816203</v>
      </c>
    </row>
    <row r="373" spans="1:51" x14ac:dyDescent="0.25">
      <c r="A373" s="90">
        <v>43662</v>
      </c>
      <c r="B373" s="91">
        <v>12</v>
      </c>
      <c r="C373" s="78">
        <v>35466.723925781298</v>
      </c>
      <c r="D373" s="78">
        <v>36898.750567274299</v>
      </c>
      <c r="E373" s="78">
        <v>19904.0517382812</v>
      </c>
      <c r="F373" s="78">
        <v>63742.368817666298</v>
      </c>
      <c r="G373" s="78">
        <v>34735.724317523302</v>
      </c>
      <c r="H373" s="78">
        <v>5891.15875096528</v>
      </c>
      <c r="I373" s="78">
        <v>33494.570018554703</v>
      </c>
      <c r="J373" s="78">
        <v>117.652902603149</v>
      </c>
      <c r="K373" s="78">
        <v>20898.0720214844</v>
      </c>
      <c r="L373" s="78">
        <v>9874.4862790833595</v>
      </c>
      <c r="M373" s="78">
        <v>19437.1881277344</v>
      </c>
      <c r="N373" s="78">
        <v>12716.981421979999</v>
      </c>
      <c r="O373" s="78">
        <v>50194.180666796899</v>
      </c>
      <c r="P373" s="78">
        <v>2737.7864568719501</v>
      </c>
      <c r="Q373" s="78">
        <v>29.352189540863002</v>
      </c>
      <c r="R373" s="78">
        <v>6138.0628295898396</v>
      </c>
      <c r="S373" s="78">
        <v>46643.336630859398</v>
      </c>
      <c r="T373" s="78">
        <v>15700.1723261719</v>
      </c>
      <c r="U373" s="78">
        <v>7186.5144287109397</v>
      </c>
      <c r="V373" s="78">
        <v>66995.046273593805</v>
      </c>
      <c r="W373" s="78">
        <v>3400.56755371094</v>
      </c>
      <c r="X373" s="78">
        <v>13940.5157773874</v>
      </c>
      <c r="Y373" s="78">
        <v>9557.1952226562498</v>
      </c>
      <c r="Z373" s="78">
        <v>339.13689883422899</v>
      </c>
      <c r="AA373" s="78">
        <v>31230.2821425781</v>
      </c>
      <c r="AB373" s="78">
        <v>20859.5786542969</v>
      </c>
      <c r="AC373" s="78">
        <v>28503.393695096602</v>
      </c>
      <c r="AD373" s="78">
        <v>39125.2568828125</v>
      </c>
      <c r="AE373" s="78">
        <v>6146.6083701171701</v>
      </c>
      <c r="AF373" s="78">
        <v>12.7036087802419</v>
      </c>
      <c r="AG373" s="78">
        <v>23487.760761718699</v>
      </c>
      <c r="AH373" s="78">
        <v>45287.6018789062</v>
      </c>
      <c r="AI373" s="78">
        <v>10946.4372558594</v>
      </c>
      <c r="AJ373" s="78">
        <v>59.864384033203002</v>
      </c>
      <c r="AK373" s="78">
        <v>3196.8111244398901</v>
      </c>
      <c r="AL373" s="78">
        <v>20665.323439453099</v>
      </c>
      <c r="AM373" s="78">
        <v>21279.600891840299</v>
      </c>
      <c r="AN373" s="78">
        <v>5105.9692871093703</v>
      </c>
      <c r="AO373" s="78">
        <v>42633.3579370117</v>
      </c>
      <c r="AP373" s="78">
        <v>593.34487915039006</v>
      </c>
      <c r="AQ373" s="78">
        <v>50256.3742451172</v>
      </c>
      <c r="AR373" s="78">
        <v>47120.489612944599</v>
      </c>
      <c r="AS373" s="78">
        <v>50959.210498046901</v>
      </c>
      <c r="AT373" s="78">
        <v>12687.9562278226</v>
      </c>
      <c r="AU373" s="78">
        <v>58011.774220703199</v>
      </c>
      <c r="AV373" s="78">
        <v>26929.914878906198</v>
      </c>
      <c r="AW373" s="78">
        <v>3167.08563330078</v>
      </c>
      <c r="AX373" s="78">
        <v>40949.462021484404</v>
      </c>
      <c r="AY373" s="78">
        <v>49810.743796237999</v>
      </c>
    </row>
    <row r="374" spans="1:51" x14ac:dyDescent="0.25">
      <c r="A374" s="90">
        <v>43662</v>
      </c>
      <c r="B374" s="91">
        <v>13</v>
      </c>
      <c r="C374" s="78">
        <v>35960.729515624997</v>
      </c>
      <c r="D374" s="78">
        <v>37607.549879774298</v>
      </c>
      <c r="E374" s="78">
        <v>20134.802089843801</v>
      </c>
      <c r="F374" s="78">
        <v>64489.571009072599</v>
      </c>
      <c r="G374" s="78">
        <v>34696.704199229898</v>
      </c>
      <c r="H374" s="78">
        <v>5475.7782720121604</v>
      </c>
      <c r="I374" s="78">
        <v>34514.131978515703</v>
      </c>
      <c r="J374" s="78">
        <v>123.834011077881</v>
      </c>
      <c r="K374" s="78">
        <v>21292.3447753906</v>
      </c>
      <c r="L374" s="78">
        <v>10258.1249392396</v>
      </c>
      <c r="M374" s="78">
        <v>19297.4842808594</v>
      </c>
      <c r="N374" s="78">
        <v>13243.889679792501</v>
      </c>
      <c r="O374" s="78">
        <v>51906.717249203102</v>
      </c>
      <c r="P374" s="78">
        <v>2693.57489526978</v>
      </c>
      <c r="Q374" s="78">
        <v>29.089297294616699</v>
      </c>
      <c r="R374" s="78">
        <v>6244.6748291015501</v>
      </c>
      <c r="S374" s="78">
        <v>47918.510593749997</v>
      </c>
      <c r="T374" s="78">
        <v>16236.693947265599</v>
      </c>
      <c r="U374" s="78">
        <v>7622.9243476562497</v>
      </c>
      <c r="V374" s="78">
        <v>67938.075048312501</v>
      </c>
      <c r="W374" s="78">
        <v>3331.08968505859</v>
      </c>
      <c r="X374" s="78">
        <v>14091.813870742801</v>
      </c>
      <c r="Y374" s="78">
        <v>8555.8068359374993</v>
      </c>
      <c r="Z374" s="78">
        <v>352.35482683105499</v>
      </c>
      <c r="AA374" s="78">
        <v>31597.7460117187</v>
      </c>
      <c r="AB374" s="78">
        <v>21519.948230468799</v>
      </c>
      <c r="AC374" s="78">
        <v>29000.5447372692</v>
      </c>
      <c r="AD374" s="78">
        <v>40119.974910156197</v>
      </c>
      <c r="AE374" s="78">
        <v>6351.5950156250101</v>
      </c>
      <c r="AF374" s="78">
        <v>12.7036087802419</v>
      </c>
      <c r="AG374" s="78">
        <v>24003.550351562499</v>
      </c>
      <c r="AH374" s="78">
        <v>45864.326894531303</v>
      </c>
      <c r="AI374" s="78">
        <v>10904.425927734401</v>
      </c>
      <c r="AJ374" s="78">
        <v>54.953232177735401</v>
      </c>
      <c r="AK374" s="78">
        <v>3211.9778832029701</v>
      </c>
      <c r="AL374" s="78">
        <v>21076.959394531201</v>
      </c>
      <c r="AM374" s="78">
        <v>21354.672374262202</v>
      </c>
      <c r="AN374" s="78">
        <v>5230.9710937500104</v>
      </c>
      <c r="AO374" s="78">
        <v>42766.714513183601</v>
      </c>
      <c r="AP374" s="78">
        <v>573.05552673339901</v>
      </c>
      <c r="AQ374" s="78">
        <v>51043.085214843799</v>
      </c>
      <c r="AR374" s="78">
        <v>47656.797655913302</v>
      </c>
      <c r="AS374" s="78">
        <v>52093.550160156301</v>
      </c>
      <c r="AT374" s="78">
        <v>12666.365718057001</v>
      </c>
      <c r="AU374" s="78">
        <v>59509.2237636719</v>
      </c>
      <c r="AV374" s="78">
        <v>27493.397515625002</v>
      </c>
      <c r="AW374" s="78">
        <v>3202.9186434660101</v>
      </c>
      <c r="AX374" s="78">
        <v>41284.087238769498</v>
      </c>
      <c r="AY374" s="78">
        <v>49694.487485691003</v>
      </c>
    </row>
    <row r="375" spans="1:51" x14ac:dyDescent="0.25">
      <c r="A375" s="90">
        <v>43662</v>
      </c>
      <c r="B375" s="91">
        <v>14</v>
      </c>
      <c r="C375" s="78">
        <v>36280.401859375001</v>
      </c>
      <c r="D375" s="78">
        <v>38997.712282118002</v>
      </c>
      <c r="E375" s="78">
        <v>20411.838955078099</v>
      </c>
      <c r="F375" s="78">
        <v>65219.649559853802</v>
      </c>
      <c r="G375" s="78">
        <v>33642.739660620799</v>
      </c>
      <c r="H375" s="78">
        <v>5121.3570557933999</v>
      </c>
      <c r="I375" s="78">
        <v>33684.999206054701</v>
      </c>
      <c r="J375" s="78">
        <v>121.617073059082</v>
      </c>
      <c r="K375" s="78">
        <v>21477.9862792969</v>
      </c>
      <c r="L375" s="78">
        <v>10427.507788849</v>
      </c>
      <c r="M375" s="78">
        <v>19205.8992363281</v>
      </c>
      <c r="N375" s="78">
        <v>13271.7326758863</v>
      </c>
      <c r="O375" s="78">
        <v>52823.081837687503</v>
      </c>
      <c r="P375" s="78">
        <v>2487.08579085052</v>
      </c>
      <c r="Q375" s="78">
        <v>29.480472564697301</v>
      </c>
      <c r="R375" s="78">
        <v>6332.4933471679597</v>
      </c>
      <c r="S375" s="78">
        <v>48831.915859375003</v>
      </c>
      <c r="T375" s="78">
        <v>16661.162298828101</v>
      </c>
      <c r="U375" s="78">
        <v>8010.8536328125201</v>
      </c>
      <c r="V375" s="78">
        <v>69041.908230781206</v>
      </c>
      <c r="W375" s="78">
        <v>3217.14974365235</v>
      </c>
      <c r="X375" s="78">
        <v>14076.113897556799</v>
      </c>
      <c r="Y375" s="78">
        <v>8195.9861464843707</v>
      </c>
      <c r="Z375" s="78">
        <v>350.73044128418002</v>
      </c>
      <c r="AA375" s="78">
        <v>32066.132529296799</v>
      </c>
      <c r="AB375" s="78">
        <v>21909.810244140601</v>
      </c>
      <c r="AC375" s="78">
        <v>29501.6853401072</v>
      </c>
      <c r="AD375" s="78">
        <v>41005.441421875003</v>
      </c>
      <c r="AE375" s="78">
        <v>6347.78411425782</v>
      </c>
      <c r="AF375" s="78">
        <v>12.7036087802419</v>
      </c>
      <c r="AG375" s="78">
        <v>24427.1811953125</v>
      </c>
      <c r="AH375" s="78">
        <v>46624.891812499998</v>
      </c>
      <c r="AI375" s="78">
        <v>11008.546337890601</v>
      </c>
      <c r="AJ375" s="78">
        <v>50.114973144531803</v>
      </c>
      <c r="AK375" s="78">
        <v>3203.8298466176798</v>
      </c>
      <c r="AL375" s="78">
        <v>21752.0235429688</v>
      </c>
      <c r="AM375" s="78">
        <v>21585.030468012101</v>
      </c>
      <c r="AN375" s="78">
        <v>5262.0053222656197</v>
      </c>
      <c r="AO375" s="78">
        <v>43096.300062988303</v>
      </c>
      <c r="AP375" s="78">
        <v>569.347900390625</v>
      </c>
      <c r="AQ375" s="78">
        <v>51424.081039062497</v>
      </c>
      <c r="AR375" s="78">
        <v>47797.271485014899</v>
      </c>
      <c r="AS375" s="78">
        <v>52837.457931640602</v>
      </c>
      <c r="AT375" s="78">
        <v>12266.1321750882</v>
      </c>
      <c r="AU375" s="78">
        <v>60729.4821054688</v>
      </c>
      <c r="AV375" s="78">
        <v>27800.279257812501</v>
      </c>
      <c r="AW375" s="78">
        <v>3338.3684420736699</v>
      </c>
      <c r="AX375" s="78">
        <v>41830.309726562497</v>
      </c>
      <c r="AY375" s="78">
        <v>49794.222458347402</v>
      </c>
    </row>
    <row r="376" spans="1:51" x14ac:dyDescent="0.25">
      <c r="A376" s="90">
        <v>43662</v>
      </c>
      <c r="B376" s="91">
        <v>15</v>
      </c>
      <c r="C376" s="78">
        <v>34785.866562499999</v>
      </c>
      <c r="D376" s="78">
        <v>42795.411227430501</v>
      </c>
      <c r="E376" s="78">
        <v>19833.321669921901</v>
      </c>
      <c r="F376" s="78">
        <v>63073.196747353802</v>
      </c>
      <c r="G376" s="78">
        <v>32162.203710133701</v>
      </c>
      <c r="H376" s="78">
        <v>5035.2844511215399</v>
      </c>
      <c r="I376" s="78">
        <v>28661.3592636719</v>
      </c>
      <c r="J376" s="78">
        <v>112.226598739624</v>
      </c>
      <c r="K376" s="78">
        <v>21218.6699707031</v>
      </c>
      <c r="L376" s="78">
        <v>10330.8403757631</v>
      </c>
      <c r="M376" s="78">
        <v>19200.368599609399</v>
      </c>
      <c r="N376" s="78">
        <v>12980.1817305738</v>
      </c>
      <c r="O376" s="78">
        <v>51612.887262750002</v>
      </c>
      <c r="P376" s="78">
        <v>2513.5643269042998</v>
      </c>
      <c r="Q376" s="78">
        <v>29.473654270172101</v>
      </c>
      <c r="R376" s="78">
        <v>6268.5135375976597</v>
      </c>
      <c r="S376" s="78">
        <v>48077.8981738281</v>
      </c>
      <c r="T376" s="78">
        <v>16316.2611640625</v>
      </c>
      <c r="U376" s="78">
        <v>7816.7114433593797</v>
      </c>
      <c r="V376" s="78">
        <v>67114.761080374999</v>
      </c>
      <c r="W376" s="78">
        <v>3188.7641845703101</v>
      </c>
      <c r="X376" s="78">
        <v>13862.212486461</v>
      </c>
      <c r="Y376" s="78">
        <v>7770.7033613281201</v>
      </c>
      <c r="Z376" s="78">
        <v>364.013364764404</v>
      </c>
      <c r="AA376" s="78">
        <v>31674.677460937499</v>
      </c>
      <c r="AB376" s="78">
        <v>21432.527855468801</v>
      </c>
      <c r="AC376" s="78">
        <v>29155.944916498502</v>
      </c>
      <c r="AD376" s="78">
        <v>40234.096269531197</v>
      </c>
      <c r="AE376" s="78">
        <v>6365.2430332031299</v>
      </c>
      <c r="AF376" s="78">
        <v>12.7036087802419</v>
      </c>
      <c r="AG376" s="78">
        <v>23824.673148437501</v>
      </c>
      <c r="AH376" s="78">
        <v>46520.817523437501</v>
      </c>
      <c r="AI376" s="78">
        <v>10991.756298828101</v>
      </c>
      <c r="AJ376" s="78">
        <v>60.011879394530602</v>
      </c>
      <c r="AK376" s="78">
        <v>3333.4644817306498</v>
      </c>
      <c r="AL376" s="78">
        <v>21644.386220703102</v>
      </c>
      <c r="AM376" s="78">
        <v>21274.848425043401</v>
      </c>
      <c r="AN376" s="78">
        <v>5244.2822509765601</v>
      </c>
      <c r="AO376" s="78">
        <v>42490.363968750004</v>
      </c>
      <c r="AP376" s="78">
        <v>561.15794372558605</v>
      </c>
      <c r="AQ376" s="78">
        <v>50716.568646484397</v>
      </c>
      <c r="AR376" s="78">
        <v>47095.7559127493</v>
      </c>
      <c r="AS376" s="78">
        <v>52425.3896953125</v>
      </c>
      <c r="AT376" s="78">
        <v>12281.617800088199</v>
      </c>
      <c r="AU376" s="78">
        <v>59173.042554687498</v>
      </c>
      <c r="AV376" s="78">
        <v>27358.066957031198</v>
      </c>
      <c r="AW376" s="78">
        <v>3408.0075325164698</v>
      </c>
      <c r="AX376" s="78">
        <v>41867.711213378898</v>
      </c>
      <c r="AY376" s="78">
        <v>48769.861112644197</v>
      </c>
    </row>
    <row r="377" spans="1:51" x14ac:dyDescent="0.25">
      <c r="A377" s="90">
        <v>43662</v>
      </c>
      <c r="B377" s="91">
        <v>16</v>
      </c>
      <c r="C377" s="78">
        <v>33091.344244140702</v>
      </c>
      <c r="D377" s="78">
        <v>37969.4995985243</v>
      </c>
      <c r="E377" s="78">
        <v>18777.2875097656</v>
      </c>
      <c r="F377" s="78">
        <v>59833.426192666302</v>
      </c>
      <c r="G377" s="78">
        <v>30693.942395298502</v>
      </c>
      <c r="H377" s="78">
        <v>5088.0344256059097</v>
      </c>
      <c r="I377" s="78">
        <v>29592.4964970703</v>
      </c>
      <c r="J377" s="78">
        <v>107.996074676514</v>
      </c>
      <c r="K377" s="78">
        <v>20439.5283691406</v>
      </c>
      <c r="L377" s="78">
        <v>9957.5287790833609</v>
      </c>
      <c r="M377" s="78">
        <v>18357.790877734398</v>
      </c>
      <c r="N377" s="78">
        <v>12188.816621198799</v>
      </c>
      <c r="O377" s="78">
        <v>49110.074796749999</v>
      </c>
      <c r="P377" s="78">
        <v>2374.4308569564801</v>
      </c>
      <c r="Q377" s="78">
        <v>29.978734970092798</v>
      </c>
      <c r="R377" s="78">
        <v>5871.26433105468</v>
      </c>
      <c r="S377" s="78">
        <v>46818.085847656301</v>
      </c>
      <c r="T377" s="78">
        <v>15498.8921289062</v>
      </c>
      <c r="U377" s="78">
        <v>7427.3363955078103</v>
      </c>
      <c r="V377" s="78">
        <v>63645.421027156197</v>
      </c>
      <c r="W377" s="78">
        <v>2914.94466552734</v>
      </c>
      <c r="X377" s="78">
        <v>12431.91618565</v>
      </c>
      <c r="Y377" s="78">
        <v>8196.4890136718805</v>
      </c>
      <c r="Z377" s="78">
        <v>405.19551391601601</v>
      </c>
      <c r="AA377" s="78">
        <v>30448.420201171899</v>
      </c>
      <c r="AB377" s="78">
        <v>20775.5890214844</v>
      </c>
      <c r="AC377" s="78">
        <v>27718.3713201627</v>
      </c>
      <c r="AD377" s="78">
        <v>38137.125480468698</v>
      </c>
      <c r="AE377" s="78">
        <v>5903.0095917968601</v>
      </c>
      <c r="AF377" s="78">
        <v>12.7036087802419</v>
      </c>
      <c r="AG377" s="78">
        <v>22706.066292968699</v>
      </c>
      <c r="AH377" s="78">
        <v>44776.0177578125</v>
      </c>
      <c r="AI377" s="78">
        <v>10661.5376953125</v>
      </c>
      <c r="AJ377" s="78">
        <v>59.534798828124003</v>
      </c>
      <c r="AK377" s="78">
        <v>3105.83299747101</v>
      </c>
      <c r="AL377" s="78">
        <v>21223.256537109399</v>
      </c>
      <c r="AM377" s="78">
        <v>20252.610536371601</v>
      </c>
      <c r="AN377" s="78">
        <v>5021.2664550781301</v>
      </c>
      <c r="AO377" s="78">
        <v>41124.168119628899</v>
      </c>
      <c r="AP377" s="78">
        <v>538.31700134277401</v>
      </c>
      <c r="AQ377" s="78">
        <v>49454.169209961001</v>
      </c>
      <c r="AR377" s="78">
        <v>45484.049739897702</v>
      </c>
      <c r="AS377" s="78">
        <v>50470.008527343802</v>
      </c>
      <c r="AT377" s="78">
        <v>11999.9298664945</v>
      </c>
      <c r="AU377" s="78">
        <v>56142.502513671898</v>
      </c>
      <c r="AV377" s="78">
        <v>25995.21821875</v>
      </c>
      <c r="AW377" s="78">
        <v>3288.1060511198202</v>
      </c>
      <c r="AX377" s="78">
        <v>40357.814670410196</v>
      </c>
      <c r="AY377" s="78">
        <v>47208.895716159801</v>
      </c>
    </row>
    <row r="378" spans="1:51" x14ac:dyDescent="0.25">
      <c r="A378" s="90">
        <v>43662</v>
      </c>
      <c r="B378" s="91">
        <v>17</v>
      </c>
      <c r="C378" s="78">
        <v>32850.124935546897</v>
      </c>
      <c r="D378" s="78">
        <v>35866.193547743002</v>
      </c>
      <c r="E378" s="78">
        <v>18109.913964843799</v>
      </c>
      <c r="F378" s="78">
        <v>59100.387016885099</v>
      </c>
      <c r="G378" s="78">
        <v>28292.148001883401</v>
      </c>
      <c r="H378" s="78">
        <v>4747.7669676215501</v>
      </c>
      <c r="I378" s="78">
        <v>30407.2189946289</v>
      </c>
      <c r="J378" s="78">
        <v>109.194675445557</v>
      </c>
      <c r="K378" s="78">
        <v>19663.656738281301</v>
      </c>
      <c r="L378" s="78">
        <v>9995.5250046693</v>
      </c>
      <c r="M378" s="78">
        <v>17306.417723828101</v>
      </c>
      <c r="N378" s="78">
        <v>11470.0952911206</v>
      </c>
      <c r="O378" s="78">
        <v>47373.702292296897</v>
      </c>
      <c r="P378" s="78">
        <v>2256.90570749176</v>
      </c>
      <c r="Q378" s="78">
        <v>29.908432006835898</v>
      </c>
      <c r="R378" s="78">
        <v>5719.2587524414103</v>
      </c>
      <c r="S378" s="78">
        <v>45109.966373046896</v>
      </c>
      <c r="T378" s="78">
        <v>15044.261101562501</v>
      </c>
      <c r="U378" s="78">
        <v>7147.9588310546897</v>
      </c>
      <c r="V378" s="78">
        <v>62152.690686187503</v>
      </c>
      <c r="W378" s="78">
        <v>2898.5725463867202</v>
      </c>
      <c r="X378" s="78">
        <v>11959.6303238005</v>
      </c>
      <c r="Y378" s="78">
        <v>8370.9774941406195</v>
      </c>
      <c r="Z378" s="78">
        <v>382.91061004638698</v>
      </c>
      <c r="AA378" s="78">
        <v>29571.317354492199</v>
      </c>
      <c r="AB378" s="78">
        <v>20236.530968750001</v>
      </c>
      <c r="AC378" s="78">
        <v>26991.511691404899</v>
      </c>
      <c r="AD378" s="78">
        <v>37109.527054687402</v>
      </c>
      <c r="AE378" s="78">
        <v>6213.6095712890901</v>
      </c>
      <c r="AF378" s="78">
        <v>12.7036087802419</v>
      </c>
      <c r="AG378" s="78">
        <v>22074.586136718699</v>
      </c>
      <c r="AH378" s="78">
        <v>43413.779585937496</v>
      </c>
      <c r="AI378" s="78">
        <v>10452.6526367187</v>
      </c>
      <c r="AJ378" s="78">
        <v>49.2398054199207</v>
      </c>
      <c r="AK378" s="78">
        <v>2849.8226430363502</v>
      </c>
      <c r="AL378" s="78">
        <v>20788.9963554688</v>
      </c>
      <c r="AM378" s="78">
        <v>19627.562251215299</v>
      </c>
      <c r="AN378" s="78">
        <v>4788.3696777343703</v>
      </c>
      <c r="AO378" s="78">
        <v>40371.860816894499</v>
      </c>
      <c r="AP378" s="78">
        <v>551.53434753418105</v>
      </c>
      <c r="AQ378" s="78">
        <v>48442.039051757798</v>
      </c>
      <c r="AR378" s="78">
        <v>44146.988596342999</v>
      </c>
      <c r="AS378" s="78">
        <v>48963.001830078101</v>
      </c>
      <c r="AT378" s="78">
        <v>11926.129282510101</v>
      </c>
      <c r="AU378" s="78">
        <v>54468.469613281297</v>
      </c>
      <c r="AV378" s="78">
        <v>25442.169441406299</v>
      </c>
      <c r="AW378" s="78">
        <v>3191.5431912386898</v>
      </c>
      <c r="AX378" s="78">
        <v>39498.705021972703</v>
      </c>
      <c r="AY378" s="78">
        <v>46726.956011081602</v>
      </c>
    </row>
    <row r="379" spans="1:51" x14ac:dyDescent="0.25">
      <c r="A379" s="90">
        <v>43662</v>
      </c>
      <c r="B379" s="91">
        <v>18</v>
      </c>
      <c r="C379" s="78">
        <v>34752.497871093801</v>
      </c>
      <c r="D379" s="78">
        <v>36085.2993075087</v>
      </c>
      <c r="E379" s="78">
        <v>19219.027685546898</v>
      </c>
      <c r="F379" s="78">
        <v>62773.251923135002</v>
      </c>
      <c r="G379" s="78">
        <v>27971.973668455299</v>
      </c>
      <c r="H379" s="78">
        <v>4478.1597600902696</v>
      </c>
      <c r="I379" s="78">
        <v>31885.678511230399</v>
      </c>
      <c r="J379" s="78">
        <v>124.205722808838</v>
      </c>
      <c r="K379" s="78">
        <v>19990.845068359398</v>
      </c>
      <c r="L379" s="78">
        <v>10455.1912077943</v>
      </c>
      <c r="M379" s="78">
        <v>17920.751641406201</v>
      </c>
      <c r="N379" s="78">
        <v>11282.2534551831</v>
      </c>
      <c r="O379" s="78">
        <v>48090.591778796901</v>
      </c>
      <c r="P379" s="78">
        <v>1816.8473225847699</v>
      </c>
      <c r="Q379" s="78">
        <v>29.401947498321501</v>
      </c>
      <c r="R379" s="78">
        <v>6097.0774414062598</v>
      </c>
      <c r="S379" s="78">
        <v>47365.874638671899</v>
      </c>
      <c r="T379" s="78">
        <v>15587.994265625</v>
      </c>
      <c r="U379" s="78">
        <v>7216.8102646484404</v>
      </c>
      <c r="V379" s="78">
        <v>66223.643458000006</v>
      </c>
      <c r="W379" s="78">
        <v>3209.0641113281299</v>
      </c>
      <c r="X379" s="78">
        <v>13424.370775977701</v>
      </c>
      <c r="Y379" s="78">
        <v>7997.8414062499996</v>
      </c>
      <c r="Z379" s="78">
        <v>375.31551032714799</v>
      </c>
      <c r="AA379" s="78">
        <v>30772.318574218702</v>
      </c>
      <c r="AB379" s="78">
        <v>20395.915921874999</v>
      </c>
      <c r="AC379" s="78">
        <v>27807.144761554999</v>
      </c>
      <c r="AD379" s="78">
        <v>38622.338472656302</v>
      </c>
      <c r="AE379" s="78">
        <v>6875.01438476561</v>
      </c>
      <c r="AF379" s="78">
        <v>12.7036087802419</v>
      </c>
      <c r="AG379" s="78">
        <v>22965.366007812499</v>
      </c>
      <c r="AH379" s="78">
        <v>46143.585347656197</v>
      </c>
      <c r="AI379" s="78">
        <v>10625.602050781299</v>
      </c>
      <c r="AJ379" s="78">
        <v>42.3355310058597</v>
      </c>
      <c r="AK379" s="78">
        <v>2735.3416263467002</v>
      </c>
      <c r="AL379" s="78">
        <v>22051.628874999999</v>
      </c>
      <c r="AM379" s="78">
        <v>20804.201673090301</v>
      </c>
      <c r="AN379" s="78">
        <v>4986.43098144531</v>
      </c>
      <c r="AO379" s="78">
        <v>41895.226609375</v>
      </c>
      <c r="AP379" s="78">
        <v>355.16983007812502</v>
      </c>
      <c r="AQ379" s="78">
        <v>49430.025650390598</v>
      </c>
      <c r="AR379" s="78">
        <v>45572.633652983597</v>
      </c>
      <c r="AS379" s="78">
        <v>51311.002462890603</v>
      </c>
      <c r="AT379" s="78">
        <v>12185.2411301663</v>
      </c>
      <c r="AU379" s="78">
        <v>57540.088601562602</v>
      </c>
      <c r="AV379" s="78">
        <v>26894.653445312499</v>
      </c>
      <c r="AW379" s="78">
        <v>3401.6850729094799</v>
      </c>
      <c r="AX379" s="78">
        <v>41998.616855468703</v>
      </c>
      <c r="AY379" s="78">
        <v>48416.660692722398</v>
      </c>
    </row>
    <row r="380" spans="1:51" x14ac:dyDescent="0.25">
      <c r="A380" s="90">
        <v>43662</v>
      </c>
      <c r="B380" s="91">
        <v>19</v>
      </c>
      <c r="C380" s="78">
        <v>41151.846781250002</v>
      </c>
      <c r="D380" s="78">
        <v>43350.4551102431</v>
      </c>
      <c r="E380" s="78">
        <v>24026.784824218801</v>
      </c>
      <c r="F380" s="78">
        <v>74685.249462197593</v>
      </c>
      <c r="G380" s="78">
        <v>37762.439645994396</v>
      </c>
      <c r="H380" s="78">
        <v>4268.9054247152899</v>
      </c>
      <c r="I380" s="78">
        <v>34476.978018066402</v>
      </c>
      <c r="J380" s="78">
        <v>149.440315246582</v>
      </c>
      <c r="K380" s="78">
        <v>23460.429052734398</v>
      </c>
      <c r="L380" s="78">
        <v>12244.670070099</v>
      </c>
      <c r="M380" s="78">
        <v>20904.4953179687</v>
      </c>
      <c r="N380" s="78">
        <v>14359.4103067456</v>
      </c>
      <c r="O380" s="78">
        <v>53637.857530562498</v>
      </c>
      <c r="P380" s="78">
        <v>2313.9737656249999</v>
      </c>
      <c r="Q380" s="78">
        <v>29.4467148780823</v>
      </c>
      <c r="R380" s="78">
        <v>8145.0032470702999</v>
      </c>
      <c r="S380" s="78">
        <v>58281.856984375001</v>
      </c>
      <c r="T380" s="78">
        <v>19166.384875</v>
      </c>
      <c r="U380" s="78">
        <v>9271.4401367187493</v>
      </c>
      <c r="V380" s="78">
        <v>83881.262707031201</v>
      </c>
      <c r="W380" s="78">
        <v>3905.6535156250002</v>
      </c>
      <c r="X380" s="78">
        <v>16657.613648758699</v>
      </c>
      <c r="Y380" s="78">
        <v>9443.5746230468703</v>
      </c>
      <c r="Z380" s="78">
        <v>401.219030462646</v>
      </c>
      <c r="AA380" s="78">
        <v>37671.558878906202</v>
      </c>
      <c r="AB380" s="78">
        <v>21511.475595703199</v>
      </c>
      <c r="AC380" s="78">
        <v>33570.485906101501</v>
      </c>
      <c r="AD380" s="78">
        <v>48903.182605468799</v>
      </c>
      <c r="AE380" s="78">
        <v>9346.3652167968903</v>
      </c>
      <c r="AF380" s="78">
        <v>12.7036087802419</v>
      </c>
      <c r="AG380" s="78">
        <v>28748.113710937501</v>
      </c>
      <c r="AH380" s="78">
        <v>59089.460874999997</v>
      </c>
      <c r="AI380" s="78">
        <v>12686.7634277344</v>
      </c>
      <c r="AJ380" s="78">
        <v>53.822866943359003</v>
      </c>
      <c r="AK380" s="78">
        <v>3389.03666748047</v>
      </c>
      <c r="AL380" s="78">
        <v>27562.910988281201</v>
      </c>
      <c r="AM380" s="78">
        <v>26498.619343012098</v>
      </c>
      <c r="AN380" s="78">
        <v>6313.3882568359404</v>
      </c>
      <c r="AO380" s="78">
        <v>50182.796150878901</v>
      </c>
      <c r="AP380" s="78">
        <v>358.379915161133</v>
      </c>
      <c r="AQ380" s="78">
        <v>53574.195000976499</v>
      </c>
      <c r="AR380" s="78">
        <v>54977.671641264897</v>
      </c>
      <c r="AS380" s="78">
        <v>63713.262726562498</v>
      </c>
      <c r="AT380" s="78">
        <v>14485.2445793851</v>
      </c>
      <c r="AU380" s="78">
        <v>68581.9746953125</v>
      </c>
      <c r="AV380" s="78">
        <v>35178.377765625002</v>
      </c>
      <c r="AW380" s="78">
        <v>4494.1171453074603</v>
      </c>
      <c r="AX380" s="78">
        <v>54986.8767553711</v>
      </c>
      <c r="AY380" s="78">
        <v>53113.633723972402</v>
      </c>
    </row>
    <row r="381" spans="1:51" x14ac:dyDescent="0.25">
      <c r="A381" s="90">
        <v>43662</v>
      </c>
      <c r="B381" s="91">
        <v>20</v>
      </c>
      <c r="C381" s="78">
        <v>43523.084468750101</v>
      </c>
      <c r="D381" s="78">
        <v>46680.155649305503</v>
      </c>
      <c r="E381" s="78">
        <v>26068.3745507813</v>
      </c>
      <c r="F381" s="78">
        <v>79974.041317666401</v>
      </c>
      <c r="G381" s="78">
        <v>43294.635073728699</v>
      </c>
      <c r="H381" s="78">
        <v>4368.3046214809101</v>
      </c>
      <c r="I381" s="78">
        <v>35956.762383300797</v>
      </c>
      <c r="J381" s="78">
        <v>153.58900451660199</v>
      </c>
      <c r="K381" s="78">
        <v>24986.5505371094</v>
      </c>
      <c r="L381" s="78">
        <v>12422.057157013</v>
      </c>
      <c r="M381" s="78">
        <v>23146.575967187498</v>
      </c>
      <c r="N381" s="78">
        <v>15463.123869245601</v>
      </c>
      <c r="O381" s="78">
        <v>57536.473173562503</v>
      </c>
      <c r="P381" s="78">
        <v>2464.0193808593699</v>
      </c>
      <c r="Q381" s="78">
        <v>29.4461398124695</v>
      </c>
      <c r="R381" s="78">
        <v>9056.8951538085803</v>
      </c>
      <c r="S381" s="78">
        <v>61975.451509765597</v>
      </c>
      <c r="T381" s="78">
        <v>20080.719298828099</v>
      </c>
      <c r="U381" s="78">
        <v>9695.0830566406203</v>
      </c>
      <c r="V381" s="78">
        <v>92460.931402343704</v>
      </c>
      <c r="W381" s="78">
        <v>4153.2593994140698</v>
      </c>
      <c r="X381" s="78">
        <v>17548.748123305599</v>
      </c>
      <c r="Y381" s="78">
        <v>10956.04403125</v>
      </c>
      <c r="Z381" s="78">
        <v>445.69729461669903</v>
      </c>
      <c r="AA381" s="78">
        <v>40706.394632812502</v>
      </c>
      <c r="AB381" s="78">
        <v>22170.455818359402</v>
      </c>
      <c r="AC381" s="78">
        <v>35727.992025606502</v>
      </c>
      <c r="AD381" s="78">
        <v>53713.223351562498</v>
      </c>
      <c r="AE381" s="78">
        <v>10235.926615234401</v>
      </c>
      <c r="AF381" s="78">
        <v>12.7036087802419</v>
      </c>
      <c r="AG381" s="78">
        <v>31490.571195312499</v>
      </c>
      <c r="AH381" s="78">
        <v>65140.914070312501</v>
      </c>
      <c r="AI381" s="78">
        <v>13432.982519531301</v>
      </c>
      <c r="AJ381" s="78">
        <v>59.823321777343999</v>
      </c>
      <c r="AK381" s="78">
        <v>3651.9042456054699</v>
      </c>
      <c r="AL381" s="78">
        <v>29947.683337890601</v>
      </c>
      <c r="AM381" s="78">
        <v>28679.4696437934</v>
      </c>
      <c r="AN381" s="78">
        <v>7113.02099609375</v>
      </c>
      <c r="AO381" s="78">
        <v>53951.795610839901</v>
      </c>
      <c r="AP381" s="78">
        <v>434.89222497558501</v>
      </c>
      <c r="AQ381" s="78">
        <v>55722.045810546901</v>
      </c>
      <c r="AR381" s="78">
        <v>58797.8955074759</v>
      </c>
      <c r="AS381" s="78">
        <v>69797.779515625007</v>
      </c>
      <c r="AT381" s="78">
        <v>15217.2021633695</v>
      </c>
      <c r="AU381" s="78">
        <v>74949.797171875005</v>
      </c>
      <c r="AV381" s="78">
        <v>38680.372011718799</v>
      </c>
      <c r="AW381" s="78">
        <v>5076.7713908063997</v>
      </c>
      <c r="AX381" s="78">
        <v>62296.248613281299</v>
      </c>
      <c r="AY381" s="78">
        <v>54830.051335300501</v>
      </c>
    </row>
    <row r="382" spans="1:51" x14ac:dyDescent="0.25">
      <c r="A382" s="90">
        <v>43662</v>
      </c>
      <c r="B382" s="91">
        <v>21</v>
      </c>
      <c r="C382" s="78">
        <v>44157.277222656303</v>
      </c>
      <c r="D382" s="78">
        <v>47621.439860243103</v>
      </c>
      <c r="E382" s="78">
        <v>27202.693417968701</v>
      </c>
      <c r="F382" s="78">
        <v>81959.634798135201</v>
      </c>
      <c r="G382" s="78">
        <v>45262.546306150602</v>
      </c>
      <c r="H382" s="78">
        <v>4425.1024068402803</v>
      </c>
      <c r="I382" s="78">
        <v>36104.595943847598</v>
      </c>
      <c r="J382" s="78">
        <v>151.22426605224601</v>
      </c>
      <c r="K382" s="78">
        <v>25714.2795898437</v>
      </c>
      <c r="L382" s="78">
        <v>12798.3458533021</v>
      </c>
      <c r="M382" s="78">
        <v>23773.951961718802</v>
      </c>
      <c r="N382" s="78">
        <v>15428.512908308099</v>
      </c>
      <c r="O382" s="78">
        <v>58165.712178296897</v>
      </c>
      <c r="P382" s="78">
        <v>2548.2298427734499</v>
      </c>
      <c r="Q382" s="78">
        <v>29.6907844543457</v>
      </c>
      <c r="R382" s="78">
        <v>9465.5583129882707</v>
      </c>
      <c r="S382" s="78">
        <v>63851.568878906197</v>
      </c>
      <c r="T382" s="78">
        <v>20581.902728515601</v>
      </c>
      <c r="U382" s="78">
        <v>9759.9621269531199</v>
      </c>
      <c r="V382" s="78">
        <v>95807.135937500105</v>
      </c>
      <c r="W382" s="78">
        <v>4156.1954589843699</v>
      </c>
      <c r="X382" s="78">
        <v>18125.536082844701</v>
      </c>
      <c r="Y382" s="78">
        <v>11214.649925781199</v>
      </c>
      <c r="Z382" s="78">
        <v>406.78780642089902</v>
      </c>
      <c r="AA382" s="78">
        <v>41630.699201171898</v>
      </c>
      <c r="AB382" s="78">
        <v>22103.547103515601</v>
      </c>
      <c r="AC382" s="78">
        <v>36170.2137402433</v>
      </c>
      <c r="AD382" s="78">
        <v>55526.751601562501</v>
      </c>
      <c r="AE382" s="78">
        <v>10595.673434570301</v>
      </c>
      <c r="AF382" s="78">
        <v>12.7036087802419</v>
      </c>
      <c r="AG382" s="78">
        <v>32473.280750000002</v>
      </c>
      <c r="AH382" s="78">
        <v>67218.996015625002</v>
      </c>
      <c r="AI382" s="78">
        <v>13681.6979492187</v>
      </c>
      <c r="AJ382" s="78">
        <v>55.392566406251298</v>
      </c>
      <c r="AK382" s="78">
        <v>3757.3461596679599</v>
      </c>
      <c r="AL382" s="78">
        <v>30622.186890624998</v>
      </c>
      <c r="AM382" s="78">
        <v>29506.151260981002</v>
      </c>
      <c r="AN382" s="78">
        <v>7357.2142578125004</v>
      </c>
      <c r="AO382" s="78">
        <v>55218.329070312502</v>
      </c>
      <c r="AP382" s="78">
        <v>390.71589074706901</v>
      </c>
      <c r="AQ382" s="78">
        <v>56274.720059570303</v>
      </c>
      <c r="AR382" s="78">
        <v>60717.430510405502</v>
      </c>
      <c r="AS382" s="78">
        <v>71702.959457031306</v>
      </c>
      <c r="AT382" s="78">
        <v>15504.0278645413</v>
      </c>
      <c r="AU382" s="78">
        <v>77646.429968749901</v>
      </c>
      <c r="AV382" s="78">
        <v>39122.706070312503</v>
      </c>
      <c r="AW382" s="78">
        <v>5228.7934047851604</v>
      </c>
      <c r="AX382" s="78">
        <v>64698.571313476597</v>
      </c>
      <c r="AY382" s="78">
        <v>55547.668938816198</v>
      </c>
    </row>
    <row r="383" spans="1:51" x14ac:dyDescent="0.25">
      <c r="A383" s="90">
        <v>43662</v>
      </c>
      <c r="B383" s="91">
        <v>22</v>
      </c>
      <c r="C383" s="78">
        <v>43291.947556640604</v>
      </c>
      <c r="D383" s="78">
        <v>47627.056446180599</v>
      </c>
      <c r="E383" s="78">
        <v>27408.011435546901</v>
      </c>
      <c r="F383" s="78">
        <v>80126.1036379789</v>
      </c>
      <c r="G383" s="78">
        <v>45136.381544431802</v>
      </c>
      <c r="H383" s="78">
        <v>4299.7341468246304</v>
      </c>
      <c r="I383" s="78">
        <v>34850.575372558596</v>
      </c>
      <c r="J383" s="78">
        <v>154.15613174438499</v>
      </c>
      <c r="K383" s="78">
        <v>25990.931738281201</v>
      </c>
      <c r="L383" s="78">
        <v>13380.018608184901</v>
      </c>
      <c r="M383" s="78">
        <v>23905.880291796901</v>
      </c>
      <c r="N383" s="78">
        <v>14807.656650495601</v>
      </c>
      <c r="O383" s="78">
        <v>57936.612770515603</v>
      </c>
      <c r="P383" s="78">
        <v>2616.7543994140601</v>
      </c>
      <c r="Q383" s="78">
        <v>29.340071201324498</v>
      </c>
      <c r="R383" s="78">
        <v>9547.4219604492191</v>
      </c>
      <c r="S383" s="78">
        <v>65192.294929687501</v>
      </c>
      <c r="T383" s="78">
        <v>19803.7000898437</v>
      </c>
      <c r="U383" s="78">
        <v>9584.2845390624898</v>
      </c>
      <c r="V383" s="78">
        <v>96576.642093749993</v>
      </c>
      <c r="W383" s="78">
        <v>4208.3293945312398</v>
      </c>
      <c r="X383" s="78">
        <v>18518.375644071199</v>
      </c>
      <c r="Y383" s="78">
        <v>11297.0545234375</v>
      </c>
      <c r="Z383" s="78">
        <v>389.55920220947303</v>
      </c>
      <c r="AA383" s="78">
        <v>41250.974974609402</v>
      </c>
      <c r="AB383" s="78">
        <v>21856.8441464844</v>
      </c>
      <c r="AC383" s="78">
        <v>35392.231871298398</v>
      </c>
      <c r="AD383" s="78">
        <v>56190.063667968803</v>
      </c>
      <c r="AE383" s="78">
        <v>10926.352190429699</v>
      </c>
      <c r="AF383" s="78">
        <v>12.7036087802419</v>
      </c>
      <c r="AG383" s="78">
        <v>32616.424617187498</v>
      </c>
      <c r="AH383" s="78">
        <v>68412.363031250003</v>
      </c>
      <c r="AI383" s="78">
        <v>13297.13125</v>
      </c>
      <c r="AJ383" s="78">
        <v>53.0228496093751</v>
      </c>
      <c r="AK383" s="78">
        <v>3754.2806469726602</v>
      </c>
      <c r="AL383" s="78">
        <v>30897.077824218799</v>
      </c>
      <c r="AM383" s="78">
        <v>30054.586557855899</v>
      </c>
      <c r="AN383" s="78">
        <v>7388.8646972656297</v>
      </c>
      <c r="AO383" s="78">
        <v>55666.472960937499</v>
      </c>
      <c r="AP383" s="78">
        <v>385.39297766113202</v>
      </c>
      <c r="AQ383" s="78">
        <v>55946.451683593601</v>
      </c>
      <c r="AR383" s="78">
        <v>61324.650386382098</v>
      </c>
      <c r="AS383" s="78">
        <v>72035.535525390602</v>
      </c>
      <c r="AT383" s="78">
        <v>15514.879462197599</v>
      </c>
      <c r="AU383" s="78">
        <v>77656.512562499993</v>
      </c>
      <c r="AV383" s="78">
        <v>38986.461296875001</v>
      </c>
      <c r="AW383" s="78">
        <v>5259.88933003479</v>
      </c>
      <c r="AX383" s="78">
        <v>65791.497006835998</v>
      </c>
      <c r="AY383" s="78">
        <v>54993.500270847398</v>
      </c>
    </row>
    <row r="384" spans="1:51" x14ac:dyDescent="0.25">
      <c r="A384" s="90">
        <v>43662</v>
      </c>
      <c r="B384" s="91">
        <v>23</v>
      </c>
      <c r="C384" s="78">
        <v>40014.759429687503</v>
      </c>
      <c r="D384" s="78">
        <v>45245.831024305597</v>
      </c>
      <c r="E384" s="78">
        <v>25693.323359375001</v>
      </c>
      <c r="F384" s="78">
        <v>73572.617067666302</v>
      </c>
      <c r="G384" s="78">
        <v>41952.4863295881</v>
      </c>
      <c r="H384" s="78">
        <v>3809.8349731840299</v>
      </c>
      <c r="I384" s="78">
        <v>32658.173637695301</v>
      </c>
      <c r="J384" s="78">
        <v>136.41088485717799</v>
      </c>
      <c r="K384" s="78">
        <v>24713.7431152344</v>
      </c>
      <c r="L384" s="78">
        <v>12378.723151153699</v>
      </c>
      <c r="M384" s="78">
        <v>24011.2110804687</v>
      </c>
      <c r="N384" s="78">
        <v>13781.9015762769</v>
      </c>
      <c r="O384" s="78">
        <v>54883.028826718699</v>
      </c>
      <c r="P384" s="78">
        <v>2491.31763964844</v>
      </c>
      <c r="Q384" s="78">
        <v>29.565676212310802</v>
      </c>
      <c r="R384" s="78">
        <v>8939.9941406249909</v>
      </c>
      <c r="S384" s="78">
        <v>61759.644347656198</v>
      </c>
      <c r="T384" s="78">
        <v>17987.426244140599</v>
      </c>
      <c r="U384" s="78">
        <v>8843.3372988281299</v>
      </c>
      <c r="V384" s="78">
        <v>89942.857410156299</v>
      </c>
      <c r="W384" s="78">
        <v>4026.9092773437501</v>
      </c>
      <c r="X384" s="78">
        <v>18552.041216477399</v>
      </c>
      <c r="Y384" s="78">
        <v>10346.632214843799</v>
      </c>
      <c r="Z384" s="78">
        <v>399.55993990478498</v>
      </c>
      <c r="AA384" s="78">
        <v>38608.011826171904</v>
      </c>
      <c r="AB384" s="78">
        <v>20943.5088085938</v>
      </c>
      <c r="AC384" s="78">
        <v>32979.881877409702</v>
      </c>
      <c r="AD384" s="78">
        <v>52875.086925781303</v>
      </c>
      <c r="AE384" s="78">
        <v>11221.891682617201</v>
      </c>
      <c r="AF384" s="78">
        <v>12.7036087802419</v>
      </c>
      <c r="AG384" s="78">
        <v>30326.436960937499</v>
      </c>
      <c r="AH384" s="78">
        <v>64841.599937500003</v>
      </c>
      <c r="AI384" s="78">
        <v>12264.990673828101</v>
      </c>
      <c r="AJ384" s="78">
        <v>55.630014892577201</v>
      </c>
      <c r="AK384" s="78">
        <v>3547.8077416992201</v>
      </c>
      <c r="AL384" s="78">
        <v>29004.6304570313</v>
      </c>
      <c r="AM384" s="78">
        <v>28425.1911398872</v>
      </c>
      <c r="AN384" s="78">
        <v>6848.0565185547002</v>
      </c>
      <c r="AO384" s="78">
        <v>53334.470291992198</v>
      </c>
      <c r="AP384" s="78">
        <v>324.48540759277302</v>
      </c>
      <c r="AQ384" s="78">
        <v>53750.6862617187</v>
      </c>
      <c r="AR384" s="78">
        <v>58429.596574858697</v>
      </c>
      <c r="AS384" s="78">
        <v>67978.629398437493</v>
      </c>
      <c r="AT384" s="78">
        <v>15114.384780557</v>
      </c>
      <c r="AU384" s="78">
        <v>73184.529304687501</v>
      </c>
      <c r="AV384" s="78">
        <v>37720.980277343697</v>
      </c>
      <c r="AW384" s="78">
        <v>5647.0237119826797</v>
      </c>
      <c r="AX384" s="78">
        <v>62414.622875976602</v>
      </c>
      <c r="AY384" s="78">
        <v>52306.8960677223</v>
      </c>
    </row>
    <row r="385" spans="1:51" x14ac:dyDescent="0.25">
      <c r="A385" s="90">
        <v>43662</v>
      </c>
      <c r="B385" s="91">
        <v>24</v>
      </c>
      <c r="C385" s="78">
        <v>35382.082195312498</v>
      </c>
      <c r="D385" s="78">
        <v>40304.742903211802</v>
      </c>
      <c r="E385" s="78">
        <v>22421.4658789063</v>
      </c>
      <c r="F385" s="78">
        <v>64540.480583291297</v>
      </c>
      <c r="G385" s="78">
        <v>37451.120987791197</v>
      </c>
      <c r="H385" s="78">
        <v>3821.2704522152799</v>
      </c>
      <c r="I385" s="78">
        <v>29671.327658203201</v>
      </c>
      <c r="J385" s="78">
        <v>115.216775894165</v>
      </c>
      <c r="K385" s="78">
        <v>22183.908544921898</v>
      </c>
      <c r="L385" s="78">
        <v>10825.4246228333</v>
      </c>
      <c r="M385" s="78">
        <v>23011.4911144531</v>
      </c>
      <c r="N385" s="78">
        <v>12315.563054792499</v>
      </c>
      <c r="O385" s="78">
        <v>49009.760056156199</v>
      </c>
      <c r="P385" s="78">
        <v>2363.1711416015701</v>
      </c>
      <c r="Q385" s="78">
        <v>29.1630520820618</v>
      </c>
      <c r="R385" s="78">
        <v>7726.7203125000096</v>
      </c>
      <c r="S385" s="78">
        <v>54844.8727773438</v>
      </c>
      <c r="T385" s="78">
        <v>16209.228258789</v>
      </c>
      <c r="U385" s="78">
        <v>7735.0597109375003</v>
      </c>
      <c r="V385" s="78">
        <v>79095.030871093797</v>
      </c>
      <c r="W385" s="78">
        <v>3704.80070800781</v>
      </c>
      <c r="X385" s="78">
        <v>17147.4065678837</v>
      </c>
      <c r="Y385" s="78">
        <v>9724.1875156250007</v>
      </c>
      <c r="Z385" s="78">
        <v>374.42427606811498</v>
      </c>
      <c r="AA385" s="78">
        <v>34129.481677734402</v>
      </c>
      <c r="AB385" s="78">
        <v>19439.100265624998</v>
      </c>
      <c r="AC385" s="78">
        <v>29450.664993716</v>
      </c>
      <c r="AD385" s="78">
        <v>46271.606296874997</v>
      </c>
      <c r="AE385" s="78">
        <v>10661.403416015601</v>
      </c>
      <c r="AF385" s="78">
        <v>12.7036087802419</v>
      </c>
      <c r="AG385" s="78">
        <v>26544.124039062499</v>
      </c>
      <c r="AH385" s="78">
        <v>54049.5714726562</v>
      </c>
      <c r="AI385" s="78">
        <v>11568.257031249999</v>
      </c>
      <c r="AJ385" s="78">
        <v>55.869432617186902</v>
      </c>
      <c r="AK385" s="78">
        <v>3299.3365161132801</v>
      </c>
      <c r="AL385" s="78">
        <v>25356.7575703125</v>
      </c>
      <c r="AM385" s="78">
        <v>25268.187581293401</v>
      </c>
      <c r="AN385" s="78">
        <v>5734.0208496093701</v>
      </c>
      <c r="AO385" s="78">
        <v>47720.975461425798</v>
      </c>
      <c r="AP385" s="78">
        <v>263.79901611328103</v>
      </c>
      <c r="AQ385" s="78">
        <v>49811.703292968697</v>
      </c>
      <c r="AR385" s="78">
        <v>52168.7837447805</v>
      </c>
      <c r="AS385" s="78">
        <v>60184.126960937603</v>
      </c>
      <c r="AT385" s="78">
        <v>14310.477647744499</v>
      </c>
      <c r="AU385" s="78">
        <v>64220.871753906198</v>
      </c>
      <c r="AV385" s="78">
        <v>33148.360062500004</v>
      </c>
      <c r="AW385" s="78">
        <v>5713.4908297618804</v>
      </c>
      <c r="AX385" s="78">
        <v>54972.940256347603</v>
      </c>
      <c r="AY385" s="78">
        <v>47672.485181003598</v>
      </c>
    </row>
    <row r="386" spans="1:51" x14ac:dyDescent="0.25">
      <c r="A386" s="90">
        <v>43663</v>
      </c>
      <c r="B386" s="91">
        <v>1</v>
      </c>
      <c r="C386" s="78">
        <v>31101.901845703102</v>
      </c>
      <c r="D386" s="78">
        <v>34703.488434461797</v>
      </c>
      <c r="E386" s="78">
        <v>18872.441044921899</v>
      </c>
      <c r="F386" s="78">
        <v>55145.021735634997</v>
      </c>
      <c r="G386" s="78">
        <v>32267.730278806899</v>
      </c>
      <c r="H386" s="78">
        <v>3806.73041782466</v>
      </c>
      <c r="I386" s="78">
        <v>25253.433918945299</v>
      </c>
      <c r="J386" s="78">
        <v>90.050205230712805</v>
      </c>
      <c r="K386" s="78">
        <v>19033.248388671898</v>
      </c>
      <c r="L386" s="78">
        <v>10441.648596466201</v>
      </c>
      <c r="M386" s="78">
        <v>21415.337633593801</v>
      </c>
      <c r="N386" s="78">
        <v>10936.4619102612</v>
      </c>
      <c r="O386" s="78">
        <v>42171.760078554602</v>
      </c>
      <c r="P386" s="78">
        <v>2510.0748632812501</v>
      </c>
      <c r="Q386" s="78">
        <v>28.745079994201699</v>
      </c>
      <c r="R386" s="78">
        <v>6424.7413330078098</v>
      </c>
      <c r="S386" s="78">
        <v>45610.195496093802</v>
      </c>
      <c r="T386" s="78">
        <v>14489.7474521484</v>
      </c>
      <c r="U386" s="78">
        <v>6825.95119824218</v>
      </c>
      <c r="V386" s="78">
        <v>65790.396835937601</v>
      </c>
      <c r="W386" s="78">
        <v>3484.44392089844</v>
      </c>
      <c r="X386" s="78">
        <v>15358.857892657101</v>
      </c>
      <c r="Y386" s="78">
        <v>9402.5691289062506</v>
      </c>
      <c r="Z386" s="78">
        <v>387.47980983276398</v>
      </c>
      <c r="AA386" s="78">
        <v>29197.544703125001</v>
      </c>
      <c r="AB386" s="78">
        <v>17647.355279296899</v>
      </c>
      <c r="AC386" s="78">
        <v>25633.505815606601</v>
      </c>
      <c r="AD386" s="78">
        <v>38583.676714843801</v>
      </c>
      <c r="AE386" s="78">
        <v>9714.5021337890794</v>
      </c>
      <c r="AF386" s="78">
        <v>12.7036087802419</v>
      </c>
      <c r="AG386" s="78">
        <v>22023.012089843702</v>
      </c>
      <c r="AH386" s="78">
        <v>43072.330609375</v>
      </c>
      <c r="AI386" s="78">
        <v>10248.392675781301</v>
      </c>
      <c r="AJ386" s="78">
        <v>63.755002197266002</v>
      </c>
      <c r="AK386" s="78">
        <v>3192.3186596679702</v>
      </c>
      <c r="AL386" s="78">
        <v>20697.588003906301</v>
      </c>
      <c r="AM386" s="78">
        <v>20907.5751740669</v>
      </c>
      <c r="AN386" s="78">
        <v>4549.3989013671799</v>
      </c>
      <c r="AO386" s="78">
        <v>40972.778312011702</v>
      </c>
      <c r="AP386" s="78">
        <v>268.392069335938</v>
      </c>
      <c r="AQ386" s="78">
        <v>44468.299581054598</v>
      </c>
      <c r="AR386" s="78">
        <v>44491.596319975797</v>
      </c>
      <c r="AS386" s="78">
        <v>50105.488789062503</v>
      </c>
      <c r="AT386" s="78">
        <v>13544.2901145413</v>
      </c>
      <c r="AU386" s="78">
        <v>54360.802185546898</v>
      </c>
      <c r="AV386" s="78">
        <v>28014.341484375</v>
      </c>
      <c r="AW386" s="78">
        <v>5634.27958349439</v>
      </c>
      <c r="AX386" s="78">
        <v>45310.585625</v>
      </c>
      <c r="AY386" s="78">
        <v>42595.107034519198</v>
      </c>
    </row>
    <row r="387" spans="1:51" x14ac:dyDescent="0.25">
      <c r="A387" s="90">
        <v>43663</v>
      </c>
      <c r="B387" s="91">
        <v>2</v>
      </c>
      <c r="C387" s="78">
        <v>28355.578939453098</v>
      </c>
      <c r="D387" s="78">
        <v>29214.116043836901</v>
      </c>
      <c r="E387" s="78">
        <v>16475.043056640599</v>
      </c>
      <c r="F387" s="78">
        <v>49146.513634072602</v>
      </c>
      <c r="G387" s="78">
        <v>28098.541954588101</v>
      </c>
      <c r="H387" s="78">
        <v>4377.4444483402904</v>
      </c>
      <c r="I387" s="78">
        <v>23038.384260742201</v>
      </c>
      <c r="J387" s="78">
        <v>77.959262847900405</v>
      </c>
      <c r="K387" s="78">
        <v>16120.0290527344</v>
      </c>
      <c r="L387" s="78">
        <v>10018.5221423646</v>
      </c>
      <c r="M387" s="78">
        <v>18585.007643687499</v>
      </c>
      <c r="N387" s="78">
        <v>10051.665654401901</v>
      </c>
      <c r="O387" s="78">
        <v>36538.824438367097</v>
      </c>
      <c r="P387" s="78">
        <v>2260.8778281250002</v>
      </c>
      <c r="Q387" s="78">
        <v>28.263803958892801</v>
      </c>
      <c r="R387" s="78">
        <v>5282.1682617187498</v>
      </c>
      <c r="S387" s="78">
        <v>37511.722275390697</v>
      </c>
      <c r="T387" s="78">
        <v>13519.902028320301</v>
      </c>
      <c r="U387" s="78">
        <v>6324.1497167968801</v>
      </c>
      <c r="V387" s="78">
        <v>54572.016527343701</v>
      </c>
      <c r="W387" s="78">
        <v>3223.5078857422</v>
      </c>
      <c r="X387" s="78">
        <v>14400.873572766501</v>
      </c>
      <c r="Y387" s="78">
        <v>7773.8334589843698</v>
      </c>
      <c r="Z387" s="78">
        <v>367.27040349731402</v>
      </c>
      <c r="AA387" s="78">
        <v>24525.341587890602</v>
      </c>
      <c r="AB387" s="78">
        <v>16096.328935546901</v>
      </c>
      <c r="AC387" s="78">
        <v>23191.8132300939</v>
      </c>
      <c r="AD387" s="78">
        <v>32176.300355468698</v>
      </c>
      <c r="AE387" s="78">
        <v>8059.6070146484299</v>
      </c>
      <c r="AF387" s="78">
        <v>12.7036087802419</v>
      </c>
      <c r="AG387" s="78">
        <v>18304.339605468798</v>
      </c>
      <c r="AH387" s="78">
        <v>35090.043621093799</v>
      </c>
      <c r="AI387" s="78">
        <v>8875.9520507812394</v>
      </c>
      <c r="AJ387" s="78">
        <v>53.768811279297303</v>
      </c>
      <c r="AK387" s="78">
        <v>3055.2577246093801</v>
      </c>
      <c r="AL387" s="78">
        <v>16536.5532636719</v>
      </c>
      <c r="AM387" s="78">
        <v>17714.325609613701</v>
      </c>
      <c r="AN387" s="78">
        <v>3595.2239990234398</v>
      </c>
      <c r="AO387" s="78">
        <v>34579.521958984398</v>
      </c>
      <c r="AP387" s="78">
        <v>204.51355761718699</v>
      </c>
      <c r="AQ387" s="78">
        <v>40353.671968750001</v>
      </c>
      <c r="AR387" s="78">
        <v>37565.790761381999</v>
      </c>
      <c r="AS387" s="78">
        <v>40614.201236328103</v>
      </c>
      <c r="AT387" s="78">
        <v>12779.8725129788</v>
      </c>
      <c r="AU387" s="78">
        <v>46515.145525390602</v>
      </c>
      <c r="AV387" s="78">
        <v>22900.023859375</v>
      </c>
      <c r="AW387" s="78">
        <v>4566.8098374643296</v>
      </c>
      <c r="AX387" s="78">
        <v>36512.158776855496</v>
      </c>
      <c r="AY387" s="78">
        <v>39207.306370456798</v>
      </c>
    </row>
    <row r="388" spans="1:51" x14ac:dyDescent="0.25">
      <c r="A388" s="90">
        <v>43663</v>
      </c>
      <c r="B388" s="91">
        <v>3</v>
      </c>
      <c r="C388" s="78">
        <v>26886.977263671899</v>
      </c>
      <c r="D388" s="78">
        <v>26239.598914930601</v>
      </c>
      <c r="E388" s="78">
        <v>15035.640458984401</v>
      </c>
      <c r="F388" s="78">
        <v>45540.900462197598</v>
      </c>
      <c r="G388" s="78">
        <v>25925.273616697501</v>
      </c>
      <c r="H388" s="78">
        <v>4840.7999345902699</v>
      </c>
      <c r="I388" s="78">
        <v>21128.657496093801</v>
      </c>
      <c r="J388" s="78">
        <v>74.752351760864201</v>
      </c>
      <c r="K388" s="78">
        <v>14443.115625</v>
      </c>
      <c r="L388" s="78">
        <v>9677.1329626770894</v>
      </c>
      <c r="M388" s="78">
        <v>17490.6195814844</v>
      </c>
      <c r="N388" s="78">
        <v>9688.1994649487497</v>
      </c>
      <c r="O388" s="78">
        <v>32943.0994220391</v>
      </c>
      <c r="P388" s="78">
        <v>2168.0347382812502</v>
      </c>
      <c r="Q388" s="78">
        <v>27.8672065734863</v>
      </c>
      <c r="R388" s="78">
        <v>4616.2261047363299</v>
      </c>
      <c r="S388" s="78">
        <v>32346.959119140702</v>
      </c>
      <c r="T388" s="78">
        <v>12999.9151552734</v>
      </c>
      <c r="U388" s="78">
        <v>6190.5102216796904</v>
      </c>
      <c r="V388" s="78">
        <v>47922.0968945313</v>
      </c>
      <c r="W388" s="78">
        <v>2952.9943237304701</v>
      </c>
      <c r="X388" s="78">
        <v>13736.2081634227</v>
      </c>
      <c r="Y388" s="78">
        <v>7092.1603242187502</v>
      </c>
      <c r="Z388" s="78">
        <v>372.73476483764699</v>
      </c>
      <c r="AA388" s="78">
        <v>21455.740760742199</v>
      </c>
      <c r="AB388" s="78">
        <v>15248.8227148438</v>
      </c>
      <c r="AC388" s="78">
        <v>21859.776284598</v>
      </c>
      <c r="AD388" s="78">
        <v>28153.8125234375</v>
      </c>
      <c r="AE388" s="78">
        <v>6805.6006923827899</v>
      </c>
      <c r="AF388" s="78">
        <v>12.7036087802419</v>
      </c>
      <c r="AG388" s="78">
        <v>15953.835824218801</v>
      </c>
      <c r="AH388" s="78">
        <v>30769.506683593801</v>
      </c>
      <c r="AI388" s="78">
        <v>8149.4587646484497</v>
      </c>
      <c r="AJ388" s="78">
        <v>49.038083496094998</v>
      </c>
      <c r="AK388" s="78">
        <v>2851.0046826171902</v>
      </c>
      <c r="AL388" s="78">
        <v>13782.061522460899</v>
      </c>
      <c r="AM388" s="78">
        <v>15164.1253586372</v>
      </c>
      <c r="AN388" s="78">
        <v>2968.0997314453102</v>
      </c>
      <c r="AO388" s="78">
        <v>30564.3891870117</v>
      </c>
      <c r="AP388" s="78">
        <v>167.69532324218699</v>
      </c>
      <c r="AQ388" s="78">
        <v>37787.779199218698</v>
      </c>
      <c r="AR388" s="78">
        <v>33214.478926421201</v>
      </c>
      <c r="AS388" s="78">
        <v>34994.362496093803</v>
      </c>
      <c r="AT388" s="78">
        <v>12181.686514932</v>
      </c>
      <c r="AU388" s="78">
        <v>41816.132582031198</v>
      </c>
      <c r="AV388" s="78">
        <v>19662.481062499999</v>
      </c>
      <c r="AW388" s="78">
        <v>3659.9231357444701</v>
      </c>
      <c r="AX388" s="78">
        <v>30718.488112792998</v>
      </c>
      <c r="AY388" s="78">
        <v>37530.800516941097</v>
      </c>
    </row>
    <row r="389" spans="1:51" x14ac:dyDescent="0.25">
      <c r="A389" s="90">
        <v>43663</v>
      </c>
      <c r="B389" s="91">
        <v>4</v>
      </c>
      <c r="C389" s="78">
        <v>26341.480017578098</v>
      </c>
      <c r="D389" s="78">
        <v>24466.856690321201</v>
      </c>
      <c r="E389" s="78">
        <v>14256.8321386719</v>
      </c>
      <c r="F389" s="78">
        <v>44035.074022744397</v>
      </c>
      <c r="G389" s="78">
        <v>24824.428069822501</v>
      </c>
      <c r="H389" s="78">
        <v>4888.0629755277796</v>
      </c>
      <c r="I389" s="78">
        <v>20199.957645507799</v>
      </c>
      <c r="J389" s="78">
        <v>69.925964355468693</v>
      </c>
      <c r="K389" s="78">
        <v>13186.842065429701</v>
      </c>
      <c r="L389" s="78">
        <v>9797.2623269349097</v>
      </c>
      <c r="M389" s="78">
        <v>16784.5896707188</v>
      </c>
      <c r="N389" s="78">
        <v>9550.7593223706408</v>
      </c>
      <c r="O389" s="78">
        <v>31506.2380209687</v>
      </c>
      <c r="P389" s="78">
        <v>2127.6394560546901</v>
      </c>
      <c r="Q389" s="78">
        <v>27.9176120758057</v>
      </c>
      <c r="R389" s="78">
        <v>4298.3372741699204</v>
      </c>
      <c r="S389" s="78">
        <v>29673.783722656201</v>
      </c>
      <c r="T389" s="78">
        <v>12834.179663085901</v>
      </c>
      <c r="U389" s="78">
        <v>6073.1878779296803</v>
      </c>
      <c r="V389" s="78">
        <v>45050.736339843803</v>
      </c>
      <c r="W389" s="78">
        <v>2955.4878417968798</v>
      </c>
      <c r="X389" s="78">
        <v>13457.4112411962</v>
      </c>
      <c r="Y389" s="78">
        <v>6862.7717695312604</v>
      </c>
      <c r="Z389" s="78">
        <v>370.707767626953</v>
      </c>
      <c r="AA389" s="78">
        <v>19902.5343378906</v>
      </c>
      <c r="AB389" s="78">
        <v>14943.875144531299</v>
      </c>
      <c r="AC389" s="78">
        <v>21347.8552962348</v>
      </c>
      <c r="AD389" s="78">
        <v>26263.6583125</v>
      </c>
      <c r="AE389" s="78">
        <v>6385.9528935546896</v>
      </c>
      <c r="AF389" s="78">
        <v>12.7036087802419</v>
      </c>
      <c r="AG389" s="78">
        <v>14848.41934375</v>
      </c>
      <c r="AH389" s="78">
        <v>28096.161921874998</v>
      </c>
      <c r="AI389" s="78">
        <v>7737.6302001952999</v>
      </c>
      <c r="AJ389" s="78">
        <v>50.813039794921899</v>
      </c>
      <c r="AK389" s="78">
        <v>2828.2360498046901</v>
      </c>
      <c r="AL389" s="78">
        <v>12435.3838544922</v>
      </c>
      <c r="AM389" s="78">
        <v>14624.130766840301</v>
      </c>
      <c r="AN389" s="78">
        <v>2617.20776367187</v>
      </c>
      <c r="AO389" s="78">
        <v>28428.078864257801</v>
      </c>
      <c r="AP389" s="78">
        <v>142.82596154785199</v>
      </c>
      <c r="AQ389" s="78">
        <v>36499.820057617202</v>
      </c>
      <c r="AR389" s="78">
        <v>31242.978142241402</v>
      </c>
      <c r="AS389" s="78">
        <v>32155.953864257801</v>
      </c>
      <c r="AT389" s="78">
        <v>11950.545641885101</v>
      </c>
      <c r="AU389" s="78">
        <v>39785.065519531199</v>
      </c>
      <c r="AV389" s="78">
        <v>17870.794226562499</v>
      </c>
      <c r="AW389" s="78">
        <v>2301.78424243164</v>
      </c>
      <c r="AX389" s="78">
        <v>28577.5432971191</v>
      </c>
      <c r="AY389" s="78">
        <v>36705.716434909802</v>
      </c>
    </row>
    <row r="390" spans="1:51" x14ac:dyDescent="0.25">
      <c r="A390" s="90">
        <v>43663</v>
      </c>
      <c r="B390" s="91">
        <v>5</v>
      </c>
      <c r="C390" s="78">
        <v>26009.5446796875</v>
      </c>
      <c r="D390" s="78">
        <v>24084.648168836899</v>
      </c>
      <c r="E390" s="78">
        <v>13936.493759765601</v>
      </c>
      <c r="F390" s="78">
        <v>43174.9192043851</v>
      </c>
      <c r="G390" s="78">
        <v>24566.519911619402</v>
      </c>
      <c r="H390" s="78">
        <v>4772.7594981684097</v>
      </c>
      <c r="I390" s="78">
        <v>19659.604516601601</v>
      </c>
      <c r="J390" s="78">
        <v>73.695163726806697</v>
      </c>
      <c r="K390" s="78">
        <v>12702.149951171899</v>
      </c>
      <c r="L390" s="78">
        <v>9319.1284460755505</v>
      </c>
      <c r="M390" s="78">
        <v>16534.986274171901</v>
      </c>
      <c r="N390" s="78">
        <v>9522.43574815188</v>
      </c>
      <c r="O390" s="78">
        <v>31141.823389500001</v>
      </c>
      <c r="P390" s="78">
        <v>2121.4936289062498</v>
      </c>
      <c r="Q390" s="78">
        <v>27.8458895683289</v>
      </c>
      <c r="R390" s="78">
        <v>4176.6020263671899</v>
      </c>
      <c r="S390" s="78">
        <v>29048.284155273399</v>
      </c>
      <c r="T390" s="78">
        <v>12727.754432617199</v>
      </c>
      <c r="U390" s="78">
        <v>5971.4611503906299</v>
      </c>
      <c r="V390" s="78">
        <v>43515.2923398438</v>
      </c>
      <c r="W390" s="78">
        <v>2941.5033691406202</v>
      </c>
      <c r="X390" s="78">
        <v>13236.1933948602</v>
      </c>
      <c r="Y390" s="78">
        <v>7397.7828378906197</v>
      </c>
      <c r="Z390" s="78">
        <v>361.78610802001901</v>
      </c>
      <c r="AA390" s="78">
        <v>19230.366446289099</v>
      </c>
      <c r="AB390" s="78">
        <v>14936.3314179687</v>
      </c>
      <c r="AC390" s="78">
        <v>21132.7025802321</v>
      </c>
      <c r="AD390" s="78">
        <v>25609.883298828099</v>
      </c>
      <c r="AE390" s="78">
        <v>6370.6541181640796</v>
      </c>
      <c r="AF390" s="78">
        <v>12.7036087802419</v>
      </c>
      <c r="AG390" s="78">
        <v>14546.891511718801</v>
      </c>
      <c r="AH390" s="78">
        <v>27481.120105468701</v>
      </c>
      <c r="AI390" s="78">
        <v>7563.8452636718803</v>
      </c>
      <c r="AJ390" s="78">
        <v>53.307510986327998</v>
      </c>
      <c r="AK390" s="78">
        <v>2823.7889013671902</v>
      </c>
      <c r="AL390" s="78">
        <v>11859.2052021484</v>
      </c>
      <c r="AM390" s="78">
        <v>14134.740343012199</v>
      </c>
      <c r="AN390" s="78">
        <v>2461.0037597656201</v>
      </c>
      <c r="AO390" s="78">
        <v>27545.086819824199</v>
      </c>
      <c r="AP390" s="78">
        <v>162.39310949707101</v>
      </c>
      <c r="AQ390" s="78">
        <v>35824.963752929703</v>
      </c>
      <c r="AR390" s="78">
        <v>30281.8829078665</v>
      </c>
      <c r="AS390" s="78">
        <v>30805.6644121094</v>
      </c>
      <c r="AT390" s="78">
        <v>11917.0335676663</v>
      </c>
      <c r="AU390" s="78">
        <v>38990.449535156302</v>
      </c>
      <c r="AV390" s="78">
        <v>17246.764470703201</v>
      </c>
      <c r="AW390" s="78">
        <v>2031.3601357421901</v>
      </c>
      <c r="AX390" s="78">
        <v>27463.211473388699</v>
      </c>
      <c r="AY390" s="78">
        <v>36512.448317722403</v>
      </c>
    </row>
    <row r="391" spans="1:51" x14ac:dyDescent="0.25">
      <c r="A391" s="90">
        <v>43663</v>
      </c>
      <c r="B391" s="91">
        <v>6</v>
      </c>
      <c r="C391" s="78">
        <v>26325.368726562501</v>
      </c>
      <c r="D391" s="78">
        <v>25394.3664696181</v>
      </c>
      <c r="E391" s="78">
        <v>14272.9276757812</v>
      </c>
      <c r="F391" s="78">
        <v>44512.791862588303</v>
      </c>
      <c r="G391" s="78">
        <v>25817.862065916201</v>
      </c>
      <c r="H391" s="78">
        <v>4552.4647322621604</v>
      </c>
      <c r="I391" s="78">
        <v>21023.415028320302</v>
      </c>
      <c r="J391" s="78">
        <v>70.998500823974595</v>
      </c>
      <c r="K391" s="78">
        <v>13112.862792968701</v>
      </c>
      <c r="L391" s="78">
        <v>9722.0368327942797</v>
      </c>
      <c r="M391" s="78">
        <v>17373.562656296901</v>
      </c>
      <c r="N391" s="78">
        <v>9706.8050352612609</v>
      </c>
      <c r="O391" s="78">
        <v>32339.613676078199</v>
      </c>
      <c r="P391" s="78">
        <v>2217.86087890624</v>
      </c>
      <c r="Q391" s="78">
        <v>27.761723041534399</v>
      </c>
      <c r="R391" s="78">
        <v>4387.0920043945298</v>
      </c>
      <c r="S391" s="78">
        <v>30224.375753906301</v>
      </c>
      <c r="T391" s="78">
        <v>13033.534244140599</v>
      </c>
      <c r="U391" s="78">
        <v>6183.6072714843704</v>
      </c>
      <c r="V391" s="78">
        <v>44750.231220703099</v>
      </c>
      <c r="W391" s="78">
        <v>3016.0025024414099</v>
      </c>
      <c r="X391" s="78">
        <v>13761.619763336899</v>
      </c>
      <c r="Y391" s="78">
        <v>7903.6743515625003</v>
      </c>
      <c r="Z391" s="78">
        <v>374.05054782104497</v>
      </c>
      <c r="AA391" s="78">
        <v>20482.605622070299</v>
      </c>
      <c r="AB391" s="78">
        <v>15633.075945312499</v>
      </c>
      <c r="AC391" s="78">
        <v>21621.644397195501</v>
      </c>
      <c r="AD391" s="78">
        <v>26633.562960937499</v>
      </c>
      <c r="AE391" s="78">
        <v>6898.8938720702999</v>
      </c>
      <c r="AF391" s="78">
        <v>12.7036087802419</v>
      </c>
      <c r="AG391" s="78">
        <v>15233.0064375</v>
      </c>
      <c r="AH391" s="78">
        <v>29328.485035156202</v>
      </c>
      <c r="AI391" s="78">
        <v>7886.8093261718795</v>
      </c>
      <c r="AJ391" s="78">
        <v>64.164601074218098</v>
      </c>
      <c r="AK391" s="78">
        <v>2870.3662524414099</v>
      </c>
      <c r="AL391" s="78">
        <v>12523.9302021485</v>
      </c>
      <c r="AM391" s="78">
        <v>14558.877729730901</v>
      </c>
      <c r="AN391" s="78">
        <v>2611.8563964843602</v>
      </c>
      <c r="AO391" s="78">
        <v>28537.609047363301</v>
      </c>
      <c r="AP391" s="78">
        <v>163.627231323242</v>
      </c>
      <c r="AQ391" s="78">
        <v>36724.274427734301</v>
      </c>
      <c r="AR391" s="78">
        <v>31460.8193678274</v>
      </c>
      <c r="AS391" s="78">
        <v>32430.235273437502</v>
      </c>
      <c r="AT391" s="78">
        <v>12196.1297375882</v>
      </c>
      <c r="AU391" s="78">
        <v>39967.518335937501</v>
      </c>
      <c r="AV391" s="78">
        <v>18403.900291015601</v>
      </c>
      <c r="AW391" s="78">
        <v>2145.14357470703</v>
      </c>
      <c r="AX391" s="78">
        <v>28639.847720947299</v>
      </c>
      <c r="AY391" s="78">
        <v>37911.853206394298</v>
      </c>
    </row>
    <row r="392" spans="1:51" x14ac:dyDescent="0.25">
      <c r="A392" s="90">
        <v>43663</v>
      </c>
      <c r="B392" s="91">
        <v>7</v>
      </c>
      <c r="C392" s="78">
        <v>30128.916515624998</v>
      </c>
      <c r="D392" s="78">
        <v>30498.847493055498</v>
      </c>
      <c r="E392" s="78">
        <v>16905.0656738281</v>
      </c>
      <c r="F392" s="78">
        <v>52819.781341103801</v>
      </c>
      <c r="G392" s="78">
        <v>29640.0970893538</v>
      </c>
      <c r="H392" s="78">
        <v>4657.3583838246605</v>
      </c>
      <c r="I392" s="78">
        <v>25391.1933408203</v>
      </c>
      <c r="J392" s="78">
        <v>81.383041381835994</v>
      </c>
      <c r="K392" s="78">
        <v>15925.7174804687</v>
      </c>
      <c r="L392" s="78">
        <v>11021.461898224001</v>
      </c>
      <c r="M392" s="78">
        <v>20047.437771515601</v>
      </c>
      <c r="N392" s="78">
        <v>10702.272074323801</v>
      </c>
      <c r="O392" s="78">
        <v>38953.318103156198</v>
      </c>
      <c r="P392" s="78">
        <v>2396.1546894531202</v>
      </c>
      <c r="Q392" s="78">
        <v>28.056758403778101</v>
      </c>
      <c r="R392" s="78">
        <v>5230.4563232421897</v>
      </c>
      <c r="S392" s="78">
        <v>35705.1139873047</v>
      </c>
      <c r="T392" s="78">
        <v>14160.316896484401</v>
      </c>
      <c r="U392" s="78">
        <v>6891.4083183593702</v>
      </c>
      <c r="V392" s="78">
        <v>53541.029109374998</v>
      </c>
      <c r="W392" s="78">
        <v>3396.1759887695298</v>
      </c>
      <c r="X392" s="78">
        <v>14990.279810891499</v>
      </c>
      <c r="Y392" s="78">
        <v>9489.6403789062606</v>
      </c>
      <c r="Z392" s="78">
        <v>385.59502777709997</v>
      </c>
      <c r="AA392" s="78">
        <v>23871.8058769532</v>
      </c>
      <c r="AB392" s="78">
        <v>19502.165119140602</v>
      </c>
      <c r="AC392" s="78">
        <v>24190.980145684502</v>
      </c>
      <c r="AD392" s="78">
        <v>31510.352730468701</v>
      </c>
      <c r="AE392" s="78">
        <v>8719.5889013671895</v>
      </c>
      <c r="AF392" s="78">
        <v>12.7036087802419</v>
      </c>
      <c r="AG392" s="78">
        <v>18725.7005898438</v>
      </c>
      <c r="AH392" s="78">
        <v>35078.435292968701</v>
      </c>
      <c r="AI392" s="78">
        <v>9070.0071289062598</v>
      </c>
      <c r="AJ392" s="78">
        <v>60.711944091798102</v>
      </c>
      <c r="AK392" s="78">
        <v>3095.2300366211002</v>
      </c>
      <c r="AL392" s="78">
        <v>14741.3298671875</v>
      </c>
      <c r="AM392" s="78">
        <v>17992.8359387153</v>
      </c>
      <c r="AN392" s="78">
        <v>3386.2913574218601</v>
      </c>
      <c r="AO392" s="78">
        <v>33399.471357421899</v>
      </c>
      <c r="AP392" s="78">
        <v>209.840700439453</v>
      </c>
      <c r="AQ392" s="78">
        <v>42130.389034179701</v>
      </c>
      <c r="AR392" s="78">
        <v>37773.965469389899</v>
      </c>
      <c r="AS392" s="78">
        <v>39049.445611328199</v>
      </c>
      <c r="AT392" s="78">
        <v>13484.802292275701</v>
      </c>
      <c r="AU392" s="78">
        <v>48203.860033203098</v>
      </c>
      <c r="AV392" s="78">
        <v>21158.271337890601</v>
      </c>
      <c r="AW392" s="78">
        <v>2505.1952451172001</v>
      </c>
      <c r="AX392" s="78">
        <v>33620.969477539104</v>
      </c>
      <c r="AY392" s="78">
        <v>44453.620464206797</v>
      </c>
    </row>
    <row r="393" spans="1:51" x14ac:dyDescent="0.25">
      <c r="A393" s="90">
        <v>43663</v>
      </c>
      <c r="B393" s="91">
        <v>8</v>
      </c>
      <c r="C393" s="78">
        <v>39284.584750000002</v>
      </c>
      <c r="D393" s="78">
        <v>37753.211414930498</v>
      </c>
      <c r="E393" s="78">
        <v>20777.9535253906</v>
      </c>
      <c r="F393" s="78">
        <v>68803.975934853894</v>
      </c>
      <c r="G393" s="78">
        <v>35114.704339266696</v>
      </c>
      <c r="H393" s="78">
        <v>6054.4384933715301</v>
      </c>
      <c r="I393" s="78">
        <v>34036.598638671901</v>
      </c>
      <c r="J393" s="78">
        <v>88.213426589965806</v>
      </c>
      <c r="K393" s="78">
        <v>20114.304492187501</v>
      </c>
      <c r="L393" s="78">
        <v>13418.6101052552</v>
      </c>
      <c r="M393" s="78">
        <v>26143.3351007813</v>
      </c>
      <c r="N393" s="78">
        <v>12251.1082286206</v>
      </c>
      <c r="O393" s="78">
        <v>51007.965733078097</v>
      </c>
      <c r="P393" s="78">
        <v>2717.9070244225099</v>
      </c>
      <c r="Q393" s="78">
        <v>28.8213419914246</v>
      </c>
      <c r="R393" s="78">
        <v>5674.3980957031299</v>
      </c>
      <c r="S393" s="78">
        <v>41299.009749999997</v>
      </c>
      <c r="T393" s="78">
        <v>16206.170846679701</v>
      </c>
      <c r="U393" s="78">
        <v>7773.5693554687496</v>
      </c>
      <c r="V393" s="78">
        <v>64942.977210937497</v>
      </c>
      <c r="W393" s="78">
        <v>4245.5958984375002</v>
      </c>
      <c r="X393" s="78">
        <v>19217.773944510998</v>
      </c>
      <c r="Y393" s="78">
        <v>12506.9118945313</v>
      </c>
      <c r="Z393" s="78">
        <v>400.54497893676802</v>
      </c>
      <c r="AA393" s="78">
        <v>28508.609015624999</v>
      </c>
      <c r="AB393" s="78">
        <v>28058.672626953099</v>
      </c>
      <c r="AC393" s="78">
        <v>29389.835108843399</v>
      </c>
      <c r="AD393" s="78">
        <v>36218.3739375</v>
      </c>
      <c r="AE393" s="78">
        <v>11388.400993164099</v>
      </c>
      <c r="AF393" s="78">
        <v>12.7036087802419</v>
      </c>
      <c r="AG393" s="78">
        <v>23032.584386718801</v>
      </c>
      <c r="AH393" s="78">
        <v>38653.853718749997</v>
      </c>
      <c r="AI393" s="78">
        <v>11169.763769531301</v>
      </c>
      <c r="AJ393" s="78">
        <v>122.68615478515601</v>
      </c>
      <c r="AK393" s="78">
        <v>3306.2693408203099</v>
      </c>
      <c r="AL393" s="78">
        <v>16489.6061777344</v>
      </c>
      <c r="AM393" s="78">
        <v>21278.347792230899</v>
      </c>
      <c r="AN393" s="78">
        <v>3775.2131835937398</v>
      </c>
      <c r="AO393" s="78">
        <v>41397.606566406197</v>
      </c>
      <c r="AP393" s="78">
        <v>228.494401367188</v>
      </c>
      <c r="AQ393" s="78">
        <v>56816.0749677735</v>
      </c>
      <c r="AR393" s="78">
        <v>48082.776830718103</v>
      </c>
      <c r="AS393" s="78">
        <v>46078.961630859398</v>
      </c>
      <c r="AT393" s="78">
        <v>16274.7419387601</v>
      </c>
      <c r="AU393" s="78">
        <v>62445.459564452998</v>
      </c>
      <c r="AV393" s="78">
        <v>23300.7159023438</v>
      </c>
      <c r="AW393" s="78">
        <v>2526.8527001953098</v>
      </c>
      <c r="AX393" s="78">
        <v>37430.260487060499</v>
      </c>
      <c r="AY393" s="78">
        <v>60801.412380222398</v>
      </c>
    </row>
    <row r="394" spans="1:51" x14ac:dyDescent="0.25">
      <c r="A394" s="90">
        <v>43663</v>
      </c>
      <c r="B394" s="91">
        <v>9</v>
      </c>
      <c r="C394" s="78">
        <v>46559.036257812499</v>
      </c>
      <c r="D394" s="78">
        <v>44020.8450750868</v>
      </c>
      <c r="E394" s="78">
        <v>22211.842470703101</v>
      </c>
      <c r="F394" s="78">
        <v>77369.879559853798</v>
      </c>
      <c r="G394" s="78">
        <v>42094.222398165803</v>
      </c>
      <c r="H394" s="78">
        <v>8411.7578814652807</v>
      </c>
      <c r="I394" s="78">
        <v>41342.229134765599</v>
      </c>
      <c r="J394" s="78">
        <v>100.54327392578099</v>
      </c>
      <c r="K394" s="78">
        <v>24146.949853515602</v>
      </c>
      <c r="L394" s="78">
        <v>16504.116022247399</v>
      </c>
      <c r="M394" s="78">
        <v>34952.324307421797</v>
      </c>
      <c r="N394" s="78">
        <v>12567.642603620599</v>
      </c>
      <c r="O394" s="78">
        <v>60857.906742937499</v>
      </c>
      <c r="P394" s="78">
        <v>3043.8996494074599</v>
      </c>
      <c r="Q394" s="78">
        <v>29.4729084968567</v>
      </c>
      <c r="R394" s="78">
        <v>5451.0302978515601</v>
      </c>
      <c r="S394" s="78">
        <v>45854.209789062501</v>
      </c>
      <c r="T394" s="78">
        <v>17163.681480468698</v>
      </c>
      <c r="U394" s="78">
        <v>7289.44953515625</v>
      </c>
      <c r="V394" s="78">
        <v>67575.398620156193</v>
      </c>
      <c r="W394" s="78">
        <v>5548.72607421875</v>
      </c>
      <c r="X394" s="78">
        <v>24423.307610841501</v>
      </c>
      <c r="Y394" s="78">
        <v>16095.207593749999</v>
      </c>
      <c r="Z394" s="78">
        <v>473.89291779785202</v>
      </c>
      <c r="AA394" s="78">
        <v>31881.0474296875</v>
      </c>
      <c r="AB394" s="78">
        <v>36420.655531249999</v>
      </c>
      <c r="AC394" s="78">
        <v>32246.905873903001</v>
      </c>
      <c r="AD394" s="78">
        <v>36507.453999999998</v>
      </c>
      <c r="AE394" s="78">
        <v>12870.2912226562</v>
      </c>
      <c r="AF394" s="78">
        <v>12.7036087802419</v>
      </c>
      <c r="AG394" s="78">
        <v>25049.170593750001</v>
      </c>
      <c r="AH394" s="78">
        <v>38481.324394531301</v>
      </c>
      <c r="AI394" s="78">
        <v>13751.333886718799</v>
      </c>
      <c r="AJ394" s="78">
        <v>208.515223632812</v>
      </c>
      <c r="AK394" s="78">
        <v>3597.86402719649</v>
      </c>
      <c r="AL394" s="78">
        <v>16940.357878906299</v>
      </c>
      <c r="AM394" s="78">
        <v>23796.0222248481</v>
      </c>
      <c r="AN394" s="78">
        <v>3810.8819335937501</v>
      </c>
      <c r="AO394" s="78">
        <v>48926.622734375</v>
      </c>
      <c r="AP394" s="78">
        <v>465.03581079101502</v>
      </c>
      <c r="AQ394" s="78">
        <v>72707.491531249994</v>
      </c>
      <c r="AR394" s="78">
        <v>59383.509788725903</v>
      </c>
      <c r="AS394" s="78">
        <v>49706.380792968797</v>
      </c>
      <c r="AT394" s="78">
        <v>19267.404661416302</v>
      </c>
      <c r="AU394" s="78">
        <v>69823.131859375004</v>
      </c>
      <c r="AV394" s="78">
        <v>23710.179632812498</v>
      </c>
      <c r="AW394" s="78">
        <v>2279.86775537108</v>
      </c>
      <c r="AX394" s="78">
        <v>37968.805239257803</v>
      </c>
      <c r="AY394" s="78">
        <v>79841.185485690905</v>
      </c>
    </row>
    <row r="395" spans="1:51" x14ac:dyDescent="0.25">
      <c r="A395" s="90">
        <v>43663</v>
      </c>
      <c r="B395" s="91">
        <v>10</v>
      </c>
      <c r="C395" s="78">
        <v>51477.371332031202</v>
      </c>
      <c r="D395" s="78">
        <v>49454.691899305602</v>
      </c>
      <c r="E395" s="78">
        <v>23788.445126953098</v>
      </c>
      <c r="F395" s="78">
        <v>82995.505856728894</v>
      </c>
      <c r="G395" s="78">
        <v>48780.7035766193</v>
      </c>
      <c r="H395" s="78">
        <v>9746.3133814965095</v>
      </c>
      <c r="I395" s="78">
        <v>46587.627458007897</v>
      </c>
      <c r="J395" s="78">
        <v>103.54621696472201</v>
      </c>
      <c r="K395" s="78">
        <v>27159.170507812501</v>
      </c>
      <c r="L395" s="78">
        <v>18244.365115020901</v>
      </c>
      <c r="M395" s="78">
        <v>39113.307257812499</v>
      </c>
      <c r="N395" s="78">
        <v>14106.2927676831</v>
      </c>
      <c r="O395" s="78">
        <v>67477.7452527969</v>
      </c>
      <c r="P395" s="78">
        <v>3430.7641410719398</v>
      </c>
      <c r="Q395" s="78">
        <v>28.994943141937298</v>
      </c>
      <c r="R395" s="78">
        <v>5868.4469116210903</v>
      </c>
      <c r="S395" s="78">
        <v>50820.993283203097</v>
      </c>
      <c r="T395" s="78">
        <v>18891.994167968802</v>
      </c>
      <c r="U395" s="78">
        <v>7824.83271777344</v>
      </c>
      <c r="V395" s="78">
        <v>72429.570685125</v>
      </c>
      <c r="W395" s="78">
        <v>6323.4466796875004</v>
      </c>
      <c r="X395" s="78">
        <v>26675.169730452199</v>
      </c>
      <c r="Y395" s="78">
        <v>18996.567046875</v>
      </c>
      <c r="Z395" s="78">
        <v>481.32810897216802</v>
      </c>
      <c r="AA395" s="78">
        <v>35066.210943359401</v>
      </c>
      <c r="AB395" s="78">
        <v>41736.014640624999</v>
      </c>
      <c r="AC395" s="78">
        <v>35848.608837007901</v>
      </c>
      <c r="AD395" s="78">
        <v>39113.467757812497</v>
      </c>
      <c r="AE395" s="78">
        <v>14195.2949238281</v>
      </c>
      <c r="AF395" s="78">
        <v>12.7036087802419</v>
      </c>
      <c r="AG395" s="78">
        <v>28215.856124999998</v>
      </c>
      <c r="AH395" s="78">
        <v>41208.734445312497</v>
      </c>
      <c r="AI395" s="78">
        <v>15820.759375</v>
      </c>
      <c r="AJ395" s="78">
        <v>251.20110498046901</v>
      </c>
      <c r="AK395" s="78">
        <v>3877.8667786849201</v>
      </c>
      <c r="AL395" s="78">
        <v>18180.309132812501</v>
      </c>
      <c r="AM395" s="78">
        <v>26750.724024652802</v>
      </c>
      <c r="AN395" s="78">
        <v>4131.1549316406299</v>
      </c>
      <c r="AO395" s="78">
        <v>54600.680968749999</v>
      </c>
      <c r="AP395" s="78">
        <v>908.81279870605499</v>
      </c>
      <c r="AQ395" s="78">
        <v>84089.609056640606</v>
      </c>
      <c r="AR395" s="78">
        <v>67691.840368803896</v>
      </c>
      <c r="AS395" s="78">
        <v>54217.650888671902</v>
      </c>
      <c r="AT395" s="78">
        <v>21206.241298135101</v>
      </c>
      <c r="AU395" s="78">
        <v>75759.717554687493</v>
      </c>
      <c r="AV395" s="78">
        <v>26371.5153320313</v>
      </c>
      <c r="AW395" s="78">
        <v>2536.3218828125</v>
      </c>
      <c r="AX395" s="78">
        <v>41963.027687988302</v>
      </c>
      <c r="AY395" s="78">
        <v>92103.616454440998</v>
      </c>
    </row>
    <row r="396" spans="1:51" x14ac:dyDescent="0.25">
      <c r="A396" s="90">
        <v>43663</v>
      </c>
      <c r="B396" s="91">
        <v>11</v>
      </c>
      <c r="C396" s="78">
        <v>54017.894421874997</v>
      </c>
      <c r="D396" s="78">
        <v>50906.062996961802</v>
      </c>
      <c r="E396" s="78">
        <v>24574.217431640602</v>
      </c>
      <c r="F396" s="78">
        <v>86823.614395791301</v>
      </c>
      <c r="G396" s="78">
        <v>51070.509639121497</v>
      </c>
      <c r="H396" s="78">
        <v>10442.8525942778</v>
      </c>
      <c r="I396" s="78">
        <v>50523.902393554599</v>
      </c>
      <c r="J396" s="78">
        <v>101.71248817443799</v>
      </c>
      <c r="K396" s="78">
        <v>28448.848144531301</v>
      </c>
      <c r="L396" s="78">
        <v>18481.740917755302</v>
      </c>
      <c r="M396" s="78">
        <v>40228.374446875001</v>
      </c>
      <c r="N396" s="78">
        <v>15466.572591901901</v>
      </c>
      <c r="O396" s="78">
        <v>71170.825573328097</v>
      </c>
      <c r="P396" s="78">
        <v>3591.4353294074999</v>
      </c>
      <c r="Q396" s="78">
        <v>33.198979377746603</v>
      </c>
      <c r="R396" s="78">
        <v>6159.8215332031295</v>
      </c>
      <c r="S396" s="78">
        <v>53809.019464843797</v>
      </c>
      <c r="T396" s="78">
        <v>20331.932187499999</v>
      </c>
      <c r="U396" s="78">
        <v>8774.2096777343795</v>
      </c>
      <c r="V396" s="78">
        <v>75697.916903624995</v>
      </c>
      <c r="W396" s="78">
        <v>6480.4027587890696</v>
      </c>
      <c r="X396" s="78">
        <v>28304.436070178399</v>
      </c>
      <c r="Y396" s="78">
        <v>19182.8351523438</v>
      </c>
      <c r="Z396" s="78">
        <v>504.83422712402398</v>
      </c>
      <c r="AA396" s="78">
        <v>36708.128482421802</v>
      </c>
      <c r="AB396" s="78">
        <v>43209.432921874999</v>
      </c>
      <c r="AC396" s="78">
        <v>38039.334719488703</v>
      </c>
      <c r="AD396" s="78">
        <v>40802.920074218702</v>
      </c>
      <c r="AE396" s="78">
        <v>14038.2501875</v>
      </c>
      <c r="AF396" s="78">
        <v>12.7036087802419</v>
      </c>
      <c r="AG396" s="78">
        <v>29024.960312499999</v>
      </c>
      <c r="AH396" s="78">
        <v>43953.578648437498</v>
      </c>
      <c r="AI396" s="78">
        <v>16301.617089843699</v>
      </c>
      <c r="AJ396" s="78">
        <v>273.17651025390597</v>
      </c>
      <c r="AK396" s="78">
        <v>4118.0415211771397</v>
      </c>
      <c r="AL396" s="78">
        <v>19664.777130859398</v>
      </c>
      <c r="AM396" s="78">
        <v>27680.136042230901</v>
      </c>
      <c r="AN396" s="78">
        <v>4605.5276855468801</v>
      </c>
      <c r="AO396" s="78">
        <v>56993.008089843803</v>
      </c>
      <c r="AP396" s="78">
        <v>1014.97970397949</v>
      </c>
      <c r="AQ396" s="78">
        <v>90403.165093749994</v>
      </c>
      <c r="AR396" s="78">
        <v>70620.305275053906</v>
      </c>
      <c r="AS396" s="78">
        <v>57183.401359374999</v>
      </c>
      <c r="AT396" s="78">
        <v>21655.732848916301</v>
      </c>
      <c r="AU396" s="78">
        <v>78269.102726562502</v>
      </c>
      <c r="AV396" s="78">
        <v>28687.714832031299</v>
      </c>
      <c r="AW396" s="78">
        <v>2797.7305107421898</v>
      </c>
      <c r="AX396" s="78">
        <v>44366.1318530274</v>
      </c>
      <c r="AY396" s="78">
        <v>96667.965067722194</v>
      </c>
    </row>
    <row r="397" spans="1:51" x14ac:dyDescent="0.25">
      <c r="A397" s="90">
        <v>43663</v>
      </c>
      <c r="B397" s="91">
        <v>12</v>
      </c>
      <c r="C397" s="78">
        <v>54351.441046874999</v>
      </c>
      <c r="D397" s="78">
        <v>50891.314473524297</v>
      </c>
      <c r="E397" s="78">
        <v>24521.069619140599</v>
      </c>
      <c r="F397" s="78">
        <v>86557.041973916406</v>
      </c>
      <c r="G397" s="78">
        <v>50694.517828802302</v>
      </c>
      <c r="H397" s="78">
        <v>11012.7051083403</v>
      </c>
      <c r="I397" s="78">
        <v>51431.996789062498</v>
      </c>
      <c r="J397" s="78">
        <v>104.816814422607</v>
      </c>
      <c r="K397" s="78">
        <v>28989.620703125001</v>
      </c>
      <c r="L397" s="78">
        <v>17311.1145574037</v>
      </c>
      <c r="M397" s="78">
        <v>39847.582802343801</v>
      </c>
      <c r="N397" s="78">
        <v>16073.780857526899</v>
      </c>
      <c r="O397" s="78">
        <v>71411.221225250003</v>
      </c>
      <c r="P397" s="78">
        <v>3512.6107535778801</v>
      </c>
      <c r="Q397" s="78">
        <v>33.218800544738798</v>
      </c>
      <c r="R397" s="78">
        <v>6287.4682250976603</v>
      </c>
      <c r="S397" s="78">
        <v>54910.609085937504</v>
      </c>
      <c r="T397" s="78">
        <v>20907.403019531201</v>
      </c>
      <c r="U397" s="78">
        <v>9246.9012890625108</v>
      </c>
      <c r="V397" s="78">
        <v>75964.568929437504</v>
      </c>
      <c r="W397" s="78">
        <v>6484.0441894531295</v>
      </c>
      <c r="X397" s="78">
        <v>28176.653952257999</v>
      </c>
      <c r="Y397" s="78">
        <v>18398.703378906201</v>
      </c>
      <c r="Z397" s="78">
        <v>532.94823182373102</v>
      </c>
      <c r="AA397" s="78">
        <v>36912.664533203097</v>
      </c>
      <c r="AB397" s="78">
        <v>43312.663289062497</v>
      </c>
      <c r="AC397" s="78">
        <v>37867.4310772807</v>
      </c>
      <c r="AD397" s="78">
        <v>41536.974859374997</v>
      </c>
      <c r="AE397" s="78">
        <v>13439.894017578201</v>
      </c>
      <c r="AF397" s="78">
        <v>12.7036087802419</v>
      </c>
      <c r="AG397" s="78">
        <v>29220.541929687501</v>
      </c>
      <c r="AH397" s="78">
        <v>45700.276597656302</v>
      </c>
      <c r="AI397" s="78">
        <v>16362.6703125</v>
      </c>
      <c r="AJ397" s="78">
        <v>259.435963623048</v>
      </c>
      <c r="AK397" s="78">
        <v>4014.1128233895902</v>
      </c>
      <c r="AL397" s="78">
        <v>19969.110765624999</v>
      </c>
      <c r="AM397" s="78">
        <v>28380.762413324599</v>
      </c>
      <c r="AN397" s="78">
        <v>4791.7535644531399</v>
      </c>
      <c r="AO397" s="78">
        <v>56909.176465820303</v>
      </c>
      <c r="AP397" s="78">
        <v>957.86145019531205</v>
      </c>
      <c r="AQ397" s="78">
        <v>91296.940054687497</v>
      </c>
      <c r="AR397" s="78">
        <v>70818.629653960204</v>
      </c>
      <c r="AS397" s="78">
        <v>58272.6544746094</v>
      </c>
      <c r="AT397" s="78">
        <v>21777.013302041301</v>
      </c>
      <c r="AU397" s="78">
        <v>77943.545359374999</v>
      </c>
      <c r="AV397" s="78">
        <v>30003.6012226563</v>
      </c>
      <c r="AW397" s="78">
        <v>2978.4111250030601</v>
      </c>
      <c r="AX397" s="78">
        <v>45025.806674804699</v>
      </c>
      <c r="AY397" s="78">
        <v>95732.401571628507</v>
      </c>
    </row>
    <row r="398" spans="1:51" x14ac:dyDescent="0.25">
      <c r="A398" s="90">
        <v>43663</v>
      </c>
      <c r="B398" s="91">
        <v>13</v>
      </c>
      <c r="C398" s="78">
        <v>55257.200804687498</v>
      </c>
      <c r="D398" s="78">
        <v>50912.0257391493</v>
      </c>
      <c r="E398" s="78">
        <v>25563.9310839844</v>
      </c>
      <c r="F398" s="78">
        <v>88099.589415322698</v>
      </c>
      <c r="G398" s="78">
        <v>50488.901205216498</v>
      </c>
      <c r="H398" s="78">
        <v>10783.5295579965</v>
      </c>
      <c r="I398" s="78">
        <v>51677.630901367098</v>
      </c>
      <c r="J398" s="78">
        <v>97.814744949340806</v>
      </c>
      <c r="K398" s="78">
        <v>28971.161621093801</v>
      </c>
      <c r="L398" s="78">
        <v>17208.532787872398</v>
      </c>
      <c r="M398" s="78">
        <v>39309.902472656198</v>
      </c>
      <c r="N398" s="78">
        <v>16818.376037214399</v>
      </c>
      <c r="O398" s="78">
        <v>71950.179478640595</v>
      </c>
      <c r="P398" s="78">
        <v>3373.7913106192</v>
      </c>
      <c r="Q398" s="78">
        <v>33.051355361938498</v>
      </c>
      <c r="R398" s="78">
        <v>6477.8567993164097</v>
      </c>
      <c r="S398" s="78">
        <v>55571.430123046899</v>
      </c>
      <c r="T398" s="78">
        <v>22109.324988281202</v>
      </c>
      <c r="U398" s="78">
        <v>9917.7358007812509</v>
      </c>
      <c r="V398" s="78">
        <v>77242.837356250093</v>
      </c>
      <c r="W398" s="78">
        <v>6256.1222167968699</v>
      </c>
      <c r="X398" s="78">
        <v>27413.373935926102</v>
      </c>
      <c r="Y398" s="78">
        <v>17731.449113281298</v>
      </c>
      <c r="Z398" s="78">
        <v>539.10689262695303</v>
      </c>
      <c r="AA398" s="78">
        <v>37378.163966796797</v>
      </c>
      <c r="AB398" s="78">
        <v>43026.576843750103</v>
      </c>
      <c r="AC398" s="78">
        <v>39047.015215915002</v>
      </c>
      <c r="AD398" s="78">
        <v>43114.935156250001</v>
      </c>
      <c r="AE398" s="78">
        <v>12812.3133710938</v>
      </c>
      <c r="AF398" s="78">
        <v>12.7036087802419</v>
      </c>
      <c r="AG398" s="78">
        <v>29600.491515624999</v>
      </c>
      <c r="AH398" s="78">
        <v>47581.943835937498</v>
      </c>
      <c r="AI398" s="78">
        <v>16339.3978515625</v>
      </c>
      <c r="AJ398" s="78">
        <v>270.90036987304597</v>
      </c>
      <c r="AK398" s="78">
        <v>4012.0445840858501</v>
      </c>
      <c r="AL398" s="78">
        <v>20317.459398437499</v>
      </c>
      <c r="AM398" s="78">
        <v>27548.1342316841</v>
      </c>
      <c r="AN398" s="78">
        <v>4967.2711425781299</v>
      </c>
      <c r="AO398" s="78">
        <v>57425.216564453098</v>
      </c>
      <c r="AP398" s="78">
        <v>888.92144775390705</v>
      </c>
      <c r="AQ398" s="78">
        <v>91643.624613281296</v>
      </c>
      <c r="AR398" s="78">
        <v>70600.697796538399</v>
      </c>
      <c r="AS398" s="78">
        <v>58838.861353515596</v>
      </c>
      <c r="AT398" s="78">
        <v>21271.220247353798</v>
      </c>
      <c r="AU398" s="78">
        <v>78206.029582031304</v>
      </c>
      <c r="AV398" s="78">
        <v>30370.723035156199</v>
      </c>
      <c r="AW398" s="78">
        <v>3184.4785377104199</v>
      </c>
      <c r="AX398" s="78">
        <v>46335.964594726604</v>
      </c>
      <c r="AY398" s="78">
        <v>95787.780501315996</v>
      </c>
    </row>
    <row r="399" spans="1:51" x14ac:dyDescent="0.25">
      <c r="A399" s="90">
        <v>43663</v>
      </c>
      <c r="B399" s="91">
        <v>14</v>
      </c>
      <c r="C399" s="78">
        <v>55384.486972656297</v>
      </c>
      <c r="D399" s="78">
        <v>49690.214313368102</v>
      </c>
      <c r="E399" s="78">
        <v>25987.892294921901</v>
      </c>
      <c r="F399" s="78">
        <v>89275.919095010104</v>
      </c>
      <c r="G399" s="78">
        <v>46703.182676958102</v>
      </c>
      <c r="H399" s="78">
        <v>9864.3875066215205</v>
      </c>
      <c r="I399" s="78">
        <v>51553.258030273399</v>
      </c>
      <c r="J399" s="78">
        <v>96.525844573974496</v>
      </c>
      <c r="K399" s="78">
        <v>28069.7262695313</v>
      </c>
      <c r="L399" s="78">
        <v>16349.287104278599</v>
      </c>
      <c r="M399" s="78">
        <v>37485.553359765603</v>
      </c>
      <c r="N399" s="78">
        <v>16430.877705183098</v>
      </c>
      <c r="O399" s="78">
        <v>70675.632234562494</v>
      </c>
      <c r="P399" s="78">
        <v>3148.0294503012901</v>
      </c>
      <c r="Q399" s="78">
        <v>33.055462837219203</v>
      </c>
      <c r="R399" s="78">
        <v>6727.2794311523403</v>
      </c>
      <c r="S399" s="78">
        <v>55425.100294921896</v>
      </c>
      <c r="T399" s="78">
        <v>22386.694298828101</v>
      </c>
      <c r="U399" s="78">
        <v>10244.9393242187</v>
      </c>
      <c r="V399" s="78">
        <v>79129.860799000104</v>
      </c>
      <c r="W399" s="78">
        <v>6114.93977050782</v>
      </c>
      <c r="X399" s="78">
        <v>26495.664140941299</v>
      </c>
      <c r="Y399" s="78">
        <v>16653.179281249999</v>
      </c>
      <c r="Z399" s="78">
        <v>494.52566364746099</v>
      </c>
      <c r="AA399" s="78">
        <v>36946.4285761719</v>
      </c>
      <c r="AB399" s="78">
        <v>42778.762972656303</v>
      </c>
      <c r="AC399" s="78">
        <v>39595.021799284397</v>
      </c>
      <c r="AD399" s="78">
        <v>44135.785210937502</v>
      </c>
      <c r="AE399" s="78">
        <v>12960.951269531301</v>
      </c>
      <c r="AF399" s="78">
        <v>12.7036087802419</v>
      </c>
      <c r="AG399" s="78">
        <v>29634.035304687499</v>
      </c>
      <c r="AH399" s="78">
        <v>48618.116433593801</v>
      </c>
      <c r="AI399" s="78">
        <v>16052.101708984401</v>
      </c>
      <c r="AJ399" s="78">
        <v>205.209684082031</v>
      </c>
      <c r="AK399" s="78">
        <v>3811.8300158044399</v>
      </c>
      <c r="AL399" s="78">
        <v>21523.501378906301</v>
      </c>
      <c r="AM399" s="78">
        <v>28247.401823480901</v>
      </c>
      <c r="AN399" s="78">
        <v>5184.0821777343799</v>
      </c>
      <c r="AO399" s="78">
        <v>56675.385832031301</v>
      </c>
      <c r="AP399" s="78">
        <v>912.60070800781295</v>
      </c>
      <c r="AQ399" s="78">
        <v>91429.801621093706</v>
      </c>
      <c r="AR399" s="78">
        <v>68901.483187163394</v>
      </c>
      <c r="AS399" s="78">
        <v>58774.297419921902</v>
      </c>
      <c r="AT399" s="78">
        <v>20496.5993645413</v>
      </c>
      <c r="AU399" s="78">
        <v>77988.017988281295</v>
      </c>
      <c r="AV399" s="78">
        <v>30295.2255898437</v>
      </c>
      <c r="AW399" s="78">
        <v>3444.4231085137098</v>
      </c>
      <c r="AX399" s="78">
        <v>47416.645095214903</v>
      </c>
      <c r="AY399" s="78">
        <v>95437.695446628495</v>
      </c>
    </row>
    <row r="400" spans="1:51" x14ac:dyDescent="0.25">
      <c r="A400" s="90">
        <v>43663</v>
      </c>
      <c r="B400" s="91">
        <v>15</v>
      </c>
      <c r="C400" s="78">
        <v>54344.781109374897</v>
      </c>
      <c r="D400" s="78">
        <v>50401.633797743103</v>
      </c>
      <c r="E400" s="78">
        <v>26152.565546875001</v>
      </c>
      <c r="F400" s="78">
        <v>87962.819864541394</v>
      </c>
      <c r="G400" s="78">
        <v>45971.040828198697</v>
      </c>
      <c r="H400" s="78">
        <v>10403.1201438403</v>
      </c>
      <c r="I400" s="78">
        <v>50566.197318359402</v>
      </c>
      <c r="J400" s="78">
        <v>97.478446960449205</v>
      </c>
      <c r="K400" s="78">
        <v>28316.059960937499</v>
      </c>
      <c r="L400" s="78">
        <v>16878.757728302098</v>
      </c>
      <c r="M400" s="78">
        <v>40693.775571874998</v>
      </c>
      <c r="N400" s="78">
        <v>16282.536896589399</v>
      </c>
      <c r="O400" s="78">
        <v>69876.2964642187</v>
      </c>
      <c r="P400" s="78">
        <v>3094.4428862588502</v>
      </c>
      <c r="Q400" s="78">
        <v>31.5682148933411</v>
      </c>
      <c r="R400" s="78">
        <v>6750.2126586914001</v>
      </c>
      <c r="S400" s="78">
        <v>56530.359021484401</v>
      </c>
      <c r="T400" s="78">
        <v>22386.676011718799</v>
      </c>
      <c r="U400" s="78">
        <v>10065.714591796899</v>
      </c>
      <c r="V400" s="78">
        <v>78364.436434375006</v>
      </c>
      <c r="W400" s="78">
        <v>6130.8007568359399</v>
      </c>
      <c r="X400" s="78">
        <v>26426.323090489499</v>
      </c>
      <c r="Y400" s="78">
        <v>16754.847296874999</v>
      </c>
      <c r="Z400" s="78">
        <v>507.18753065185598</v>
      </c>
      <c r="AA400" s="78">
        <v>37595.059232421903</v>
      </c>
      <c r="AB400" s="78">
        <v>41750.260062499998</v>
      </c>
      <c r="AC400" s="78">
        <v>39189.619872923999</v>
      </c>
      <c r="AD400" s="78">
        <v>44124.310152343802</v>
      </c>
      <c r="AE400" s="78">
        <v>12971.8072226563</v>
      </c>
      <c r="AF400" s="78">
        <v>12.7036087802419</v>
      </c>
      <c r="AG400" s="78">
        <v>29806.443140625001</v>
      </c>
      <c r="AH400" s="78">
        <v>49181.586046875003</v>
      </c>
      <c r="AI400" s="78">
        <v>16847.548339843801</v>
      </c>
      <c r="AJ400" s="78">
        <v>258.61389965820302</v>
      </c>
      <c r="AK400" s="78">
        <v>3799.23545243745</v>
      </c>
      <c r="AL400" s="78">
        <v>21908.184177734402</v>
      </c>
      <c r="AM400" s="78">
        <v>28195.735786371599</v>
      </c>
      <c r="AN400" s="78">
        <v>5096.3148437500104</v>
      </c>
      <c r="AO400" s="78">
        <v>56357.254555664003</v>
      </c>
      <c r="AP400" s="78">
        <v>833.54845556640703</v>
      </c>
      <c r="AQ400" s="78">
        <v>89448.095937499995</v>
      </c>
      <c r="AR400" s="78">
        <v>69327.215808257097</v>
      </c>
      <c r="AS400" s="78">
        <v>59238.081976562498</v>
      </c>
      <c r="AT400" s="78">
        <v>20336.4518567288</v>
      </c>
      <c r="AU400" s="78">
        <v>76786.119027343797</v>
      </c>
      <c r="AV400" s="78">
        <v>31640.325207031299</v>
      </c>
      <c r="AW400" s="78">
        <v>3584.3984302285699</v>
      </c>
      <c r="AX400" s="78">
        <v>47966.2471142578</v>
      </c>
      <c r="AY400" s="78">
        <v>92952.349231784799</v>
      </c>
    </row>
    <row r="401" spans="1:51" x14ac:dyDescent="0.25">
      <c r="A401" s="90">
        <v>43663</v>
      </c>
      <c r="B401" s="91">
        <v>16</v>
      </c>
      <c r="C401" s="78">
        <v>52643.346671874897</v>
      </c>
      <c r="D401" s="78">
        <v>49871.665309461801</v>
      </c>
      <c r="E401" s="78">
        <v>25339.000117187501</v>
      </c>
      <c r="F401" s="78">
        <v>84984.189403603799</v>
      </c>
      <c r="G401" s="78">
        <v>47093.827284702304</v>
      </c>
      <c r="H401" s="78">
        <v>10630.8941863403</v>
      </c>
      <c r="I401" s="78">
        <v>49792.154021484297</v>
      </c>
      <c r="J401" s="78">
        <v>96.719451904296804</v>
      </c>
      <c r="K401" s="78">
        <v>27886.6594238281</v>
      </c>
      <c r="L401" s="78">
        <v>17122.641609161499</v>
      </c>
      <c r="M401" s="78">
        <v>39056.728786718697</v>
      </c>
      <c r="N401" s="78">
        <v>15727.507212995601</v>
      </c>
      <c r="O401" s="78">
        <v>68560.890419437506</v>
      </c>
      <c r="P401" s="78">
        <v>3124.10945385475</v>
      </c>
      <c r="Q401" s="78">
        <v>33.218274116516099</v>
      </c>
      <c r="R401" s="78">
        <v>6649.0715820312498</v>
      </c>
      <c r="S401" s="78">
        <v>56282.170234375</v>
      </c>
      <c r="T401" s="78">
        <v>21663.610683593801</v>
      </c>
      <c r="U401" s="78">
        <v>9851.9166074218792</v>
      </c>
      <c r="V401" s="78">
        <v>76382.547615218704</v>
      </c>
      <c r="W401" s="78">
        <v>6135.7291992187602</v>
      </c>
      <c r="X401" s="78">
        <v>25622.870918084602</v>
      </c>
      <c r="Y401" s="78">
        <v>17316.006699218698</v>
      </c>
      <c r="Z401" s="78">
        <v>522.49432972412103</v>
      </c>
      <c r="AA401" s="78">
        <v>37040.124175781202</v>
      </c>
      <c r="AB401" s="78">
        <v>40753.668699218702</v>
      </c>
      <c r="AC401" s="78">
        <v>37918.631203485304</v>
      </c>
      <c r="AD401" s="78">
        <v>43245.137722656298</v>
      </c>
      <c r="AE401" s="78">
        <v>12762.888396484401</v>
      </c>
      <c r="AF401" s="78">
        <v>12.7036087802419</v>
      </c>
      <c r="AG401" s="78">
        <v>29409.150249999999</v>
      </c>
      <c r="AH401" s="78">
        <v>48262.552765624998</v>
      </c>
      <c r="AI401" s="78">
        <v>16740.360253906201</v>
      </c>
      <c r="AJ401" s="78">
        <v>261.55903930664101</v>
      </c>
      <c r="AK401" s="78">
        <v>3872.6735719477801</v>
      </c>
      <c r="AL401" s="78">
        <v>21967.5571230469</v>
      </c>
      <c r="AM401" s="78">
        <v>27788.038495355901</v>
      </c>
      <c r="AN401" s="78">
        <v>5115.927734375</v>
      </c>
      <c r="AO401" s="78">
        <v>55578.215003906298</v>
      </c>
      <c r="AP401" s="78">
        <v>838.16979833984396</v>
      </c>
      <c r="AQ401" s="78">
        <v>87745.002691406204</v>
      </c>
      <c r="AR401" s="78">
        <v>68932.568812163401</v>
      </c>
      <c r="AS401" s="78">
        <v>59049.392943359402</v>
      </c>
      <c r="AT401" s="78">
        <v>20175.6348684476</v>
      </c>
      <c r="AU401" s="78">
        <v>75062.334105468704</v>
      </c>
      <c r="AV401" s="78">
        <v>31476.106722656201</v>
      </c>
      <c r="AW401" s="78">
        <v>3923.8413784292602</v>
      </c>
      <c r="AX401" s="78">
        <v>47857.286625976601</v>
      </c>
      <c r="AY401" s="78">
        <v>90366.491255222398</v>
      </c>
    </row>
    <row r="402" spans="1:51" x14ac:dyDescent="0.25">
      <c r="A402" s="90">
        <v>43663</v>
      </c>
      <c r="B402" s="91">
        <v>17</v>
      </c>
      <c r="C402" s="78">
        <v>51488.333316406301</v>
      </c>
      <c r="D402" s="78">
        <v>49886.630082899297</v>
      </c>
      <c r="E402" s="78">
        <v>24871.4536523438</v>
      </c>
      <c r="F402" s="78">
        <v>83960.025458291406</v>
      </c>
      <c r="G402" s="78">
        <v>45286.0616292618</v>
      </c>
      <c r="H402" s="78">
        <v>10156.191246058999</v>
      </c>
      <c r="I402" s="78">
        <v>48932.591820312598</v>
      </c>
      <c r="J402" s="78">
        <v>103.55915641784701</v>
      </c>
      <c r="K402" s="78">
        <v>27559.0046386719</v>
      </c>
      <c r="L402" s="78">
        <v>16569.405187286498</v>
      </c>
      <c r="M402" s="78">
        <v>38988.709617968801</v>
      </c>
      <c r="N402" s="78">
        <v>15102.5721465894</v>
      </c>
      <c r="O402" s="78">
        <v>67601.573251187496</v>
      </c>
      <c r="P402" s="78">
        <v>3146.6673494217598</v>
      </c>
      <c r="Q402" s="78">
        <v>31.810859680175799</v>
      </c>
      <c r="R402" s="78">
        <v>6677.3436035156301</v>
      </c>
      <c r="S402" s="78">
        <v>56507.605785156302</v>
      </c>
      <c r="T402" s="78">
        <v>21064.0103417969</v>
      </c>
      <c r="U402" s="78">
        <v>9503.8196191406296</v>
      </c>
      <c r="V402" s="78">
        <v>77126.929490749899</v>
      </c>
      <c r="W402" s="78">
        <v>6038.6364746093705</v>
      </c>
      <c r="X402" s="78">
        <v>25205.650783792698</v>
      </c>
      <c r="Y402" s="78">
        <v>17508.7996445313</v>
      </c>
      <c r="Z402" s="78">
        <v>505.48383636474603</v>
      </c>
      <c r="AA402" s="78">
        <v>36713.619521484397</v>
      </c>
      <c r="AB402" s="78">
        <v>39785.121816406201</v>
      </c>
      <c r="AC402" s="78">
        <v>37175.300288424201</v>
      </c>
      <c r="AD402" s="78">
        <v>42964.3638085938</v>
      </c>
      <c r="AE402" s="78">
        <v>12873.117234375</v>
      </c>
      <c r="AF402" s="78">
        <v>12.7036087802419</v>
      </c>
      <c r="AG402" s="78">
        <v>29548.836820312499</v>
      </c>
      <c r="AH402" s="78">
        <v>47869.050738281199</v>
      </c>
      <c r="AI402" s="78">
        <v>16675.406640624999</v>
      </c>
      <c r="AJ402" s="78">
        <v>233.50009179687399</v>
      </c>
      <c r="AK402" s="78">
        <v>3964.3329627874</v>
      </c>
      <c r="AL402" s="78">
        <v>22260.987400390601</v>
      </c>
      <c r="AM402" s="78">
        <v>27737.482173090299</v>
      </c>
      <c r="AN402" s="78">
        <v>5078.4007812500004</v>
      </c>
      <c r="AO402" s="78">
        <v>55698.235328125003</v>
      </c>
      <c r="AP402" s="78">
        <v>462.66508972167901</v>
      </c>
      <c r="AQ402" s="78">
        <v>86531.627234375002</v>
      </c>
      <c r="AR402" s="78">
        <v>68702.627872710102</v>
      </c>
      <c r="AS402" s="78">
        <v>59438.06671875</v>
      </c>
      <c r="AT402" s="78">
        <v>20236.624180947601</v>
      </c>
      <c r="AU402" s="78">
        <v>74611.703656250102</v>
      </c>
      <c r="AV402" s="78">
        <v>31115.661714843802</v>
      </c>
      <c r="AW402" s="78">
        <v>3325.48180175782</v>
      </c>
      <c r="AX402" s="78">
        <v>48344.890634765601</v>
      </c>
      <c r="AY402" s="78">
        <v>89029.243509128399</v>
      </c>
    </row>
    <row r="403" spans="1:51" x14ac:dyDescent="0.25">
      <c r="A403" s="90">
        <v>43663</v>
      </c>
      <c r="B403" s="91">
        <v>18</v>
      </c>
      <c r="C403" s="78">
        <v>50719.365484374997</v>
      </c>
      <c r="D403" s="78">
        <v>48114.115489149299</v>
      </c>
      <c r="E403" s="78">
        <v>24223.897167968698</v>
      </c>
      <c r="F403" s="78">
        <v>83063.565137978803</v>
      </c>
      <c r="G403" s="78">
        <v>43127.997310019702</v>
      </c>
      <c r="H403" s="78">
        <v>8896.5230624027699</v>
      </c>
      <c r="I403" s="78">
        <v>47810.7244785156</v>
      </c>
      <c r="J403" s="78">
        <v>109.67010307312</v>
      </c>
      <c r="K403" s="78">
        <v>26943.527734374999</v>
      </c>
      <c r="L403" s="78">
        <v>14868.9072917787</v>
      </c>
      <c r="M403" s="78">
        <v>34867.390968359403</v>
      </c>
      <c r="N403" s="78">
        <v>14438.243533308099</v>
      </c>
      <c r="O403" s="78">
        <v>65720.917306156305</v>
      </c>
      <c r="P403" s="78">
        <v>2381.64952805035</v>
      </c>
      <c r="Q403" s="78">
        <v>32.2354865074158</v>
      </c>
      <c r="R403" s="78">
        <v>6850.4002075195403</v>
      </c>
      <c r="S403" s="78">
        <v>56535.910339843802</v>
      </c>
      <c r="T403" s="78">
        <v>20708.019080078098</v>
      </c>
      <c r="U403" s="78">
        <v>8948.3285468750091</v>
      </c>
      <c r="V403" s="78">
        <v>77792.991796812494</v>
      </c>
      <c r="W403" s="78">
        <v>5659.4625488281299</v>
      </c>
      <c r="X403" s="78">
        <v>23339.179339270398</v>
      </c>
      <c r="Y403" s="78">
        <v>14921.662753906299</v>
      </c>
      <c r="Z403" s="78">
        <v>433.89056268920899</v>
      </c>
      <c r="AA403" s="78">
        <v>36132.219369140701</v>
      </c>
      <c r="AB403" s="78">
        <v>37571.780890624999</v>
      </c>
      <c r="AC403" s="78">
        <v>36118.765397769603</v>
      </c>
      <c r="AD403" s="78">
        <v>43198.129367187503</v>
      </c>
      <c r="AE403" s="78">
        <v>12809.994052734401</v>
      </c>
      <c r="AF403" s="78">
        <v>12.7036087802419</v>
      </c>
      <c r="AG403" s="78">
        <v>29338.9229609375</v>
      </c>
      <c r="AH403" s="78">
        <v>49354.4690664062</v>
      </c>
      <c r="AI403" s="78">
        <v>15942.412988281299</v>
      </c>
      <c r="AJ403" s="78">
        <v>165.43294506836</v>
      </c>
      <c r="AK403" s="78">
        <v>3165.86633490753</v>
      </c>
      <c r="AL403" s="78">
        <v>23103.512498046901</v>
      </c>
      <c r="AM403" s="78">
        <v>27285.337995355902</v>
      </c>
      <c r="AN403" s="78">
        <v>5173.1858886718801</v>
      </c>
      <c r="AO403" s="78">
        <v>54839.239297851498</v>
      </c>
      <c r="AP403" s="78">
        <v>432.53918261718798</v>
      </c>
      <c r="AQ403" s="78">
        <v>83406.107410156299</v>
      </c>
      <c r="AR403" s="78">
        <v>66180.444889311693</v>
      </c>
      <c r="AS403" s="78">
        <v>59778.609304687503</v>
      </c>
      <c r="AT403" s="78">
        <v>19765.039583291298</v>
      </c>
      <c r="AU403" s="78">
        <v>74142.080878906199</v>
      </c>
      <c r="AV403" s="78">
        <v>30558.842273437502</v>
      </c>
      <c r="AW403" s="78">
        <v>3424.3193563605701</v>
      </c>
      <c r="AX403" s="78">
        <v>49176.671472167996</v>
      </c>
      <c r="AY403" s="78">
        <v>86064.723075534901</v>
      </c>
    </row>
    <row r="404" spans="1:51" x14ac:dyDescent="0.25">
      <c r="A404" s="90">
        <v>43663</v>
      </c>
      <c r="B404" s="91">
        <v>19</v>
      </c>
      <c r="C404" s="78">
        <v>52815.820960937497</v>
      </c>
      <c r="D404" s="78">
        <v>49968.852805555602</v>
      </c>
      <c r="E404" s="78">
        <v>27380.625566406201</v>
      </c>
      <c r="F404" s="78">
        <v>89790.955805947597</v>
      </c>
      <c r="G404" s="78">
        <v>45132.387437010002</v>
      </c>
      <c r="H404" s="78">
        <v>7598.6854056215197</v>
      </c>
      <c r="I404" s="78">
        <v>46508.869284179702</v>
      </c>
      <c r="J404" s="78">
        <v>139.60081291198699</v>
      </c>
      <c r="K404" s="78">
        <v>27595.510839843701</v>
      </c>
      <c r="L404" s="78">
        <v>14213.8364079896</v>
      </c>
      <c r="M404" s="78">
        <v>33688.935364062498</v>
      </c>
      <c r="N404" s="78">
        <v>16813.861697370601</v>
      </c>
      <c r="O404" s="78">
        <v>65739.625253171893</v>
      </c>
      <c r="P404" s="78">
        <v>2585.0786171875002</v>
      </c>
      <c r="Q404" s="78">
        <v>34.852413177490199</v>
      </c>
      <c r="R404" s="78">
        <v>8476.2137329101606</v>
      </c>
      <c r="S404" s="78">
        <v>62692.298259765601</v>
      </c>
      <c r="T404" s="78">
        <v>22729.926521484402</v>
      </c>
      <c r="U404" s="78">
        <v>10405.2116289063</v>
      </c>
      <c r="V404" s="78">
        <v>91127.894437500101</v>
      </c>
      <c r="W404" s="78">
        <v>5694.51237792969</v>
      </c>
      <c r="X404" s="78">
        <v>22796.403487961801</v>
      </c>
      <c r="Y404" s="78">
        <v>15003.5158867188</v>
      </c>
      <c r="Z404" s="78">
        <v>446.37033414306597</v>
      </c>
      <c r="AA404" s="78">
        <v>39918.688367187598</v>
      </c>
      <c r="AB404" s="78">
        <v>33952.268910156199</v>
      </c>
      <c r="AC404" s="78">
        <v>39648.9541449198</v>
      </c>
      <c r="AD404" s="78">
        <v>51495.026078125004</v>
      </c>
      <c r="AE404" s="78">
        <v>13212.1530332031</v>
      </c>
      <c r="AF404" s="78">
        <v>12.7036087802419</v>
      </c>
      <c r="AG404" s="78">
        <v>32722.4126640625</v>
      </c>
      <c r="AH404" s="78">
        <v>60630.926390624998</v>
      </c>
      <c r="AI404" s="78">
        <v>16309.416894531299</v>
      </c>
      <c r="AJ404" s="78">
        <v>124.04920654296799</v>
      </c>
      <c r="AK404" s="78">
        <v>3407.58525146484</v>
      </c>
      <c r="AL404" s="78">
        <v>27885.557867187501</v>
      </c>
      <c r="AM404" s="78">
        <v>30752.592632074698</v>
      </c>
      <c r="AN404" s="78">
        <v>6461.9534179687398</v>
      </c>
      <c r="AO404" s="78">
        <v>57758.2692148438</v>
      </c>
      <c r="AP404" s="78">
        <v>473.99653918456897</v>
      </c>
      <c r="AQ404" s="78">
        <v>79909.790910156298</v>
      </c>
      <c r="AR404" s="78">
        <v>66724.605535796101</v>
      </c>
      <c r="AS404" s="78">
        <v>67718.153527343806</v>
      </c>
      <c r="AT404" s="78">
        <v>20329.852751260099</v>
      </c>
      <c r="AU404" s="78">
        <v>79389.873523437607</v>
      </c>
      <c r="AV404" s="78">
        <v>36555.846957031303</v>
      </c>
      <c r="AW404" s="78">
        <v>4522.0561319447397</v>
      </c>
      <c r="AX404" s="78">
        <v>59644.9978930664</v>
      </c>
      <c r="AY404" s="78">
        <v>79802.487427097396</v>
      </c>
    </row>
    <row r="405" spans="1:51" x14ac:dyDescent="0.25">
      <c r="A405" s="90">
        <v>43663</v>
      </c>
      <c r="B405" s="91">
        <v>20</v>
      </c>
      <c r="C405" s="78">
        <v>52551.892933593699</v>
      </c>
      <c r="D405" s="78">
        <v>51944.961575086803</v>
      </c>
      <c r="E405" s="78">
        <v>29288.556914062501</v>
      </c>
      <c r="F405" s="78">
        <v>92501.771915322606</v>
      </c>
      <c r="G405" s="78">
        <v>48033.664190916199</v>
      </c>
      <c r="H405" s="78">
        <v>7001.3743437621597</v>
      </c>
      <c r="I405" s="78">
        <v>44695.621732421903</v>
      </c>
      <c r="J405" s="78">
        <v>143.114719390869</v>
      </c>
      <c r="K405" s="78">
        <v>28291.642382812501</v>
      </c>
      <c r="L405" s="78">
        <v>13917.4630085755</v>
      </c>
      <c r="M405" s="78">
        <v>32909.427058593799</v>
      </c>
      <c r="N405" s="78">
        <v>17793.168759870601</v>
      </c>
      <c r="O405" s="78">
        <v>65347.768962000002</v>
      </c>
      <c r="P405" s="78">
        <v>2895.5075693359399</v>
      </c>
      <c r="Q405" s="78">
        <v>33.053033828735401</v>
      </c>
      <c r="R405" s="78">
        <v>9427.9531249999909</v>
      </c>
      <c r="S405" s="78">
        <v>66977.727531249897</v>
      </c>
      <c r="T405" s="78">
        <v>23048.328601562502</v>
      </c>
      <c r="U405" s="78">
        <v>10772.2614257813</v>
      </c>
      <c r="V405" s="78">
        <v>98993.155429687598</v>
      </c>
      <c r="W405" s="78">
        <v>5661.7842529296904</v>
      </c>
      <c r="X405" s="78">
        <v>22157.767527055501</v>
      </c>
      <c r="Y405" s="78">
        <v>15811.9486835937</v>
      </c>
      <c r="Z405" s="78">
        <v>449.29908385009799</v>
      </c>
      <c r="AA405" s="78">
        <v>42924.586044921904</v>
      </c>
      <c r="AB405" s="78">
        <v>32113.002382812501</v>
      </c>
      <c r="AC405" s="78">
        <v>40987.064481204397</v>
      </c>
      <c r="AD405" s="78">
        <v>56635.217890624997</v>
      </c>
      <c r="AE405" s="78">
        <v>13795.9629433593</v>
      </c>
      <c r="AF405" s="78">
        <v>12.7036087802419</v>
      </c>
      <c r="AG405" s="78">
        <v>35243.360843750001</v>
      </c>
      <c r="AH405" s="78">
        <v>67622.169179687495</v>
      </c>
      <c r="AI405" s="78">
        <v>16494.058105468801</v>
      </c>
      <c r="AJ405" s="78">
        <v>109.598258056641</v>
      </c>
      <c r="AK405" s="78">
        <v>3724.5735180664101</v>
      </c>
      <c r="AL405" s="78">
        <v>30919.0086328125</v>
      </c>
      <c r="AM405" s="78">
        <v>32479.951968012101</v>
      </c>
      <c r="AN405" s="78">
        <v>7413.5605957031303</v>
      </c>
      <c r="AO405" s="78">
        <v>59840.4766484375</v>
      </c>
      <c r="AP405" s="78">
        <v>488.05666870117199</v>
      </c>
      <c r="AQ405" s="78">
        <v>75832.723892578098</v>
      </c>
      <c r="AR405" s="78">
        <v>67876.156275054003</v>
      </c>
      <c r="AS405" s="78">
        <v>73937.187609375003</v>
      </c>
      <c r="AT405" s="78">
        <v>19765.612891885099</v>
      </c>
      <c r="AU405" s="78">
        <v>83508.143804687497</v>
      </c>
      <c r="AV405" s="78">
        <v>40776.991050781202</v>
      </c>
      <c r="AW405" s="78">
        <v>5145.5975551757901</v>
      </c>
      <c r="AX405" s="78">
        <v>66338.713903808602</v>
      </c>
      <c r="AY405" s="78">
        <v>74137.817614597298</v>
      </c>
    </row>
    <row r="406" spans="1:51" x14ac:dyDescent="0.25">
      <c r="A406" s="90">
        <v>43663</v>
      </c>
      <c r="B406" s="91">
        <v>21</v>
      </c>
      <c r="C406" s="78">
        <v>50708.511960937503</v>
      </c>
      <c r="D406" s="78">
        <v>53291.4664305556</v>
      </c>
      <c r="E406" s="78">
        <v>30517.631054687499</v>
      </c>
      <c r="F406" s="78">
        <v>92223.960024697604</v>
      </c>
      <c r="G406" s="78">
        <v>48689.842409666198</v>
      </c>
      <c r="H406" s="78">
        <v>6797.8560308402703</v>
      </c>
      <c r="I406" s="78">
        <v>43100.036288085903</v>
      </c>
      <c r="J406" s="78">
        <v>144.460529327393</v>
      </c>
      <c r="K406" s="78">
        <v>28659.661621093699</v>
      </c>
      <c r="L406" s="78">
        <v>13956.7420847474</v>
      </c>
      <c r="M406" s="78">
        <v>33567.807382031198</v>
      </c>
      <c r="N406" s="78">
        <v>17596.419267683101</v>
      </c>
      <c r="O406" s="78">
        <v>66039.075346765603</v>
      </c>
      <c r="P406" s="78">
        <v>2867.78449609376</v>
      </c>
      <c r="Q406" s="78">
        <v>32.500658035278299</v>
      </c>
      <c r="R406" s="78">
        <v>10020.3363891602</v>
      </c>
      <c r="S406" s="78">
        <v>69275.372429687501</v>
      </c>
      <c r="T406" s="78">
        <v>22975.092154296901</v>
      </c>
      <c r="U406" s="78">
        <v>10681.0807148438</v>
      </c>
      <c r="V406" s="78">
        <v>103306.043875</v>
      </c>
      <c r="W406" s="78">
        <v>5767.8100830078101</v>
      </c>
      <c r="X406" s="78">
        <v>21807.3165331337</v>
      </c>
      <c r="Y406" s="78">
        <v>15693.4726601562</v>
      </c>
      <c r="Z406" s="78">
        <v>438.11333275146501</v>
      </c>
      <c r="AA406" s="78">
        <v>43814.976453124997</v>
      </c>
      <c r="AB406" s="78">
        <v>30228.954249999999</v>
      </c>
      <c r="AC406" s="78">
        <v>41029.194138126397</v>
      </c>
      <c r="AD406" s="78">
        <v>59391.803335937402</v>
      </c>
      <c r="AE406" s="78">
        <v>14201.425875000001</v>
      </c>
      <c r="AF406" s="78">
        <v>12.7036087802419</v>
      </c>
      <c r="AG406" s="78">
        <v>35934.605093749997</v>
      </c>
      <c r="AH406" s="78">
        <v>70367.7571015625</v>
      </c>
      <c r="AI406" s="78">
        <v>16434.1325683594</v>
      </c>
      <c r="AJ406" s="78">
        <v>76.222132324218805</v>
      </c>
      <c r="AK406" s="78">
        <v>3785.0170678710901</v>
      </c>
      <c r="AL406" s="78">
        <v>32279.3467539062</v>
      </c>
      <c r="AM406" s="78">
        <v>33039.9219953559</v>
      </c>
      <c r="AN406" s="78">
        <v>7853.6913574218697</v>
      </c>
      <c r="AO406" s="78">
        <v>60226.933434570303</v>
      </c>
      <c r="AP406" s="78">
        <v>459.54895300292998</v>
      </c>
      <c r="AQ406" s="78">
        <v>70750.292578124994</v>
      </c>
      <c r="AR406" s="78">
        <v>68929.917079741499</v>
      </c>
      <c r="AS406" s="78">
        <v>75898.102156249995</v>
      </c>
      <c r="AT406" s="78">
        <v>19450.337989541302</v>
      </c>
      <c r="AU406" s="78">
        <v>86593.703195312395</v>
      </c>
      <c r="AV406" s="78">
        <v>42917.148343749999</v>
      </c>
      <c r="AW406" s="78">
        <v>5501.1069404296804</v>
      </c>
      <c r="AX406" s="78">
        <v>69078.363564453102</v>
      </c>
      <c r="AY406" s="78">
        <v>68842.590141941095</v>
      </c>
    </row>
    <row r="407" spans="1:51" x14ac:dyDescent="0.25">
      <c r="A407" s="90">
        <v>43663</v>
      </c>
      <c r="B407" s="91">
        <v>22</v>
      </c>
      <c r="C407" s="78">
        <v>48189.636003906198</v>
      </c>
      <c r="D407" s="78">
        <v>53256.047161024297</v>
      </c>
      <c r="E407" s="78">
        <v>30169.513261718799</v>
      </c>
      <c r="F407" s="78">
        <v>88502.509141885093</v>
      </c>
      <c r="G407" s="78">
        <v>47589.0109604475</v>
      </c>
      <c r="H407" s="78">
        <v>6597.0954027934004</v>
      </c>
      <c r="I407" s="78">
        <v>40490.636081054698</v>
      </c>
      <c r="J407" s="78">
        <v>144.32707595825201</v>
      </c>
      <c r="K407" s="78">
        <v>28567.061328125001</v>
      </c>
      <c r="L407" s="78">
        <v>14328.707519317701</v>
      </c>
      <c r="M407" s="78">
        <v>34085.351798046897</v>
      </c>
      <c r="N407" s="78">
        <v>16758.7477794019</v>
      </c>
      <c r="O407" s="78">
        <v>65241.603501453203</v>
      </c>
      <c r="P407" s="78">
        <v>2881.0478466796899</v>
      </c>
      <c r="Q407" s="78">
        <v>31.656968593597401</v>
      </c>
      <c r="R407" s="78">
        <v>10232.877441406299</v>
      </c>
      <c r="S407" s="78">
        <v>70558.475070312503</v>
      </c>
      <c r="T407" s="78">
        <v>21530.303462890599</v>
      </c>
      <c r="U407" s="78">
        <v>10300.7584921875</v>
      </c>
      <c r="V407" s="78">
        <v>103513.28250781199</v>
      </c>
      <c r="W407" s="78">
        <v>5825.9904296875102</v>
      </c>
      <c r="X407" s="78">
        <v>21236.8698834149</v>
      </c>
      <c r="Y407" s="78">
        <v>15571.549816406299</v>
      </c>
      <c r="Z407" s="78">
        <v>432.12180373535199</v>
      </c>
      <c r="AA407" s="78">
        <v>43774.199142578203</v>
      </c>
      <c r="AB407" s="78">
        <v>27065.486949218699</v>
      </c>
      <c r="AC407" s="78">
        <v>39414.443936212898</v>
      </c>
      <c r="AD407" s="78">
        <v>60301.37584375</v>
      </c>
      <c r="AE407" s="78">
        <v>14330.063528320299</v>
      </c>
      <c r="AF407" s="78">
        <v>12.7036087802419</v>
      </c>
      <c r="AG407" s="78">
        <v>35282.6649921875</v>
      </c>
      <c r="AH407" s="78">
        <v>70361.018414062506</v>
      </c>
      <c r="AI407" s="78">
        <v>15778.3925292969</v>
      </c>
      <c r="AJ407" s="78">
        <v>72.126700439453302</v>
      </c>
      <c r="AK407" s="78">
        <v>3719.67613769531</v>
      </c>
      <c r="AL407" s="78">
        <v>32529.091121093701</v>
      </c>
      <c r="AM407" s="78">
        <v>32908.150030512203</v>
      </c>
      <c r="AN407" s="78">
        <v>7976.93749999999</v>
      </c>
      <c r="AO407" s="78">
        <v>59580.965340820301</v>
      </c>
      <c r="AP407" s="78">
        <v>467.78341931152403</v>
      </c>
      <c r="AQ407" s="78">
        <v>66087.909783203097</v>
      </c>
      <c r="AR407" s="78">
        <v>68878.595691069597</v>
      </c>
      <c r="AS407" s="78">
        <v>73886.622123046807</v>
      </c>
      <c r="AT407" s="78">
        <v>18910.2745168851</v>
      </c>
      <c r="AU407" s="78">
        <v>86147.797062500002</v>
      </c>
      <c r="AV407" s="78">
        <v>43607.479535156301</v>
      </c>
      <c r="AW407" s="78">
        <v>5686.9815278320302</v>
      </c>
      <c r="AX407" s="78">
        <v>69991.306606445301</v>
      </c>
      <c r="AY407" s="78">
        <v>63775.665040378801</v>
      </c>
    </row>
    <row r="408" spans="1:51" x14ac:dyDescent="0.25">
      <c r="A408" s="90">
        <v>43663</v>
      </c>
      <c r="B408" s="91">
        <v>23</v>
      </c>
      <c r="C408" s="78">
        <v>43672.801085937397</v>
      </c>
      <c r="D408" s="78">
        <v>50475.574864149297</v>
      </c>
      <c r="E408" s="78">
        <v>27686.5111621094</v>
      </c>
      <c r="F408" s="78">
        <v>79843.914145791394</v>
      </c>
      <c r="G408" s="78">
        <v>43708.583470213103</v>
      </c>
      <c r="H408" s="78">
        <v>6133.8762314027699</v>
      </c>
      <c r="I408" s="78">
        <v>37128.253470214899</v>
      </c>
      <c r="J408" s="78">
        <v>139.83103561401401</v>
      </c>
      <c r="K408" s="78">
        <v>27054.022900390599</v>
      </c>
      <c r="L408" s="78">
        <v>13586.3426452943</v>
      </c>
      <c r="M408" s="78">
        <v>33004.840838281198</v>
      </c>
      <c r="N408" s="78">
        <v>15364.881466901899</v>
      </c>
      <c r="O408" s="78">
        <v>60564.975215906197</v>
      </c>
      <c r="P408" s="78">
        <v>2738.9739580078199</v>
      </c>
      <c r="Q408" s="78">
        <v>31.509748935699498</v>
      </c>
      <c r="R408" s="78">
        <v>9539.6471801757907</v>
      </c>
      <c r="S408" s="78">
        <v>67006.510023437499</v>
      </c>
      <c r="T408" s="78">
        <v>19312.8122949219</v>
      </c>
      <c r="U408" s="78">
        <v>9606.2402031250003</v>
      </c>
      <c r="V408" s="78">
        <v>97028.6854609375</v>
      </c>
      <c r="W408" s="78">
        <v>5418.43439941407</v>
      </c>
      <c r="X408" s="78">
        <v>19915.742311508599</v>
      </c>
      <c r="Y408" s="78">
        <v>14644.4956484375</v>
      </c>
      <c r="Z408" s="78">
        <v>448.34234077148398</v>
      </c>
      <c r="AA408" s="78">
        <v>40635.622763671898</v>
      </c>
      <c r="AB408" s="78">
        <v>24176.964742187502</v>
      </c>
      <c r="AC408" s="78">
        <v>36261.165104889398</v>
      </c>
      <c r="AD408" s="78">
        <v>56840.525128906302</v>
      </c>
      <c r="AE408" s="78">
        <v>13892.316232421899</v>
      </c>
      <c r="AF408" s="78">
        <v>12.7036087802419</v>
      </c>
      <c r="AG408" s="78">
        <v>32849.618640624998</v>
      </c>
      <c r="AH408" s="78">
        <v>68427.0988203124</v>
      </c>
      <c r="AI408" s="78">
        <v>14089.409960937501</v>
      </c>
      <c r="AJ408" s="78">
        <v>68.767483154297807</v>
      </c>
      <c r="AK408" s="78">
        <v>3608.0830981445301</v>
      </c>
      <c r="AL408" s="78">
        <v>30426.5495195312</v>
      </c>
      <c r="AM408" s="78">
        <v>30778.597051996501</v>
      </c>
      <c r="AN408" s="78">
        <v>7399.0602539062602</v>
      </c>
      <c r="AO408" s="78">
        <v>56478.442901855502</v>
      </c>
      <c r="AP408" s="78">
        <v>388.44110681152301</v>
      </c>
      <c r="AQ408" s="78">
        <v>60450.7208466796</v>
      </c>
      <c r="AR408" s="78">
        <v>65330.447032866497</v>
      </c>
      <c r="AS408" s="78">
        <v>70094.557763671895</v>
      </c>
      <c r="AT408" s="78">
        <v>17937.7098489163</v>
      </c>
      <c r="AU408" s="78">
        <v>80460.912949218793</v>
      </c>
      <c r="AV408" s="78">
        <v>41297.157167968799</v>
      </c>
      <c r="AW408" s="78">
        <v>5384.4943466796904</v>
      </c>
      <c r="AX408" s="78">
        <v>66024.460993652407</v>
      </c>
      <c r="AY408" s="78">
        <v>58495.4960228005</v>
      </c>
    </row>
    <row r="409" spans="1:51" x14ac:dyDescent="0.25">
      <c r="A409" s="90">
        <v>43663</v>
      </c>
      <c r="B409" s="91">
        <v>24</v>
      </c>
      <c r="C409" s="78">
        <v>38728.368394531302</v>
      </c>
      <c r="D409" s="78">
        <v>44575.126864149301</v>
      </c>
      <c r="E409" s="78">
        <v>24199.205927734401</v>
      </c>
      <c r="F409" s="78">
        <v>69347.844813760094</v>
      </c>
      <c r="G409" s="78">
        <v>37407.44553076</v>
      </c>
      <c r="H409" s="78">
        <v>6274.1923462934101</v>
      </c>
      <c r="I409" s="78">
        <v>32684.1998720704</v>
      </c>
      <c r="J409" s="78">
        <v>120.827394485474</v>
      </c>
      <c r="K409" s="78">
        <v>23986.0106933594</v>
      </c>
      <c r="L409" s="78">
        <v>11467.683310333299</v>
      </c>
      <c r="M409" s="78">
        <v>33580.587315234399</v>
      </c>
      <c r="N409" s="78">
        <v>13614.659980573801</v>
      </c>
      <c r="O409" s="78">
        <v>53336.472348578201</v>
      </c>
      <c r="P409" s="78">
        <v>2571.0416904296899</v>
      </c>
      <c r="Q409" s="78">
        <v>31.966506481170601</v>
      </c>
      <c r="R409" s="78">
        <v>8400.7063110351592</v>
      </c>
      <c r="S409" s="78">
        <v>59179.264476562501</v>
      </c>
      <c r="T409" s="78">
        <v>17373.908407226601</v>
      </c>
      <c r="U409" s="78">
        <v>8620.4834394531299</v>
      </c>
      <c r="V409" s="78">
        <v>84175.814933593807</v>
      </c>
      <c r="W409" s="78">
        <v>5112.7851074218797</v>
      </c>
      <c r="X409" s="78">
        <v>17975.8345460868</v>
      </c>
      <c r="Y409" s="78">
        <v>13611.259621093801</v>
      </c>
      <c r="Z409" s="78">
        <v>418.89239488525402</v>
      </c>
      <c r="AA409" s="78">
        <v>35763.287972656202</v>
      </c>
      <c r="AB409" s="78">
        <v>21668.872916015702</v>
      </c>
      <c r="AC409" s="78">
        <v>31863.564368072901</v>
      </c>
      <c r="AD409" s="78">
        <v>49438.274687500001</v>
      </c>
      <c r="AE409" s="78">
        <v>12401.2754853516</v>
      </c>
      <c r="AF409" s="78">
        <v>12.7036087802419</v>
      </c>
      <c r="AG409" s="78">
        <v>28801.1310117188</v>
      </c>
      <c r="AH409" s="78">
        <v>59073.500859375003</v>
      </c>
      <c r="AI409" s="78">
        <v>12954.528222656299</v>
      </c>
      <c r="AJ409" s="78">
        <v>66.748247558594102</v>
      </c>
      <c r="AK409" s="78">
        <v>3402.5923632812501</v>
      </c>
      <c r="AL409" s="78">
        <v>26527.4821367187</v>
      </c>
      <c r="AM409" s="78">
        <v>26939.584835199701</v>
      </c>
      <c r="AN409" s="78">
        <v>6329.0578613281205</v>
      </c>
      <c r="AO409" s="78">
        <v>49978.528085449303</v>
      </c>
      <c r="AP409" s="78">
        <v>343.75553991699201</v>
      </c>
      <c r="AQ409" s="78">
        <v>54693.437875000003</v>
      </c>
      <c r="AR409" s="78">
        <v>58410.0403111868</v>
      </c>
      <c r="AS409" s="78">
        <v>61945.090810546899</v>
      </c>
      <c r="AT409" s="78">
        <v>16674.7925676663</v>
      </c>
      <c r="AU409" s="78">
        <v>70451.257945312595</v>
      </c>
      <c r="AV409" s="78">
        <v>36315.254871093799</v>
      </c>
      <c r="AW409" s="78">
        <v>6867.3807943923202</v>
      </c>
      <c r="AX409" s="78">
        <v>58006.636394043002</v>
      </c>
      <c r="AY409" s="78">
        <v>52526.156302097297</v>
      </c>
    </row>
    <row r="410" spans="1:51" x14ac:dyDescent="0.25">
      <c r="A410" s="90">
        <v>43664</v>
      </c>
      <c r="B410" s="91">
        <v>1</v>
      </c>
      <c r="C410" s="78">
        <v>33609.0997910156</v>
      </c>
      <c r="D410" s="78">
        <v>38032.065536024304</v>
      </c>
      <c r="E410" s="78">
        <v>20449.066289062499</v>
      </c>
      <c r="F410" s="78">
        <v>58979.5881145413</v>
      </c>
      <c r="G410" s="78">
        <v>31165.225944822399</v>
      </c>
      <c r="H410" s="78">
        <v>6299.0842644184004</v>
      </c>
      <c r="I410" s="78">
        <v>28294.506343261699</v>
      </c>
      <c r="J410" s="78">
        <v>94.505649566650405</v>
      </c>
      <c r="K410" s="78">
        <v>20482.155664062499</v>
      </c>
      <c r="L410" s="78">
        <v>10501.640156036499</v>
      </c>
      <c r="M410" s="78">
        <v>31938.361150000001</v>
      </c>
      <c r="N410" s="78">
        <v>12102.444205183099</v>
      </c>
      <c r="O410" s="78">
        <v>45152.1969474453</v>
      </c>
      <c r="P410" s="78">
        <v>2512.2083427734401</v>
      </c>
      <c r="Q410" s="78">
        <v>31.9335055351257</v>
      </c>
      <c r="R410" s="78">
        <v>6908.2991699218601</v>
      </c>
      <c r="S410" s="78">
        <v>49609.800173828102</v>
      </c>
      <c r="T410" s="78">
        <v>15339.5415488281</v>
      </c>
      <c r="U410" s="78">
        <v>7760.5957978515598</v>
      </c>
      <c r="V410" s="78">
        <v>70521.678992187502</v>
      </c>
      <c r="W410" s="78">
        <v>4805.3288818359397</v>
      </c>
      <c r="X410" s="78">
        <v>15909.555500836799</v>
      </c>
      <c r="Y410" s="78">
        <v>12882.3740820313</v>
      </c>
      <c r="Z410" s="78">
        <v>422.44713225097701</v>
      </c>
      <c r="AA410" s="78">
        <v>29840.326826171899</v>
      </c>
      <c r="AB410" s="78">
        <v>18918.0315625</v>
      </c>
      <c r="AC410" s="78">
        <v>27755.223171813399</v>
      </c>
      <c r="AD410" s="78">
        <v>41197.1145273437</v>
      </c>
      <c r="AE410" s="78">
        <v>10761.526691406199</v>
      </c>
      <c r="AF410" s="78">
        <v>12.7036087802419</v>
      </c>
      <c r="AG410" s="78">
        <v>23872.482730468801</v>
      </c>
      <c r="AH410" s="78">
        <v>48323.764078125001</v>
      </c>
      <c r="AI410" s="78">
        <v>11375.2949707031</v>
      </c>
      <c r="AJ410" s="78">
        <v>67.165475830078094</v>
      </c>
      <c r="AK410" s="78">
        <v>3371.4214550781198</v>
      </c>
      <c r="AL410" s="78">
        <v>21705.9893164063</v>
      </c>
      <c r="AM410" s="78">
        <v>22354.9139445746</v>
      </c>
      <c r="AN410" s="78">
        <v>4949.1150878906101</v>
      </c>
      <c r="AO410" s="78">
        <v>42968.005631835898</v>
      </c>
      <c r="AP410" s="78">
        <v>299.11401306152402</v>
      </c>
      <c r="AQ410" s="78">
        <v>48682.405379882803</v>
      </c>
      <c r="AR410" s="78">
        <v>49868.228415678903</v>
      </c>
      <c r="AS410" s="78">
        <v>51622.925132812503</v>
      </c>
      <c r="AT410" s="78">
        <v>15377.384899697599</v>
      </c>
      <c r="AU410" s="78">
        <v>58894.599962890599</v>
      </c>
      <c r="AV410" s="78">
        <v>30229.3249101562</v>
      </c>
      <c r="AW410" s="78">
        <v>7317.5167769380796</v>
      </c>
      <c r="AX410" s="78">
        <v>47372.614545898403</v>
      </c>
      <c r="AY410" s="78">
        <v>46642.878561862999</v>
      </c>
    </row>
    <row r="411" spans="1:51" x14ac:dyDescent="0.25">
      <c r="A411" s="90">
        <v>43664</v>
      </c>
      <c r="B411" s="91">
        <v>2</v>
      </c>
      <c r="C411" s="78">
        <v>30648.8757089844</v>
      </c>
      <c r="D411" s="78">
        <v>31832.470711805501</v>
      </c>
      <c r="E411" s="78">
        <v>17545.142187500001</v>
      </c>
      <c r="F411" s="78">
        <v>51873.723958291303</v>
      </c>
      <c r="G411" s="78">
        <v>26154.123862791199</v>
      </c>
      <c r="H411" s="78">
        <v>6400.9137939184102</v>
      </c>
      <c r="I411" s="78">
        <v>24520.622572265602</v>
      </c>
      <c r="J411" s="78">
        <v>78.905349731445398</v>
      </c>
      <c r="K411" s="78">
        <v>17291.480810546898</v>
      </c>
      <c r="L411" s="78">
        <v>10160.503981231799</v>
      </c>
      <c r="M411" s="78">
        <v>29271.288129156299</v>
      </c>
      <c r="N411" s="78">
        <v>11267.7769434644</v>
      </c>
      <c r="O411" s="78">
        <v>38958.776994171902</v>
      </c>
      <c r="P411" s="78">
        <v>2213.4394218750099</v>
      </c>
      <c r="Q411" s="78">
        <v>30.721778869628899</v>
      </c>
      <c r="R411" s="78">
        <v>5617.3600830078103</v>
      </c>
      <c r="S411" s="78">
        <v>40636.280638671902</v>
      </c>
      <c r="T411" s="78">
        <v>13909.8891591797</v>
      </c>
      <c r="U411" s="78">
        <v>7064.2137568359303</v>
      </c>
      <c r="V411" s="78">
        <v>58339.036597656297</v>
      </c>
      <c r="W411" s="78">
        <v>4198.4914062500002</v>
      </c>
      <c r="X411" s="78">
        <v>15199.9196428993</v>
      </c>
      <c r="Y411" s="78">
        <v>11193.6684492188</v>
      </c>
      <c r="Z411" s="78">
        <v>413.46018643188501</v>
      </c>
      <c r="AA411" s="78">
        <v>24845.819818359301</v>
      </c>
      <c r="AB411" s="78">
        <v>17028.702865234402</v>
      </c>
      <c r="AC411" s="78">
        <v>25019.601243607998</v>
      </c>
      <c r="AD411" s="78">
        <v>33932.536097656201</v>
      </c>
      <c r="AE411" s="78">
        <v>9278.8875537109398</v>
      </c>
      <c r="AF411" s="78">
        <v>12.7036087802419</v>
      </c>
      <c r="AG411" s="78">
        <v>19603.966207031299</v>
      </c>
      <c r="AH411" s="78">
        <v>38802.829628906198</v>
      </c>
      <c r="AI411" s="78">
        <v>9765.6890624999996</v>
      </c>
      <c r="AJ411" s="78">
        <v>69.696380615234702</v>
      </c>
      <c r="AK411" s="78">
        <v>3186.4750268554699</v>
      </c>
      <c r="AL411" s="78">
        <v>17040.310195312501</v>
      </c>
      <c r="AM411" s="78">
        <v>18416.890377191801</v>
      </c>
      <c r="AN411" s="78">
        <v>3770.5322753906198</v>
      </c>
      <c r="AO411" s="78">
        <v>36116.407269531301</v>
      </c>
      <c r="AP411" s="78">
        <v>240.14766516113301</v>
      </c>
      <c r="AQ411" s="78">
        <v>43530.400940429703</v>
      </c>
      <c r="AR411" s="78">
        <v>42097.500729155501</v>
      </c>
      <c r="AS411" s="78">
        <v>41766.4148574219</v>
      </c>
      <c r="AT411" s="78">
        <v>13993.776899697599</v>
      </c>
      <c r="AU411" s="78">
        <v>49760.411574218801</v>
      </c>
      <c r="AV411" s="78">
        <v>25004.444277343799</v>
      </c>
      <c r="AW411" s="78">
        <v>6473.4165217866203</v>
      </c>
      <c r="AX411" s="78">
        <v>37719.424978027302</v>
      </c>
      <c r="AY411" s="78">
        <v>42363.6253255349</v>
      </c>
    </row>
    <row r="412" spans="1:51" x14ac:dyDescent="0.25">
      <c r="A412" s="90">
        <v>43664</v>
      </c>
      <c r="B412" s="91">
        <v>3</v>
      </c>
      <c r="C412" s="78">
        <v>28559.678673828101</v>
      </c>
      <c r="D412" s="78">
        <v>28440.3091805556</v>
      </c>
      <c r="E412" s="78">
        <v>15677.436376953099</v>
      </c>
      <c r="F412" s="78">
        <v>47686.107747353803</v>
      </c>
      <c r="G412" s="78">
        <v>23158.192366697502</v>
      </c>
      <c r="H412" s="78">
        <v>6314.2157004184101</v>
      </c>
      <c r="I412" s="78">
        <v>22402.003063964799</v>
      </c>
      <c r="J412" s="78">
        <v>73.302394866943303</v>
      </c>
      <c r="K412" s="78">
        <v>15425.291210937499</v>
      </c>
      <c r="L412" s="78">
        <v>9902.7969851380403</v>
      </c>
      <c r="M412" s="78">
        <v>28170.228755640699</v>
      </c>
      <c r="N412" s="78">
        <v>10772.2971075269</v>
      </c>
      <c r="O412" s="78">
        <v>35084.607671679703</v>
      </c>
      <c r="P412" s="78">
        <v>2078.6146523437501</v>
      </c>
      <c r="Q412" s="78">
        <v>30.063982963562001</v>
      </c>
      <c r="R412" s="78">
        <v>4850.4606750488301</v>
      </c>
      <c r="S412" s="78">
        <v>34861.7541259766</v>
      </c>
      <c r="T412" s="78">
        <v>13275.5474384766</v>
      </c>
      <c r="U412" s="78">
        <v>6813.3539794921899</v>
      </c>
      <c r="V412" s="78">
        <v>51158.634972656197</v>
      </c>
      <c r="W412" s="78">
        <v>3947.4073486328102</v>
      </c>
      <c r="X412" s="78">
        <v>14344.523533477501</v>
      </c>
      <c r="Y412" s="78">
        <v>9849.3607148437404</v>
      </c>
      <c r="Z412" s="78">
        <v>430.73893427734401</v>
      </c>
      <c r="AA412" s="78">
        <v>21857.617395507899</v>
      </c>
      <c r="AB412" s="78">
        <v>16067.770574218801</v>
      </c>
      <c r="AC412" s="78">
        <v>23523.823761695199</v>
      </c>
      <c r="AD412" s="78">
        <v>29281.175902343701</v>
      </c>
      <c r="AE412" s="78">
        <v>8461.4377480468593</v>
      </c>
      <c r="AF412" s="78">
        <v>12.7036087802419</v>
      </c>
      <c r="AG412" s="78">
        <v>16858.369277343802</v>
      </c>
      <c r="AH412" s="78">
        <v>33888.543410156199</v>
      </c>
      <c r="AI412" s="78">
        <v>8877.0989746093692</v>
      </c>
      <c r="AJ412" s="78">
        <v>74.016529296875106</v>
      </c>
      <c r="AK412" s="78">
        <v>3034.5905639648399</v>
      </c>
      <c r="AL412" s="78">
        <v>14152.628057617199</v>
      </c>
      <c r="AM412" s="78">
        <v>16011.7024982856</v>
      </c>
      <c r="AN412" s="78">
        <v>3126.1420410156402</v>
      </c>
      <c r="AO412" s="78">
        <v>31421.091677246099</v>
      </c>
      <c r="AP412" s="78">
        <v>201.899028930665</v>
      </c>
      <c r="AQ412" s="78">
        <v>40399.637445312503</v>
      </c>
      <c r="AR412" s="78">
        <v>37274.872577788301</v>
      </c>
      <c r="AS412" s="78">
        <v>35435.399455078099</v>
      </c>
      <c r="AT412" s="78">
        <v>13026.4520930569</v>
      </c>
      <c r="AU412" s="78">
        <v>44551.635960937499</v>
      </c>
      <c r="AV412" s="78">
        <v>21564.7181679688</v>
      </c>
      <c r="AW412" s="78">
        <v>4253.0287071754301</v>
      </c>
      <c r="AX412" s="78">
        <v>31493.664118652399</v>
      </c>
      <c r="AY412" s="78">
        <v>40094.769079441001</v>
      </c>
    </row>
    <row r="413" spans="1:51" x14ac:dyDescent="0.25">
      <c r="A413" s="90">
        <v>43664</v>
      </c>
      <c r="B413" s="91">
        <v>4</v>
      </c>
      <c r="C413" s="78">
        <v>27505.520097656299</v>
      </c>
      <c r="D413" s="78">
        <v>26555.8216610243</v>
      </c>
      <c r="E413" s="78">
        <v>14765.850703124999</v>
      </c>
      <c r="F413" s="78">
        <v>45510.455997353798</v>
      </c>
      <c r="G413" s="78">
        <v>19845.453968260001</v>
      </c>
      <c r="H413" s="78">
        <v>6053.5983240902797</v>
      </c>
      <c r="I413" s="78">
        <v>21363.486560058602</v>
      </c>
      <c r="J413" s="78">
        <v>66.530549049377399</v>
      </c>
      <c r="K413" s="78">
        <v>14470.1070068359</v>
      </c>
      <c r="L413" s="78">
        <v>9400.6708620911504</v>
      </c>
      <c r="M413" s="78">
        <v>29464.444543015699</v>
      </c>
      <c r="N413" s="78">
        <v>10320.583568464401</v>
      </c>
      <c r="O413" s="78">
        <v>33230.883928968702</v>
      </c>
      <c r="P413" s="78">
        <v>1983.9610644531299</v>
      </c>
      <c r="Q413" s="78">
        <v>30.0525674819946</v>
      </c>
      <c r="R413" s="78">
        <v>4420.0962524414099</v>
      </c>
      <c r="S413" s="78">
        <v>31560.846912109399</v>
      </c>
      <c r="T413" s="78">
        <v>13028.045906249999</v>
      </c>
      <c r="U413" s="78">
        <v>6525.6121757812498</v>
      </c>
      <c r="V413" s="78">
        <v>47050.490371093802</v>
      </c>
      <c r="W413" s="78">
        <v>3835.4121337890601</v>
      </c>
      <c r="X413" s="78">
        <v>13278.043455915</v>
      </c>
      <c r="Y413" s="78">
        <v>9454.3458437499994</v>
      </c>
      <c r="Z413" s="78">
        <v>429.94553123779298</v>
      </c>
      <c r="AA413" s="78">
        <v>19916.6719150391</v>
      </c>
      <c r="AB413" s="78">
        <v>15601.7263027344</v>
      </c>
      <c r="AC413" s="78">
        <v>22594.239653618701</v>
      </c>
      <c r="AD413" s="78">
        <v>27235.722699218699</v>
      </c>
      <c r="AE413" s="78">
        <v>8319.8556035156198</v>
      </c>
      <c r="AF413" s="78">
        <v>12.7036087802419</v>
      </c>
      <c r="AG413" s="78">
        <v>15277.973617187499</v>
      </c>
      <c r="AH413" s="78">
        <v>31108.395941406201</v>
      </c>
      <c r="AI413" s="78">
        <v>8335.8002441406206</v>
      </c>
      <c r="AJ413" s="78">
        <v>71.555243164062105</v>
      </c>
      <c r="AK413" s="78">
        <v>2932.6707446289101</v>
      </c>
      <c r="AL413" s="78">
        <v>12777.277640625</v>
      </c>
      <c r="AM413" s="78">
        <v>15090.4793693794</v>
      </c>
      <c r="AN413" s="78">
        <v>2732.15722656252</v>
      </c>
      <c r="AO413" s="78">
        <v>29728.792022949201</v>
      </c>
      <c r="AP413" s="78">
        <v>183.11167492675801</v>
      </c>
      <c r="AQ413" s="78">
        <v>38920.174474609397</v>
      </c>
      <c r="AR413" s="78">
        <v>34797.365793608697</v>
      </c>
      <c r="AS413" s="78">
        <v>32352.206648437499</v>
      </c>
      <c r="AT413" s="78">
        <v>12761.589085244401</v>
      </c>
      <c r="AU413" s="78">
        <v>41749.501199218801</v>
      </c>
      <c r="AV413" s="78">
        <v>19194.108203125001</v>
      </c>
      <c r="AW413" s="78">
        <v>4312.2028261720297</v>
      </c>
      <c r="AX413" s="78">
        <v>28607.404282226598</v>
      </c>
      <c r="AY413" s="78">
        <v>38791.9192220193</v>
      </c>
    </row>
    <row r="414" spans="1:51" x14ac:dyDescent="0.25">
      <c r="A414" s="90">
        <v>43664</v>
      </c>
      <c r="B414" s="91">
        <v>5</v>
      </c>
      <c r="C414" s="78">
        <v>27177.744666015598</v>
      </c>
      <c r="D414" s="78">
        <v>26160.247493055602</v>
      </c>
      <c r="E414" s="78">
        <v>14376.468417968799</v>
      </c>
      <c r="F414" s="78">
        <v>44834.071511025701</v>
      </c>
      <c r="G414" s="78">
        <v>19553.4938803693</v>
      </c>
      <c r="H414" s="78">
        <v>6283.52630109027</v>
      </c>
      <c r="I414" s="78">
        <v>21057.218137695301</v>
      </c>
      <c r="J414" s="78">
        <v>63.0332803726196</v>
      </c>
      <c r="K414" s="78">
        <v>13969.945117187501</v>
      </c>
      <c r="L414" s="78">
        <v>9056.2693542786601</v>
      </c>
      <c r="M414" s="78">
        <v>29456.1494356406</v>
      </c>
      <c r="N414" s="78">
        <v>10015.201310651901</v>
      </c>
      <c r="O414" s="78">
        <v>32672.312665046898</v>
      </c>
      <c r="P414" s="78">
        <v>1954.8338281250001</v>
      </c>
      <c r="Q414" s="78">
        <v>30.592677593231201</v>
      </c>
      <c r="R414" s="78">
        <v>4297.5496643066399</v>
      </c>
      <c r="S414" s="78">
        <v>30656.974394531298</v>
      </c>
      <c r="T414" s="78">
        <v>12919.728054687501</v>
      </c>
      <c r="U414" s="78">
        <v>6398.9189726562599</v>
      </c>
      <c r="V414" s="78">
        <v>45186.842929687497</v>
      </c>
      <c r="W414" s="78">
        <v>3829.3244873046801</v>
      </c>
      <c r="X414" s="78">
        <v>13297.010443430599</v>
      </c>
      <c r="Y414" s="78">
        <v>9772.6111015624992</v>
      </c>
      <c r="Z414" s="78">
        <v>426.585992504883</v>
      </c>
      <c r="AA414" s="78">
        <v>19658.691773437498</v>
      </c>
      <c r="AB414" s="78">
        <v>15601.3860390625</v>
      </c>
      <c r="AC414" s="78">
        <v>22028.264789526002</v>
      </c>
      <c r="AD414" s="78">
        <v>26445.950578125001</v>
      </c>
      <c r="AE414" s="78">
        <v>7926.37726953126</v>
      </c>
      <c r="AF414" s="78">
        <v>12.7036087802419</v>
      </c>
      <c r="AG414" s="78">
        <v>14799.593707031299</v>
      </c>
      <c r="AH414" s="78">
        <v>29847.252652343701</v>
      </c>
      <c r="AI414" s="78">
        <v>8107.3789550781303</v>
      </c>
      <c r="AJ414" s="78">
        <v>70.909203857422298</v>
      </c>
      <c r="AK414" s="78">
        <v>2833.9355419921899</v>
      </c>
      <c r="AL414" s="78">
        <v>12176.0363857422</v>
      </c>
      <c r="AM414" s="78">
        <v>14484.76505102</v>
      </c>
      <c r="AN414" s="78">
        <v>2534.56884765626</v>
      </c>
      <c r="AO414" s="78">
        <v>28739.043309570301</v>
      </c>
      <c r="AP414" s="78">
        <v>201.34364355468699</v>
      </c>
      <c r="AQ414" s="78">
        <v>38102.4942734375</v>
      </c>
      <c r="AR414" s="78">
        <v>33779.852666655497</v>
      </c>
      <c r="AS414" s="78">
        <v>31084.7478027344</v>
      </c>
      <c r="AT414" s="78">
        <v>12605.9938469632</v>
      </c>
      <c r="AU414" s="78">
        <v>40614.162601562501</v>
      </c>
      <c r="AV414" s="78">
        <v>18490.6214296875</v>
      </c>
      <c r="AW414" s="78">
        <v>3273.4786597575699</v>
      </c>
      <c r="AX414" s="78">
        <v>27631.416019287099</v>
      </c>
      <c r="AY414" s="78">
        <v>38348.138083347403</v>
      </c>
    </row>
    <row r="415" spans="1:51" x14ac:dyDescent="0.25">
      <c r="A415" s="90">
        <v>43664</v>
      </c>
      <c r="B415" s="91">
        <v>6</v>
      </c>
      <c r="C415" s="78">
        <v>27501.4589335938</v>
      </c>
      <c r="D415" s="78">
        <v>27144.411336805599</v>
      </c>
      <c r="E415" s="78">
        <v>14723.120820312501</v>
      </c>
      <c r="F415" s="78">
        <v>45963.9651008695</v>
      </c>
      <c r="G415" s="78">
        <v>20294.447722166198</v>
      </c>
      <c r="H415" s="78">
        <v>5950.85740571528</v>
      </c>
      <c r="I415" s="78">
        <v>21845.159244140701</v>
      </c>
      <c r="J415" s="78">
        <v>62.737533569335902</v>
      </c>
      <c r="K415" s="78">
        <v>14467.82265625</v>
      </c>
      <c r="L415" s="78">
        <v>9547.6261140442894</v>
      </c>
      <c r="M415" s="78">
        <v>29210.518693984399</v>
      </c>
      <c r="N415" s="78">
        <v>10191.666865339401</v>
      </c>
      <c r="O415" s="78">
        <v>33716.326626023401</v>
      </c>
      <c r="P415" s="78">
        <v>1973.8329960937399</v>
      </c>
      <c r="Q415" s="78">
        <v>31.159247875213602</v>
      </c>
      <c r="R415" s="78">
        <v>4444.2965637206999</v>
      </c>
      <c r="S415" s="78">
        <v>31647.1876767578</v>
      </c>
      <c r="T415" s="78">
        <v>13351.2183427734</v>
      </c>
      <c r="U415" s="78">
        <v>6487.1043886718699</v>
      </c>
      <c r="V415" s="78">
        <v>45965.742441406299</v>
      </c>
      <c r="W415" s="78">
        <v>3620.7167724609399</v>
      </c>
      <c r="X415" s="78">
        <v>13531.6524460087</v>
      </c>
      <c r="Y415" s="78">
        <v>9803.4979882812495</v>
      </c>
      <c r="Z415" s="78">
        <v>448.13431533203101</v>
      </c>
      <c r="AA415" s="78">
        <v>19951.994282226598</v>
      </c>
      <c r="AB415" s="78">
        <v>16128.3263066406</v>
      </c>
      <c r="AC415" s="78">
        <v>22452.256961137798</v>
      </c>
      <c r="AD415" s="78">
        <v>27027.6699179688</v>
      </c>
      <c r="AE415" s="78">
        <v>8535.9759111328203</v>
      </c>
      <c r="AF415" s="78">
        <v>12.7036087802419</v>
      </c>
      <c r="AG415" s="78">
        <v>15336.488687499999</v>
      </c>
      <c r="AH415" s="78">
        <v>30993.240132812502</v>
      </c>
      <c r="AI415" s="78">
        <v>8372.4375488281203</v>
      </c>
      <c r="AJ415" s="78">
        <v>66.953741210938006</v>
      </c>
      <c r="AK415" s="78">
        <v>2906.4700073242202</v>
      </c>
      <c r="AL415" s="78">
        <v>12870.860939453099</v>
      </c>
      <c r="AM415" s="78">
        <v>14723.009595941799</v>
      </c>
      <c r="AN415" s="78">
        <v>2675.83593750001</v>
      </c>
      <c r="AO415" s="78">
        <v>29327.576208496099</v>
      </c>
      <c r="AP415" s="78">
        <v>219.99221252441399</v>
      </c>
      <c r="AQ415" s="78">
        <v>38633.822543945302</v>
      </c>
      <c r="AR415" s="78">
        <v>34553.994410796098</v>
      </c>
      <c r="AS415" s="78">
        <v>32647.913719726599</v>
      </c>
      <c r="AT415" s="78">
        <v>12772.236259072601</v>
      </c>
      <c r="AU415" s="78">
        <v>41301.813812499997</v>
      </c>
      <c r="AV415" s="78">
        <v>19253.9067773438</v>
      </c>
      <c r="AW415" s="78">
        <v>2214.3974733200398</v>
      </c>
      <c r="AX415" s="78">
        <v>28570.587907714798</v>
      </c>
      <c r="AY415" s="78">
        <v>39604.867483738097</v>
      </c>
    </row>
    <row r="416" spans="1:51" x14ac:dyDescent="0.25">
      <c r="A416" s="90">
        <v>43664</v>
      </c>
      <c r="B416" s="91">
        <v>7</v>
      </c>
      <c r="C416" s="78">
        <v>31601.704482421901</v>
      </c>
      <c r="D416" s="78">
        <v>31407.6786844618</v>
      </c>
      <c r="E416" s="78">
        <v>17289.761367187501</v>
      </c>
      <c r="F416" s="78">
        <v>54031.092243447602</v>
      </c>
      <c r="G416" s="78">
        <v>23705.904931150701</v>
      </c>
      <c r="H416" s="78">
        <v>6607.70893626215</v>
      </c>
      <c r="I416" s="78">
        <v>26012.940926269501</v>
      </c>
      <c r="J416" s="78">
        <v>72.460165023803796</v>
      </c>
      <c r="K416" s="78">
        <v>16380.821777343799</v>
      </c>
      <c r="L416" s="78">
        <v>10528.1858718568</v>
      </c>
      <c r="M416" s="78">
        <v>31154.037306640599</v>
      </c>
      <c r="N416" s="78">
        <v>11268.036478620599</v>
      </c>
      <c r="O416" s="78">
        <v>40360.125370226597</v>
      </c>
      <c r="P416" s="78">
        <v>2235.1807949218801</v>
      </c>
      <c r="Q416" s="78">
        <v>31.4871487617493</v>
      </c>
      <c r="R416" s="78">
        <v>5210.0070312500002</v>
      </c>
      <c r="S416" s="78">
        <v>36824.335343749997</v>
      </c>
      <c r="T416" s="78">
        <v>14255.415187500001</v>
      </c>
      <c r="U416" s="78">
        <v>7143.6820654296898</v>
      </c>
      <c r="V416" s="78">
        <v>54498.799488281198</v>
      </c>
      <c r="W416" s="78">
        <v>3846.40063476563</v>
      </c>
      <c r="X416" s="78">
        <v>14616.9658690712</v>
      </c>
      <c r="Y416" s="78">
        <v>11422.3177578125</v>
      </c>
      <c r="Z416" s="78">
        <v>447.408414245605</v>
      </c>
      <c r="AA416" s="78">
        <v>23789.588310546798</v>
      </c>
      <c r="AB416" s="78">
        <v>19871.869841796899</v>
      </c>
      <c r="AC416" s="78">
        <v>24958.712891213301</v>
      </c>
      <c r="AD416" s="78">
        <v>31719.288066406301</v>
      </c>
      <c r="AE416" s="78">
        <v>9489.8868769531491</v>
      </c>
      <c r="AF416" s="78">
        <v>12.7036087802419</v>
      </c>
      <c r="AG416" s="78">
        <v>18512.618445312499</v>
      </c>
      <c r="AH416" s="78">
        <v>35826.243640624998</v>
      </c>
      <c r="AI416" s="78">
        <v>9446.1651367187496</v>
      </c>
      <c r="AJ416" s="78">
        <v>77.528039550782196</v>
      </c>
      <c r="AK416" s="78">
        <v>3188.5891479492202</v>
      </c>
      <c r="AL416" s="78">
        <v>14878.468214843801</v>
      </c>
      <c r="AM416" s="78">
        <v>17713.778465082501</v>
      </c>
      <c r="AN416" s="78">
        <v>3312.5530761718701</v>
      </c>
      <c r="AO416" s="78">
        <v>34105.233606445297</v>
      </c>
      <c r="AP416" s="78">
        <v>232.13852368164001</v>
      </c>
      <c r="AQ416" s="78">
        <v>43451.931841796897</v>
      </c>
      <c r="AR416" s="78">
        <v>39985.124183257001</v>
      </c>
      <c r="AS416" s="78">
        <v>39013.250851562501</v>
      </c>
      <c r="AT416" s="78">
        <v>13967.861075478801</v>
      </c>
      <c r="AU416" s="78">
        <v>49175.994435546898</v>
      </c>
      <c r="AV416" s="78">
        <v>22060.817414062501</v>
      </c>
      <c r="AW416" s="78">
        <v>2541.9151202493999</v>
      </c>
      <c r="AX416" s="78">
        <v>33095.830018310597</v>
      </c>
      <c r="AY416" s="78">
        <v>45970.657876316101</v>
      </c>
    </row>
    <row r="417" spans="1:51" x14ac:dyDescent="0.25">
      <c r="A417" s="90">
        <v>43664</v>
      </c>
      <c r="B417" s="91">
        <v>8</v>
      </c>
      <c r="C417" s="78">
        <v>40243.161550781202</v>
      </c>
      <c r="D417" s="78">
        <v>37469.5162821181</v>
      </c>
      <c r="E417" s="78">
        <v>21253.237871093799</v>
      </c>
      <c r="F417" s="78">
        <v>70209.963825478801</v>
      </c>
      <c r="G417" s="78">
        <v>29051.8886909348</v>
      </c>
      <c r="H417" s="78">
        <v>7935.6151123871596</v>
      </c>
      <c r="I417" s="78">
        <v>34527.909234375002</v>
      </c>
      <c r="J417" s="78">
        <v>84.313665390014705</v>
      </c>
      <c r="K417" s="78">
        <v>20283.603857421898</v>
      </c>
      <c r="L417" s="78">
        <v>12364.4669909974</v>
      </c>
      <c r="M417" s="78">
        <v>35750.070016406302</v>
      </c>
      <c r="N417" s="78">
        <v>12771.5937989331</v>
      </c>
      <c r="O417" s="78">
        <v>52033.271085281303</v>
      </c>
      <c r="P417" s="78">
        <v>2615.1472349422102</v>
      </c>
      <c r="Q417" s="78">
        <v>32.486923694610603</v>
      </c>
      <c r="R417" s="78">
        <v>5699.74104003906</v>
      </c>
      <c r="S417" s="78">
        <v>41926.905347656197</v>
      </c>
      <c r="T417" s="78">
        <v>16409.0518701172</v>
      </c>
      <c r="U417" s="78">
        <v>8017.5888837890598</v>
      </c>
      <c r="V417" s="78">
        <v>65161.979984375001</v>
      </c>
      <c r="W417" s="78">
        <v>4439.6176269531297</v>
      </c>
      <c r="X417" s="78">
        <v>18573.9086238458</v>
      </c>
      <c r="Y417" s="78">
        <v>13683.3235859375</v>
      </c>
      <c r="Z417" s="78">
        <v>447.667973742676</v>
      </c>
      <c r="AA417" s="78">
        <v>28576.270560546898</v>
      </c>
      <c r="AB417" s="78">
        <v>28368.2511894532</v>
      </c>
      <c r="AC417" s="78">
        <v>30269.394689326498</v>
      </c>
      <c r="AD417" s="78">
        <v>36243.363675781198</v>
      </c>
      <c r="AE417" s="78">
        <v>11015.6004550781</v>
      </c>
      <c r="AF417" s="78">
        <v>12.7036087802419</v>
      </c>
      <c r="AG417" s="78">
        <v>22684.4711757812</v>
      </c>
      <c r="AH417" s="78">
        <v>38400.213464843699</v>
      </c>
      <c r="AI417" s="78">
        <v>11224.504003906301</v>
      </c>
      <c r="AJ417" s="78">
        <v>135.46497631835899</v>
      </c>
      <c r="AK417" s="78">
        <v>3487.6196972656198</v>
      </c>
      <c r="AL417" s="78">
        <v>16302.370980468701</v>
      </c>
      <c r="AM417" s="78">
        <v>20747.935337152801</v>
      </c>
      <c r="AN417" s="78">
        <v>3659.3100097656202</v>
      </c>
      <c r="AO417" s="78">
        <v>41480.796047851501</v>
      </c>
      <c r="AP417" s="78">
        <v>246.00402514648499</v>
      </c>
      <c r="AQ417" s="78">
        <v>57862.688109374998</v>
      </c>
      <c r="AR417" s="78">
        <v>49213.297269194503</v>
      </c>
      <c r="AS417" s="78">
        <v>45941.782171874998</v>
      </c>
      <c r="AT417" s="78">
        <v>16371.930356728801</v>
      </c>
      <c r="AU417" s="78">
        <v>62922.173853515596</v>
      </c>
      <c r="AV417" s="78">
        <v>23430.538628906299</v>
      </c>
      <c r="AW417" s="78">
        <v>2493.9720908203199</v>
      </c>
      <c r="AX417" s="78">
        <v>36680.269168701197</v>
      </c>
      <c r="AY417" s="78">
        <v>62255.632013034803</v>
      </c>
    </row>
    <row r="418" spans="1:51" x14ac:dyDescent="0.25">
      <c r="A418" s="90">
        <v>43664</v>
      </c>
      <c r="B418" s="91">
        <v>9</v>
      </c>
      <c r="C418" s="78">
        <v>46939.794718750098</v>
      </c>
      <c r="D418" s="78">
        <v>43433.889055555599</v>
      </c>
      <c r="E418" s="78">
        <v>22688.0380859375</v>
      </c>
      <c r="F418" s="78">
        <v>78659.948743447603</v>
      </c>
      <c r="G418" s="78">
        <v>35107.1218989181</v>
      </c>
      <c r="H418" s="78">
        <v>10544.372317465301</v>
      </c>
      <c r="I418" s="78">
        <v>40959.895949218699</v>
      </c>
      <c r="J418" s="78">
        <v>89.061594009399499</v>
      </c>
      <c r="K418" s="78">
        <v>24004.840966796899</v>
      </c>
      <c r="L418" s="78">
        <v>15131.6640652162</v>
      </c>
      <c r="M418" s="78">
        <v>43299.648180468801</v>
      </c>
      <c r="N418" s="78">
        <v>13079.6164356519</v>
      </c>
      <c r="O418" s="78">
        <v>61195.680350015602</v>
      </c>
      <c r="P418" s="78">
        <v>2881.6338695764998</v>
      </c>
      <c r="Q418" s="78">
        <v>33.655233383178697</v>
      </c>
      <c r="R418" s="78">
        <v>5444.7809936523499</v>
      </c>
      <c r="S418" s="78">
        <v>46485.488966796896</v>
      </c>
      <c r="T418" s="78">
        <v>17700.643832031299</v>
      </c>
      <c r="U418" s="78">
        <v>7969.4111640625097</v>
      </c>
      <c r="V418" s="78">
        <v>67552.529839124996</v>
      </c>
      <c r="W418" s="78">
        <v>5555.2982177734402</v>
      </c>
      <c r="X418" s="78">
        <v>23133.650161135502</v>
      </c>
      <c r="Y418" s="78">
        <v>17186.824359375001</v>
      </c>
      <c r="Z418" s="78">
        <v>488.17160527343702</v>
      </c>
      <c r="AA418" s="78">
        <v>31678.216441406301</v>
      </c>
      <c r="AB418" s="78">
        <v>35936.533039062502</v>
      </c>
      <c r="AC418" s="78">
        <v>33786.231426798899</v>
      </c>
      <c r="AD418" s="78">
        <v>36577.657050781301</v>
      </c>
      <c r="AE418" s="78">
        <v>12503.7402148438</v>
      </c>
      <c r="AF418" s="78">
        <v>12.7036087802419</v>
      </c>
      <c r="AG418" s="78">
        <v>25269.008664062501</v>
      </c>
      <c r="AH418" s="78">
        <v>37764.103417968799</v>
      </c>
      <c r="AI418" s="78">
        <v>14086.0927246094</v>
      </c>
      <c r="AJ418" s="78">
        <v>230.22357519531201</v>
      </c>
      <c r="AK418" s="78">
        <v>3599.2425721485401</v>
      </c>
      <c r="AL418" s="78">
        <v>16613.0976757813</v>
      </c>
      <c r="AM418" s="78">
        <v>23280.600960199699</v>
      </c>
      <c r="AN418" s="78">
        <v>3637.8970214843798</v>
      </c>
      <c r="AO418" s="78">
        <v>48318.617804687499</v>
      </c>
      <c r="AP418" s="78">
        <v>476.213313842773</v>
      </c>
      <c r="AQ418" s="78">
        <v>72656.928093750001</v>
      </c>
      <c r="AR418" s="78">
        <v>59158.1507135305</v>
      </c>
      <c r="AS418" s="78">
        <v>49269.072572265701</v>
      </c>
      <c r="AT418" s="78">
        <v>18851.814614541301</v>
      </c>
      <c r="AU418" s="78">
        <v>70103.597101562496</v>
      </c>
      <c r="AV418" s="78">
        <v>24046.8356523437</v>
      </c>
      <c r="AW418" s="78">
        <v>2345.4193208356401</v>
      </c>
      <c r="AX418" s="78">
        <v>37492.923887939498</v>
      </c>
      <c r="AY418" s="78">
        <v>79058.8433645974</v>
      </c>
    </row>
    <row r="419" spans="1:51" x14ac:dyDescent="0.25">
      <c r="A419" s="90">
        <v>43664</v>
      </c>
      <c r="B419" s="91">
        <v>10</v>
      </c>
      <c r="C419" s="78">
        <v>51388.294089843701</v>
      </c>
      <c r="D419" s="78">
        <v>49260.940391493103</v>
      </c>
      <c r="E419" s="78">
        <v>23923.7852929687</v>
      </c>
      <c r="F419" s="78">
        <v>83380.759790322598</v>
      </c>
      <c r="G419" s="78">
        <v>40688.032651677902</v>
      </c>
      <c r="H419" s="78">
        <v>11306.954825340301</v>
      </c>
      <c r="I419" s="78">
        <v>46129.680977539101</v>
      </c>
      <c r="J419" s="78">
        <v>93.569410324096694</v>
      </c>
      <c r="K419" s="78">
        <v>27067.614648437499</v>
      </c>
      <c r="L419" s="78">
        <v>16625.662413849001</v>
      </c>
      <c r="M419" s="78">
        <v>46738.018955468797</v>
      </c>
      <c r="N419" s="78">
        <v>14303.8390430738</v>
      </c>
      <c r="O419" s="78">
        <v>67788.136156312496</v>
      </c>
      <c r="P419" s="78">
        <v>3288.49333026977</v>
      </c>
      <c r="Q419" s="78">
        <v>31.549135684966998</v>
      </c>
      <c r="R419" s="78">
        <v>5813.0447753906201</v>
      </c>
      <c r="S419" s="78">
        <v>51536.342587890598</v>
      </c>
      <c r="T419" s="78">
        <v>19033.7914375</v>
      </c>
      <c r="U419" s="78">
        <v>8391.3173691406191</v>
      </c>
      <c r="V419" s="78">
        <v>72403.705684312503</v>
      </c>
      <c r="W419" s="78">
        <v>6611.6424560546902</v>
      </c>
      <c r="X419" s="78">
        <v>24997.2913802447</v>
      </c>
      <c r="Y419" s="78">
        <v>19510.122230468802</v>
      </c>
      <c r="Z419" s="78">
        <v>503.792709558105</v>
      </c>
      <c r="AA419" s="78">
        <v>35067.785078125002</v>
      </c>
      <c r="AB419" s="78">
        <v>40864.720531250001</v>
      </c>
      <c r="AC419" s="78">
        <v>36469.6635226617</v>
      </c>
      <c r="AD419" s="78">
        <v>39375.331613281298</v>
      </c>
      <c r="AE419" s="78">
        <v>13340.5114824219</v>
      </c>
      <c r="AF419" s="78">
        <v>12.7036087802419</v>
      </c>
      <c r="AG419" s="78">
        <v>27546.196910156301</v>
      </c>
      <c r="AH419" s="78">
        <v>40257.387488281202</v>
      </c>
      <c r="AI419" s="78">
        <v>16312.405371093801</v>
      </c>
      <c r="AJ419" s="78">
        <v>275.42240527343802</v>
      </c>
      <c r="AK419" s="78">
        <v>3874.1437259947202</v>
      </c>
      <c r="AL419" s="78">
        <v>18166.855943359398</v>
      </c>
      <c r="AM419" s="78">
        <v>26207.490893793401</v>
      </c>
      <c r="AN419" s="78">
        <v>4036.6552734375</v>
      </c>
      <c r="AO419" s="78">
        <v>53778.108732421897</v>
      </c>
      <c r="AP419" s="78">
        <v>803.60545935058599</v>
      </c>
      <c r="AQ419" s="78">
        <v>84479.156656249994</v>
      </c>
      <c r="AR419" s="78">
        <v>67577.959800444602</v>
      </c>
      <c r="AS419" s="78">
        <v>54303.101894531203</v>
      </c>
      <c r="AT419" s="78">
        <v>20566.273356728801</v>
      </c>
      <c r="AU419" s="78">
        <v>75550.698117187596</v>
      </c>
      <c r="AV419" s="78">
        <v>26765.2546210937</v>
      </c>
      <c r="AW419" s="78">
        <v>2571.5854537269602</v>
      </c>
      <c r="AX419" s="78">
        <v>41648.649848632798</v>
      </c>
      <c r="AY419" s="78">
        <v>90266.311638034706</v>
      </c>
    </row>
    <row r="420" spans="1:51" x14ac:dyDescent="0.25">
      <c r="A420" s="90">
        <v>43664</v>
      </c>
      <c r="B420" s="91">
        <v>11</v>
      </c>
      <c r="C420" s="78">
        <v>53604.178062499901</v>
      </c>
      <c r="D420" s="78">
        <v>50327.502942274303</v>
      </c>
      <c r="E420" s="78">
        <v>24924.519316406298</v>
      </c>
      <c r="F420" s="78">
        <v>87485.649169228796</v>
      </c>
      <c r="G420" s="78">
        <v>42308.526485261398</v>
      </c>
      <c r="H420" s="78">
        <v>11198.362640121501</v>
      </c>
      <c r="I420" s="78">
        <v>49962.679150390599</v>
      </c>
      <c r="J420" s="78">
        <v>97.796201705932702</v>
      </c>
      <c r="K420" s="78">
        <v>28571.922070312499</v>
      </c>
      <c r="L420" s="78">
        <v>16869.441882599</v>
      </c>
      <c r="M420" s="78">
        <v>47577.998633593699</v>
      </c>
      <c r="N420" s="78">
        <v>15281.931748151899</v>
      </c>
      <c r="O420" s="78">
        <v>71968.605758296806</v>
      </c>
      <c r="P420" s="78">
        <v>3377.9360322285102</v>
      </c>
      <c r="Q420" s="78">
        <v>31.172971725463899</v>
      </c>
      <c r="R420" s="78">
        <v>6319.8830932617102</v>
      </c>
      <c r="S420" s="78">
        <v>54639.701183593701</v>
      </c>
      <c r="T420" s="78">
        <v>20434.037320312498</v>
      </c>
      <c r="U420" s="78">
        <v>9054.4698613281198</v>
      </c>
      <c r="V420" s="78">
        <v>76142.199691312504</v>
      </c>
      <c r="W420" s="78">
        <v>6431.2741210937502</v>
      </c>
      <c r="X420" s="78">
        <v>24646.9499091736</v>
      </c>
      <c r="Y420" s="78">
        <v>20491.2848671875</v>
      </c>
      <c r="Z420" s="78">
        <v>500.65498542480498</v>
      </c>
      <c r="AA420" s="78">
        <v>36596.369177734501</v>
      </c>
      <c r="AB420" s="78">
        <v>42229.427261718803</v>
      </c>
      <c r="AC420" s="78">
        <v>38255.100915364201</v>
      </c>
      <c r="AD420" s="78">
        <v>41857.644984375002</v>
      </c>
      <c r="AE420" s="78">
        <v>14210.8056152344</v>
      </c>
      <c r="AF420" s="78">
        <v>12.7036087802419</v>
      </c>
      <c r="AG420" s="78">
        <v>28593.6334140625</v>
      </c>
      <c r="AH420" s="78">
        <v>43083.165609374999</v>
      </c>
      <c r="AI420" s="78">
        <v>16885.293652343698</v>
      </c>
      <c r="AJ420" s="78">
        <v>271.38202734375</v>
      </c>
      <c r="AK420" s="78">
        <v>3985.2118531225601</v>
      </c>
      <c r="AL420" s="78">
        <v>19341.663050781299</v>
      </c>
      <c r="AM420" s="78">
        <v>27057.4106281684</v>
      </c>
      <c r="AN420" s="78">
        <v>4409.5370117187504</v>
      </c>
      <c r="AO420" s="78">
        <v>55638.085212890597</v>
      </c>
      <c r="AP420" s="78">
        <v>817.73223876953205</v>
      </c>
      <c r="AQ420" s="78">
        <v>90580.582011718798</v>
      </c>
      <c r="AR420" s="78">
        <v>70694.449542632094</v>
      </c>
      <c r="AS420" s="78">
        <v>57061.895537109398</v>
      </c>
      <c r="AT420" s="78">
        <v>20684.6437082913</v>
      </c>
      <c r="AU420" s="78">
        <v>77828.297007812405</v>
      </c>
      <c r="AV420" s="78">
        <v>28917.806367187499</v>
      </c>
      <c r="AW420" s="78">
        <v>2756.6844988304802</v>
      </c>
      <c r="AX420" s="78">
        <v>44734.866945800801</v>
      </c>
      <c r="AY420" s="78">
        <v>94713.480817722302</v>
      </c>
    </row>
    <row r="421" spans="1:51" x14ac:dyDescent="0.25">
      <c r="A421" s="90">
        <v>43664</v>
      </c>
      <c r="B421" s="91">
        <v>12</v>
      </c>
      <c r="C421" s="78">
        <v>53617.2367304687</v>
      </c>
      <c r="D421" s="78">
        <v>49555.7331805555</v>
      </c>
      <c r="E421" s="78">
        <v>24648.2835253907</v>
      </c>
      <c r="F421" s="78">
        <v>86637.952391885105</v>
      </c>
      <c r="G421" s="78">
        <v>41348.298717451202</v>
      </c>
      <c r="H421" s="78">
        <v>11167.8173244965</v>
      </c>
      <c r="I421" s="78">
        <v>50497.748878906197</v>
      </c>
      <c r="J421" s="78">
        <v>105.983545303345</v>
      </c>
      <c r="K421" s="78">
        <v>28671.309472656299</v>
      </c>
      <c r="L421" s="78">
        <v>16296.446195099001</v>
      </c>
      <c r="M421" s="78">
        <v>47407.820871875003</v>
      </c>
      <c r="N421" s="78">
        <v>15525.9736465894</v>
      </c>
      <c r="O421" s="78">
        <v>71499.357808375004</v>
      </c>
      <c r="P421" s="78">
        <v>3291.4976064831499</v>
      </c>
      <c r="Q421" s="78">
        <v>32.710928440094001</v>
      </c>
      <c r="R421" s="78">
        <v>6128.0109008789004</v>
      </c>
      <c r="S421" s="78">
        <v>54380.953732421898</v>
      </c>
      <c r="T421" s="78">
        <v>21115.6757226562</v>
      </c>
      <c r="U421" s="78">
        <v>9285.5693183593794</v>
      </c>
      <c r="V421" s="78">
        <v>74755.175551750101</v>
      </c>
      <c r="W421" s="78">
        <v>6315.9783691406201</v>
      </c>
      <c r="X421" s="78">
        <v>21253.471722735801</v>
      </c>
      <c r="Y421" s="78">
        <v>23192.112343749999</v>
      </c>
      <c r="Z421" s="78">
        <v>524.99825944824204</v>
      </c>
      <c r="AA421" s="78">
        <v>36595.791544921798</v>
      </c>
      <c r="AB421" s="78">
        <v>42038.909738281203</v>
      </c>
      <c r="AC421" s="78">
        <v>38571.191238197898</v>
      </c>
      <c r="AD421" s="78">
        <v>41305.168523437504</v>
      </c>
      <c r="AE421" s="78">
        <v>13862.067470703199</v>
      </c>
      <c r="AF421" s="78">
        <v>12.7036087802419</v>
      </c>
      <c r="AG421" s="78">
        <v>28192.5380859375</v>
      </c>
      <c r="AH421" s="78">
        <v>44117.121433593798</v>
      </c>
      <c r="AI421" s="78">
        <v>16516.762402343698</v>
      </c>
      <c r="AJ421" s="78">
        <v>265.25413085937498</v>
      </c>
      <c r="AK421" s="78">
        <v>3874.36737786499</v>
      </c>
      <c r="AL421" s="78">
        <v>19724.913783203101</v>
      </c>
      <c r="AM421" s="78">
        <v>26835.0619074653</v>
      </c>
      <c r="AN421" s="78">
        <v>4457.6160644531301</v>
      </c>
      <c r="AO421" s="78">
        <v>55635.952391601597</v>
      </c>
      <c r="AP421" s="78">
        <v>805.42308044433605</v>
      </c>
      <c r="AQ421" s="78">
        <v>90878.346046874998</v>
      </c>
      <c r="AR421" s="78">
        <v>69732.792769194493</v>
      </c>
      <c r="AS421" s="78">
        <v>57123.476621093803</v>
      </c>
      <c r="AT421" s="78">
        <v>20537.9836301664</v>
      </c>
      <c r="AU421" s="78">
        <v>76196.879347656199</v>
      </c>
      <c r="AV421" s="78">
        <v>29458.763796874999</v>
      </c>
      <c r="AW421" s="78">
        <v>3039.9128577163601</v>
      </c>
      <c r="AX421" s="78">
        <v>44387.425961914101</v>
      </c>
      <c r="AY421" s="78">
        <v>93285.658110691104</v>
      </c>
    </row>
    <row r="422" spans="1:51" x14ac:dyDescent="0.25">
      <c r="A422" s="90">
        <v>43664</v>
      </c>
      <c r="B422" s="91">
        <v>13</v>
      </c>
      <c r="C422" s="78">
        <v>52628.765417968803</v>
      </c>
      <c r="D422" s="78">
        <v>48887.485219618</v>
      </c>
      <c r="E422" s="78">
        <v>24239.980507812499</v>
      </c>
      <c r="F422" s="78">
        <v>84597.292169228895</v>
      </c>
      <c r="G422" s="78">
        <v>40158.121281860404</v>
      </c>
      <c r="H422" s="78">
        <v>10906.775799340299</v>
      </c>
      <c r="I422" s="78">
        <v>50061.392255859399</v>
      </c>
      <c r="J422" s="78">
        <v>112.50454521179201</v>
      </c>
      <c r="K422" s="78">
        <v>28122.443701171898</v>
      </c>
      <c r="L422" s="78">
        <v>15681.938939239601</v>
      </c>
      <c r="M422" s="78">
        <v>45554.516645312498</v>
      </c>
      <c r="N422" s="78">
        <v>15952.645248151901</v>
      </c>
      <c r="O422" s="78">
        <v>70654.246585906294</v>
      </c>
      <c r="P422" s="78">
        <v>3224.6945969407998</v>
      </c>
      <c r="Q422" s="78">
        <v>31.1961140632629</v>
      </c>
      <c r="R422" s="78">
        <v>6072.6873413085896</v>
      </c>
      <c r="S422" s="78">
        <v>53788.623554687503</v>
      </c>
      <c r="T422" s="78">
        <v>21591.220937499998</v>
      </c>
      <c r="U422" s="78">
        <v>9635.6072441406104</v>
      </c>
      <c r="V422" s="78">
        <v>73848.381781125005</v>
      </c>
      <c r="W422" s="78">
        <v>5983.9951904296904</v>
      </c>
      <c r="X422" s="78">
        <v>20235.8355945332</v>
      </c>
      <c r="Y422" s="78">
        <v>21987.661453125002</v>
      </c>
      <c r="Z422" s="78">
        <v>525.58968070068397</v>
      </c>
      <c r="AA422" s="78">
        <v>35929.274839843703</v>
      </c>
      <c r="AB422" s="78">
        <v>41252.852476562497</v>
      </c>
      <c r="AC422" s="78">
        <v>38277.976514894799</v>
      </c>
      <c r="AD422" s="78">
        <v>40916.216871093697</v>
      </c>
      <c r="AE422" s="78">
        <v>12650.152121093801</v>
      </c>
      <c r="AF422" s="78">
        <v>12.7036087802419</v>
      </c>
      <c r="AG422" s="78">
        <v>27831.395734375001</v>
      </c>
      <c r="AH422" s="78">
        <v>44911.4158867187</v>
      </c>
      <c r="AI422" s="78">
        <v>16060.328320312499</v>
      </c>
      <c r="AJ422" s="78">
        <v>250.80811962890601</v>
      </c>
      <c r="AK422" s="78">
        <v>3726.5085673602298</v>
      </c>
      <c r="AL422" s="78">
        <v>20048.679449218798</v>
      </c>
      <c r="AM422" s="78">
        <v>25676.192134027799</v>
      </c>
      <c r="AN422" s="78">
        <v>4543.9829589843703</v>
      </c>
      <c r="AO422" s="78">
        <v>55085.538181640601</v>
      </c>
      <c r="AP422" s="78">
        <v>802.70619201660099</v>
      </c>
      <c r="AQ422" s="78">
        <v>89240.578863281204</v>
      </c>
      <c r="AR422" s="78">
        <v>68162.716444975798</v>
      </c>
      <c r="AS422" s="78">
        <v>56946.503318359399</v>
      </c>
      <c r="AT422" s="78">
        <v>20083.099700478801</v>
      </c>
      <c r="AU422" s="78">
        <v>74406.711257812494</v>
      </c>
      <c r="AV422" s="78">
        <v>29600.3509023437</v>
      </c>
      <c r="AW422" s="78">
        <v>3032.3344560269202</v>
      </c>
      <c r="AX422" s="78">
        <v>44079.173886718803</v>
      </c>
      <c r="AY422" s="78">
        <v>90348.667700534803</v>
      </c>
    </row>
    <row r="423" spans="1:51" x14ac:dyDescent="0.25">
      <c r="A423" s="90">
        <v>43664</v>
      </c>
      <c r="B423" s="91">
        <v>14</v>
      </c>
      <c r="C423" s="78">
        <v>51256.577769531301</v>
      </c>
      <c r="D423" s="78">
        <v>46701.710840711799</v>
      </c>
      <c r="E423" s="78">
        <v>23533.018876953101</v>
      </c>
      <c r="F423" s="78">
        <v>82587.330227822604</v>
      </c>
      <c r="G423" s="78">
        <v>35951.8023906624</v>
      </c>
      <c r="H423" s="78">
        <v>10162.604984465301</v>
      </c>
      <c r="I423" s="78">
        <v>49187.441635742303</v>
      </c>
      <c r="J423" s="78">
        <v>103.455257415772</v>
      </c>
      <c r="K423" s="78">
        <v>26838.393164062501</v>
      </c>
      <c r="L423" s="78">
        <v>14776.235603302101</v>
      </c>
      <c r="M423" s="78">
        <v>43511.981196875</v>
      </c>
      <c r="N423" s="78">
        <v>15580.425920026901</v>
      </c>
      <c r="O423" s="78">
        <v>68424.826034124999</v>
      </c>
      <c r="P423" s="78">
        <v>3035.80852633423</v>
      </c>
      <c r="Q423" s="78">
        <v>30.708519458770802</v>
      </c>
      <c r="R423" s="78">
        <v>6095.1108642578101</v>
      </c>
      <c r="S423" s="78">
        <v>52120.883845703102</v>
      </c>
      <c r="T423" s="78">
        <v>20871.957421874999</v>
      </c>
      <c r="U423" s="78">
        <v>9709.6982675781292</v>
      </c>
      <c r="V423" s="78">
        <v>73067.9316960625</v>
      </c>
      <c r="W423" s="78">
        <v>5623.9526855468803</v>
      </c>
      <c r="X423" s="78">
        <v>19700.966248756002</v>
      </c>
      <c r="Y423" s="78">
        <v>20827.1430234375</v>
      </c>
      <c r="Z423" s="78">
        <v>474.25956735839799</v>
      </c>
      <c r="AA423" s="78">
        <v>34696.099570312501</v>
      </c>
      <c r="AB423" s="78">
        <v>40697.872988281197</v>
      </c>
      <c r="AC423" s="78">
        <v>37145.907198517998</v>
      </c>
      <c r="AD423" s="78">
        <v>40832.517769531201</v>
      </c>
      <c r="AE423" s="78">
        <v>12274.942763671899</v>
      </c>
      <c r="AF423" s="78">
        <v>12.7036087802419</v>
      </c>
      <c r="AG423" s="78">
        <v>26918.057250000002</v>
      </c>
      <c r="AH423" s="78">
        <v>45228.470730468704</v>
      </c>
      <c r="AI423" s="78">
        <v>15328.574316406301</v>
      </c>
      <c r="AJ423" s="78">
        <v>207.80293603515599</v>
      </c>
      <c r="AK423" s="78">
        <v>3674.6445902548198</v>
      </c>
      <c r="AL423" s="78">
        <v>20387.591269531302</v>
      </c>
      <c r="AM423" s="78">
        <v>25681.5532043403</v>
      </c>
      <c r="AN423" s="78">
        <v>4594.4344726562504</v>
      </c>
      <c r="AO423" s="78">
        <v>52975.280608398498</v>
      </c>
      <c r="AP423" s="78">
        <v>790.93666076660202</v>
      </c>
      <c r="AQ423" s="78">
        <v>87522.503128906304</v>
      </c>
      <c r="AR423" s="78">
        <v>64813.577351225802</v>
      </c>
      <c r="AS423" s="78">
        <v>55923.971417968802</v>
      </c>
      <c r="AT423" s="78">
        <v>19010.5741887601</v>
      </c>
      <c r="AU423" s="78">
        <v>72214.337874999997</v>
      </c>
      <c r="AV423" s="78">
        <v>28928.341714843798</v>
      </c>
      <c r="AW423" s="78">
        <v>3159.1096881653498</v>
      </c>
      <c r="AX423" s="78">
        <v>43651.576252441402</v>
      </c>
      <c r="AY423" s="78">
        <v>88228.054548191096</v>
      </c>
    </row>
    <row r="424" spans="1:51" x14ac:dyDescent="0.25">
      <c r="A424" s="90">
        <v>43664</v>
      </c>
      <c r="B424" s="91">
        <v>15</v>
      </c>
      <c r="C424" s="78">
        <v>49099.595445312501</v>
      </c>
      <c r="D424" s="78">
        <v>46687.895250868103</v>
      </c>
      <c r="E424" s="78">
        <v>22566.968359375001</v>
      </c>
      <c r="F424" s="78">
        <v>79157.6710207914</v>
      </c>
      <c r="G424" s="78">
        <v>37577.7378389515</v>
      </c>
      <c r="H424" s="78">
        <v>10093.115302746501</v>
      </c>
      <c r="I424" s="78">
        <v>47571.826594726597</v>
      </c>
      <c r="J424" s="78">
        <v>106.157375335693</v>
      </c>
      <c r="K424" s="78">
        <v>26841.889843749999</v>
      </c>
      <c r="L424" s="78">
        <v>14461.8019558411</v>
      </c>
      <c r="M424" s="78">
        <v>43720.739697656201</v>
      </c>
      <c r="N424" s="78">
        <v>14630.6229864331</v>
      </c>
      <c r="O424" s="78">
        <v>66488.882026328094</v>
      </c>
      <c r="P424" s="78">
        <v>3081.85443944288</v>
      </c>
      <c r="Q424" s="78">
        <v>30.077364921569799</v>
      </c>
      <c r="R424" s="78">
        <v>5988.4245971679802</v>
      </c>
      <c r="S424" s="78">
        <v>52017.005564453102</v>
      </c>
      <c r="T424" s="78">
        <v>20157.3850527344</v>
      </c>
      <c r="U424" s="78">
        <v>9414.4194140625004</v>
      </c>
      <c r="V424" s="78">
        <v>70405.850395750094</v>
      </c>
      <c r="W424" s="78">
        <v>5845.13508300782</v>
      </c>
      <c r="X424" s="78">
        <v>18694.258641864199</v>
      </c>
      <c r="Y424" s="78">
        <v>20856.714882812499</v>
      </c>
      <c r="Z424" s="78">
        <v>445.72873933105501</v>
      </c>
      <c r="AA424" s="78">
        <v>34380.509380859301</v>
      </c>
      <c r="AB424" s="78">
        <v>39500.418109375001</v>
      </c>
      <c r="AC424" s="78">
        <v>35497.694415653103</v>
      </c>
      <c r="AD424" s="78">
        <v>39578.951874999999</v>
      </c>
      <c r="AE424" s="78">
        <v>12640.842789062501</v>
      </c>
      <c r="AF424" s="78">
        <v>12.7036087802419</v>
      </c>
      <c r="AG424" s="78">
        <v>26369.002828125002</v>
      </c>
      <c r="AH424" s="78">
        <v>44570.240824218803</v>
      </c>
      <c r="AI424" s="78">
        <v>15303.366113281299</v>
      </c>
      <c r="AJ424" s="78">
        <v>233.10791381835801</v>
      </c>
      <c r="AK424" s="78">
        <v>3750.3577936206102</v>
      </c>
      <c r="AL424" s="78">
        <v>20510.855919921902</v>
      </c>
      <c r="AM424" s="78">
        <v>25281.842202387201</v>
      </c>
      <c r="AN424" s="78">
        <v>4531.1751953125104</v>
      </c>
      <c r="AO424" s="78">
        <v>52218.462400390599</v>
      </c>
      <c r="AP424" s="78">
        <v>761.61843872070301</v>
      </c>
      <c r="AQ424" s="78">
        <v>84598.458175781401</v>
      </c>
      <c r="AR424" s="78">
        <v>64232.120052397702</v>
      </c>
      <c r="AS424" s="78">
        <v>55344.834537109396</v>
      </c>
      <c r="AT424" s="78">
        <v>18719.232251260099</v>
      </c>
      <c r="AU424" s="78">
        <v>69625.572398437507</v>
      </c>
      <c r="AV424" s="78">
        <v>28807.1833046875</v>
      </c>
      <c r="AW424" s="78">
        <v>3157.9400763057101</v>
      </c>
      <c r="AX424" s="78">
        <v>43290.794572753897</v>
      </c>
      <c r="AY424" s="78">
        <v>84367.232415378603</v>
      </c>
    </row>
    <row r="425" spans="1:51" x14ac:dyDescent="0.25">
      <c r="A425" s="90">
        <v>43664</v>
      </c>
      <c r="B425" s="91">
        <v>16</v>
      </c>
      <c r="C425" s="78">
        <v>47482.020328125102</v>
      </c>
      <c r="D425" s="78">
        <v>46677.1328055556</v>
      </c>
      <c r="E425" s="78">
        <v>21909.983564453101</v>
      </c>
      <c r="F425" s="78">
        <v>76633.334505166393</v>
      </c>
      <c r="G425" s="78">
        <v>36975.312844080203</v>
      </c>
      <c r="H425" s="78">
        <v>10610.1514072153</v>
      </c>
      <c r="I425" s="78">
        <v>46389.421677734397</v>
      </c>
      <c r="J425" s="78">
        <v>94.861402511596694</v>
      </c>
      <c r="K425" s="78">
        <v>26419.3356445313</v>
      </c>
      <c r="L425" s="78">
        <v>15275.241141388</v>
      </c>
      <c r="M425" s="78">
        <v>43648.826561718699</v>
      </c>
      <c r="N425" s="78">
        <v>14348.2880723706</v>
      </c>
      <c r="O425" s="78">
        <v>64860.844009031302</v>
      </c>
      <c r="P425" s="78">
        <v>3024.9011925292202</v>
      </c>
      <c r="Q425" s="78">
        <v>29.980967521667498</v>
      </c>
      <c r="R425" s="78">
        <v>5794.17374267578</v>
      </c>
      <c r="S425" s="78">
        <v>51393.458291015602</v>
      </c>
      <c r="T425" s="78">
        <v>19628.894072265601</v>
      </c>
      <c r="U425" s="78">
        <v>9193.9872011718799</v>
      </c>
      <c r="V425" s="78">
        <v>68044.102489562501</v>
      </c>
      <c r="W425" s="78">
        <v>5674.1397460937496</v>
      </c>
      <c r="X425" s="78">
        <v>17414.0240073567</v>
      </c>
      <c r="Y425" s="78">
        <v>21669.05575</v>
      </c>
      <c r="Z425" s="78">
        <v>484.80323215331998</v>
      </c>
      <c r="AA425" s="78">
        <v>34130.853761718798</v>
      </c>
      <c r="AB425" s="78">
        <v>38269.105480468701</v>
      </c>
      <c r="AC425" s="78">
        <v>34358.410301409502</v>
      </c>
      <c r="AD425" s="78">
        <v>38473.017253906197</v>
      </c>
      <c r="AE425" s="78">
        <v>12157.052421875</v>
      </c>
      <c r="AF425" s="78">
        <v>12.7036087802419</v>
      </c>
      <c r="AG425" s="78">
        <v>25935.3684296875</v>
      </c>
      <c r="AH425" s="78">
        <v>42973.338046874997</v>
      </c>
      <c r="AI425" s="78">
        <v>15241.830859375001</v>
      </c>
      <c r="AJ425" s="78">
        <v>230.505887939453</v>
      </c>
      <c r="AK425" s="78">
        <v>3732.0541371240201</v>
      </c>
      <c r="AL425" s="78">
        <v>20242.209484374998</v>
      </c>
      <c r="AM425" s="78">
        <v>24269.979737543399</v>
      </c>
      <c r="AN425" s="78">
        <v>4542.4610351562396</v>
      </c>
      <c r="AO425" s="78">
        <v>51415.182247070297</v>
      </c>
      <c r="AP425" s="78">
        <v>750.13514709472702</v>
      </c>
      <c r="AQ425" s="78">
        <v>82763.236398437497</v>
      </c>
      <c r="AR425" s="78">
        <v>63506.4202086476</v>
      </c>
      <c r="AS425" s="78">
        <v>55056.447429687498</v>
      </c>
      <c r="AT425" s="78">
        <v>18681.7781223538</v>
      </c>
      <c r="AU425" s="78">
        <v>67959.447433593799</v>
      </c>
      <c r="AV425" s="78">
        <v>28267.130023437501</v>
      </c>
      <c r="AW425" s="78">
        <v>3575.9816845703199</v>
      </c>
      <c r="AX425" s="78">
        <v>42764.795632324203</v>
      </c>
      <c r="AY425" s="78">
        <v>82109.130454441096</v>
      </c>
    </row>
    <row r="426" spans="1:51" x14ac:dyDescent="0.25">
      <c r="A426" s="90">
        <v>43664</v>
      </c>
      <c r="B426" s="91">
        <v>17</v>
      </c>
      <c r="C426" s="78">
        <v>45849.617871093797</v>
      </c>
      <c r="D426" s="78">
        <v>46044.139293836801</v>
      </c>
      <c r="E426" s="78">
        <v>21089.1593359375</v>
      </c>
      <c r="F426" s="78">
        <v>74700.990774697595</v>
      </c>
      <c r="G426" s="78">
        <v>35522.012941791203</v>
      </c>
      <c r="H426" s="78">
        <v>10093.333980309</v>
      </c>
      <c r="I426" s="78">
        <v>45334.371531249999</v>
      </c>
      <c r="J426" s="78">
        <v>99.485561370849695</v>
      </c>
      <c r="K426" s="78">
        <v>25977.771484375</v>
      </c>
      <c r="L426" s="78">
        <v>14362.7777146302</v>
      </c>
      <c r="M426" s="78">
        <v>42815.131606249997</v>
      </c>
      <c r="N426" s="78">
        <v>13315.3155489331</v>
      </c>
      <c r="O426" s="78">
        <v>63609.661426734303</v>
      </c>
      <c r="P426" s="78">
        <v>2883.4581519999701</v>
      </c>
      <c r="Q426" s="78">
        <v>29.8201823234558</v>
      </c>
      <c r="R426" s="78">
        <v>5675.57551269531</v>
      </c>
      <c r="S426" s="78">
        <v>50783.180007812502</v>
      </c>
      <c r="T426" s="78">
        <v>19012.124929687499</v>
      </c>
      <c r="U426" s="78">
        <v>8559.4465839843797</v>
      </c>
      <c r="V426" s="78">
        <v>67247.045240718799</v>
      </c>
      <c r="W426" s="78">
        <v>5613.6153808593799</v>
      </c>
      <c r="X426" s="78">
        <v>16296.392775833199</v>
      </c>
      <c r="Y426" s="78">
        <v>22193.806371093699</v>
      </c>
      <c r="Z426" s="78">
        <v>502.12872149658199</v>
      </c>
      <c r="AA426" s="78">
        <v>33015.1498085938</v>
      </c>
      <c r="AB426" s="78">
        <v>37020.260347656302</v>
      </c>
      <c r="AC426" s="78">
        <v>33353.831311457703</v>
      </c>
      <c r="AD426" s="78">
        <v>37619.707242187498</v>
      </c>
      <c r="AE426" s="78">
        <v>12350.430421875</v>
      </c>
      <c r="AF426" s="78">
        <v>12.7036087802419</v>
      </c>
      <c r="AG426" s="78">
        <v>25576.877710937501</v>
      </c>
      <c r="AH426" s="78">
        <v>42576.544421874998</v>
      </c>
      <c r="AI426" s="78">
        <v>15075.5127441406</v>
      </c>
      <c r="AJ426" s="78">
        <v>212.33504101562499</v>
      </c>
      <c r="AK426" s="78">
        <v>3476.56751247589</v>
      </c>
      <c r="AL426" s="78">
        <v>20236.043738281202</v>
      </c>
      <c r="AM426" s="78">
        <v>24067.597846918499</v>
      </c>
      <c r="AN426" s="78">
        <v>4315.6505859375102</v>
      </c>
      <c r="AO426" s="78">
        <v>50472.3450361328</v>
      </c>
      <c r="AP426" s="78">
        <v>739.47056579589798</v>
      </c>
      <c r="AQ426" s="78">
        <v>81274.418400390699</v>
      </c>
      <c r="AR426" s="78">
        <v>62156.388550444601</v>
      </c>
      <c r="AS426" s="78">
        <v>54485.259671874999</v>
      </c>
      <c r="AT426" s="78">
        <v>18766.669751260099</v>
      </c>
      <c r="AU426" s="78">
        <v>66585.430320312502</v>
      </c>
      <c r="AV426" s="78">
        <v>27847.046910156201</v>
      </c>
      <c r="AW426" s="78">
        <v>2906.7572193380702</v>
      </c>
      <c r="AX426" s="78">
        <v>41961.391584472702</v>
      </c>
      <c r="AY426" s="78">
        <v>80269.450419284796</v>
      </c>
    </row>
    <row r="427" spans="1:51" x14ac:dyDescent="0.25">
      <c r="A427" s="90">
        <v>43664</v>
      </c>
      <c r="B427" s="91">
        <v>18</v>
      </c>
      <c r="C427" s="78">
        <v>45755.004667968802</v>
      </c>
      <c r="D427" s="78">
        <v>45290.990407118101</v>
      </c>
      <c r="E427" s="78">
        <v>21454.8146679688</v>
      </c>
      <c r="F427" s="78">
        <v>75810.555657510107</v>
      </c>
      <c r="G427" s="78">
        <v>35879.767871120501</v>
      </c>
      <c r="H427" s="78">
        <v>8529.4407248090301</v>
      </c>
      <c r="I427" s="78">
        <v>44556.358650390597</v>
      </c>
      <c r="J427" s="78">
        <v>105.88484954834</v>
      </c>
      <c r="K427" s="78">
        <v>25613.2916992188</v>
      </c>
      <c r="L427" s="78">
        <v>13066.2316628724</v>
      </c>
      <c r="M427" s="78">
        <v>35749.199636718702</v>
      </c>
      <c r="N427" s="78">
        <v>12600.1064629956</v>
      </c>
      <c r="O427" s="78">
        <v>62301.437420578099</v>
      </c>
      <c r="P427" s="78">
        <v>2224.5294162550499</v>
      </c>
      <c r="Q427" s="78">
        <v>30.364764213562001</v>
      </c>
      <c r="R427" s="78">
        <v>5862.2542846679698</v>
      </c>
      <c r="S427" s="78">
        <v>50843.084400390602</v>
      </c>
      <c r="T427" s="78">
        <v>19292.546013671901</v>
      </c>
      <c r="U427" s="78">
        <v>8166.9049687500001</v>
      </c>
      <c r="V427" s="78">
        <v>69461.445938249904</v>
      </c>
      <c r="W427" s="78">
        <v>5443.9817382812498</v>
      </c>
      <c r="X427" s="78">
        <v>15775.4501047418</v>
      </c>
      <c r="Y427" s="78">
        <v>19457.357039062499</v>
      </c>
      <c r="Z427" s="78">
        <v>433.15903669433601</v>
      </c>
      <c r="AA427" s="78">
        <v>32481.9188339844</v>
      </c>
      <c r="AB427" s="78">
        <v>35340.154121093801</v>
      </c>
      <c r="AC427" s="78">
        <v>32989.966219722402</v>
      </c>
      <c r="AD427" s="78">
        <v>38632.876726562499</v>
      </c>
      <c r="AE427" s="78">
        <v>12425.319900390599</v>
      </c>
      <c r="AF427" s="78">
        <v>12.7036087802419</v>
      </c>
      <c r="AG427" s="78">
        <v>25595.4363945312</v>
      </c>
      <c r="AH427" s="78">
        <v>44258.780425781202</v>
      </c>
      <c r="AI427" s="78">
        <v>14884.7314453125</v>
      </c>
      <c r="AJ427" s="78">
        <v>165.96443164062501</v>
      </c>
      <c r="AK427" s="78">
        <v>3057.6704066556999</v>
      </c>
      <c r="AL427" s="78">
        <v>21334.566470703099</v>
      </c>
      <c r="AM427" s="78">
        <v>24764.514352777798</v>
      </c>
      <c r="AN427" s="78">
        <v>4547.1847167968699</v>
      </c>
      <c r="AO427" s="78">
        <v>50540.672444335898</v>
      </c>
      <c r="AP427" s="78">
        <v>546.54634045410103</v>
      </c>
      <c r="AQ427" s="78">
        <v>78597.791884765596</v>
      </c>
      <c r="AR427" s="78">
        <v>60425.022129546101</v>
      </c>
      <c r="AS427" s="78">
        <v>55333.678224609401</v>
      </c>
      <c r="AT427" s="78">
        <v>18529.613223916302</v>
      </c>
      <c r="AU427" s="78">
        <v>66914.674941406294</v>
      </c>
      <c r="AV427" s="78">
        <v>27683.362898437499</v>
      </c>
      <c r="AW427" s="78">
        <v>3166.7994392256201</v>
      </c>
      <c r="AX427" s="78">
        <v>43102.791308593798</v>
      </c>
      <c r="AY427" s="78">
        <v>78682.811739597193</v>
      </c>
    </row>
    <row r="428" spans="1:51" x14ac:dyDescent="0.25">
      <c r="A428" s="90">
        <v>43664</v>
      </c>
      <c r="B428" s="91">
        <v>19</v>
      </c>
      <c r="C428" s="78">
        <v>48885.860863281203</v>
      </c>
      <c r="D428" s="78">
        <v>47389.517469618098</v>
      </c>
      <c r="E428" s="78">
        <v>25029.058134765601</v>
      </c>
      <c r="F428" s="78">
        <v>83650.666829385096</v>
      </c>
      <c r="G428" s="78">
        <v>40700.247813963098</v>
      </c>
      <c r="H428" s="78">
        <v>7314.8184240902701</v>
      </c>
      <c r="I428" s="78">
        <v>43955.009800781198</v>
      </c>
      <c r="J428" s="78">
        <v>132.21987342834501</v>
      </c>
      <c r="K428" s="78">
        <v>26462.1602050781</v>
      </c>
      <c r="L428" s="78">
        <v>12723.669414825499</v>
      </c>
      <c r="M428" s="78">
        <v>34134.968727734398</v>
      </c>
      <c r="N428" s="78">
        <v>15324.60717198</v>
      </c>
      <c r="O428" s="78">
        <v>63369.8312010468</v>
      </c>
      <c r="P428" s="78">
        <v>2430.1044619140598</v>
      </c>
      <c r="Q428" s="78">
        <v>31.2271919250488</v>
      </c>
      <c r="R428" s="78">
        <v>7736.9792968750098</v>
      </c>
      <c r="S428" s="78">
        <v>59164.159066406297</v>
      </c>
      <c r="T428" s="78">
        <v>21646.232650390601</v>
      </c>
      <c r="U428" s="78">
        <v>10012.141832031301</v>
      </c>
      <c r="V428" s="78">
        <v>85297.833468750003</v>
      </c>
      <c r="W428" s="78">
        <v>5606.6901367187502</v>
      </c>
      <c r="X428" s="78">
        <v>18801.6782115555</v>
      </c>
      <c r="Y428" s="78">
        <v>16922.7018867187</v>
      </c>
      <c r="Z428" s="78">
        <v>447.53698989257799</v>
      </c>
      <c r="AA428" s="78">
        <v>36961.234185546899</v>
      </c>
      <c r="AB428" s="78">
        <v>32292.492773437501</v>
      </c>
      <c r="AC428" s="78">
        <v>37153.520980888803</v>
      </c>
      <c r="AD428" s="78">
        <v>48108.8928476562</v>
      </c>
      <c r="AE428" s="78">
        <v>12945.341865234401</v>
      </c>
      <c r="AF428" s="78">
        <v>12.7036087802419</v>
      </c>
      <c r="AG428" s="78">
        <v>29508.620671875</v>
      </c>
      <c r="AH428" s="78">
        <v>55678.593539062502</v>
      </c>
      <c r="AI428" s="78">
        <v>15275.5754882813</v>
      </c>
      <c r="AJ428" s="78">
        <v>137.52615698242101</v>
      </c>
      <c r="AK428" s="78">
        <v>3338.2398828125001</v>
      </c>
      <c r="AL428" s="78">
        <v>26473.982714843802</v>
      </c>
      <c r="AM428" s="78">
        <v>29150.082860590301</v>
      </c>
      <c r="AN428" s="78">
        <v>5873.7519042968897</v>
      </c>
      <c r="AO428" s="78">
        <v>54755.7405068359</v>
      </c>
      <c r="AP428" s="78">
        <v>416.13985937500001</v>
      </c>
      <c r="AQ428" s="78">
        <v>76061.892039062499</v>
      </c>
      <c r="AR428" s="78">
        <v>63502.713408843003</v>
      </c>
      <c r="AS428" s="78">
        <v>64063.446095703097</v>
      </c>
      <c r="AT428" s="78">
        <v>19197.1111692288</v>
      </c>
      <c r="AU428" s="78">
        <v>73896.108691406305</v>
      </c>
      <c r="AV428" s="78">
        <v>33550.523593749997</v>
      </c>
      <c r="AW428" s="78">
        <v>4250.7921294563303</v>
      </c>
      <c r="AX428" s="78">
        <v>55532.843916015598</v>
      </c>
      <c r="AY428" s="78">
        <v>74640.815602878502</v>
      </c>
    </row>
    <row r="429" spans="1:51" x14ac:dyDescent="0.25">
      <c r="A429" s="90">
        <v>43664</v>
      </c>
      <c r="B429" s="91">
        <v>20</v>
      </c>
      <c r="C429" s="78">
        <v>48959.949996093703</v>
      </c>
      <c r="D429" s="78">
        <v>49503.5906375868</v>
      </c>
      <c r="E429" s="78">
        <v>26912.979824218699</v>
      </c>
      <c r="F429" s="78">
        <v>86947.445165322599</v>
      </c>
      <c r="G429" s="78">
        <v>43873.491159666301</v>
      </c>
      <c r="H429" s="78">
        <v>7180.8415992465198</v>
      </c>
      <c r="I429" s="78">
        <v>42751.890638671801</v>
      </c>
      <c r="J429" s="78">
        <v>151.46810150146499</v>
      </c>
      <c r="K429" s="78">
        <v>26949.003613281198</v>
      </c>
      <c r="L429" s="78">
        <v>12947.725604278699</v>
      </c>
      <c r="M429" s="78">
        <v>33574.364412499999</v>
      </c>
      <c r="N429" s="78">
        <v>16120.503115339399</v>
      </c>
      <c r="O429" s="78">
        <v>63420.4648696406</v>
      </c>
      <c r="P429" s="78">
        <v>2677.7128583984399</v>
      </c>
      <c r="Q429" s="78">
        <v>31.550372123718301</v>
      </c>
      <c r="R429" s="78">
        <v>8776.1994750976592</v>
      </c>
      <c r="S429" s="78">
        <v>63458.56746875</v>
      </c>
      <c r="T429" s="78">
        <v>21903.4476640625</v>
      </c>
      <c r="U429" s="78">
        <v>10524.603078124999</v>
      </c>
      <c r="V429" s="78">
        <v>93561.972453124996</v>
      </c>
      <c r="W429" s="78">
        <v>5608.8087402343799</v>
      </c>
      <c r="X429" s="78">
        <v>18211.984700774301</v>
      </c>
      <c r="Y429" s="78">
        <v>17818.5074765625</v>
      </c>
      <c r="Z429" s="78">
        <v>422.39367186279298</v>
      </c>
      <c r="AA429" s="78">
        <v>39574.5462089844</v>
      </c>
      <c r="AB429" s="78">
        <v>30533.7195214844</v>
      </c>
      <c r="AC429" s="78">
        <v>38666.739569483601</v>
      </c>
      <c r="AD429" s="78">
        <v>52983.596453124999</v>
      </c>
      <c r="AE429" s="78">
        <v>13175.3563105469</v>
      </c>
      <c r="AF429" s="78">
        <v>12.7036087802419</v>
      </c>
      <c r="AG429" s="78">
        <v>31989.353765625001</v>
      </c>
      <c r="AH429" s="78">
        <v>62596.811960937499</v>
      </c>
      <c r="AI429" s="78">
        <v>15747.910009765599</v>
      </c>
      <c r="AJ429" s="78">
        <v>104.501349609375</v>
      </c>
      <c r="AK429" s="78">
        <v>3530.0564550781301</v>
      </c>
      <c r="AL429" s="78">
        <v>29559.694230468798</v>
      </c>
      <c r="AM429" s="78">
        <v>30752.262737543399</v>
      </c>
      <c r="AN429" s="78">
        <v>6784.4443359375</v>
      </c>
      <c r="AO429" s="78">
        <v>57175.591519531299</v>
      </c>
      <c r="AP429" s="78">
        <v>479.56642150878997</v>
      </c>
      <c r="AQ429" s="78">
        <v>72641.876681640599</v>
      </c>
      <c r="AR429" s="78">
        <v>64711.107400053901</v>
      </c>
      <c r="AS429" s="78">
        <v>70091.3997636719</v>
      </c>
      <c r="AT429" s="78">
        <v>18658.912348916299</v>
      </c>
      <c r="AU429" s="78">
        <v>77975.557246093696</v>
      </c>
      <c r="AV429" s="78">
        <v>37456.536832031197</v>
      </c>
      <c r="AW429" s="78">
        <v>4816.72683846985</v>
      </c>
      <c r="AX429" s="78">
        <v>62096.446228027402</v>
      </c>
      <c r="AY429" s="78">
        <v>69652.4001927223</v>
      </c>
    </row>
    <row r="430" spans="1:51" x14ac:dyDescent="0.25">
      <c r="A430" s="90">
        <v>43664</v>
      </c>
      <c r="B430" s="91">
        <v>21</v>
      </c>
      <c r="C430" s="78">
        <v>48134.971441406298</v>
      </c>
      <c r="D430" s="78">
        <v>50383.479700086798</v>
      </c>
      <c r="E430" s="78">
        <v>28307.0137304688</v>
      </c>
      <c r="F430" s="78">
        <v>87370.114083291293</v>
      </c>
      <c r="G430" s="78">
        <v>43790.717585447499</v>
      </c>
      <c r="H430" s="78">
        <v>6859.8285978246304</v>
      </c>
      <c r="I430" s="78">
        <v>41398.633681640596</v>
      </c>
      <c r="J430" s="78">
        <v>143.96447753906301</v>
      </c>
      <c r="K430" s="78">
        <v>27509.728417968799</v>
      </c>
      <c r="L430" s="78">
        <v>13509.5442615052</v>
      </c>
      <c r="M430" s="78">
        <v>34170.385179687502</v>
      </c>
      <c r="N430" s="78">
        <v>16268.9327676831</v>
      </c>
      <c r="O430" s="78">
        <v>63384.256821265597</v>
      </c>
      <c r="P430" s="78">
        <v>2711.5817031249899</v>
      </c>
      <c r="Q430" s="78">
        <v>31.645333290100101</v>
      </c>
      <c r="R430" s="78">
        <v>9350.7578735351708</v>
      </c>
      <c r="S430" s="78">
        <v>65757.688753906303</v>
      </c>
      <c r="T430" s="78">
        <v>22127.201152343801</v>
      </c>
      <c r="U430" s="78">
        <v>10495.5569375</v>
      </c>
      <c r="V430" s="78">
        <v>97795.862195312497</v>
      </c>
      <c r="W430" s="78">
        <v>5619.0562744140598</v>
      </c>
      <c r="X430" s="78">
        <v>16332.7084200712</v>
      </c>
      <c r="Y430" s="78">
        <v>18800.682230468701</v>
      </c>
      <c r="Z430" s="78">
        <v>435.59039819335902</v>
      </c>
      <c r="AA430" s="78">
        <v>40637.7059179688</v>
      </c>
      <c r="AB430" s="78">
        <v>28843.683306640702</v>
      </c>
      <c r="AC430" s="78">
        <v>38822.851448500602</v>
      </c>
      <c r="AD430" s="78">
        <v>55492.898031249999</v>
      </c>
      <c r="AE430" s="78">
        <v>13292.691869140601</v>
      </c>
      <c r="AF430" s="78">
        <v>12.7036087802419</v>
      </c>
      <c r="AG430" s="78">
        <v>33149.688023437498</v>
      </c>
      <c r="AH430" s="78">
        <v>65328.417531250001</v>
      </c>
      <c r="AI430" s="78">
        <v>15795.8996582031</v>
      </c>
      <c r="AJ430" s="78">
        <v>72.339239257813105</v>
      </c>
      <c r="AK430" s="78">
        <v>3782.24598144531</v>
      </c>
      <c r="AL430" s="78">
        <v>30740.179019531199</v>
      </c>
      <c r="AM430" s="78">
        <v>31343.259737543402</v>
      </c>
      <c r="AN430" s="78">
        <v>7250.7456542968803</v>
      </c>
      <c r="AO430" s="78">
        <v>57988.452533203097</v>
      </c>
      <c r="AP430" s="78">
        <v>456.38950842285101</v>
      </c>
      <c r="AQ430" s="78">
        <v>68163.841318359293</v>
      </c>
      <c r="AR430" s="78">
        <v>65837.735202788303</v>
      </c>
      <c r="AS430" s="78">
        <v>72812.1094609375</v>
      </c>
      <c r="AT430" s="78">
        <v>18178.6709153226</v>
      </c>
      <c r="AU430" s="78">
        <v>80772.257332031193</v>
      </c>
      <c r="AV430" s="78">
        <v>39246.924914062503</v>
      </c>
      <c r="AW430" s="78">
        <v>5148.8922914418099</v>
      </c>
      <c r="AX430" s="78">
        <v>65073.082934570302</v>
      </c>
      <c r="AY430" s="78">
        <v>65206.853274753499</v>
      </c>
    </row>
    <row r="431" spans="1:51" x14ac:dyDescent="0.25">
      <c r="A431" s="90">
        <v>43664</v>
      </c>
      <c r="B431" s="91">
        <v>22</v>
      </c>
      <c r="C431" s="78">
        <v>46370.596554687501</v>
      </c>
      <c r="D431" s="78">
        <v>50527.361168836796</v>
      </c>
      <c r="E431" s="78">
        <v>28602.442500000001</v>
      </c>
      <c r="F431" s="78">
        <v>84191.138376260104</v>
      </c>
      <c r="G431" s="78">
        <v>43597.073683103699</v>
      </c>
      <c r="H431" s="78">
        <v>6432.8325905902802</v>
      </c>
      <c r="I431" s="78">
        <v>39070.783140624997</v>
      </c>
      <c r="J431" s="78">
        <v>143.164806365967</v>
      </c>
      <c r="K431" s="78">
        <v>27866.057958984398</v>
      </c>
      <c r="L431" s="78">
        <v>14234.117929474</v>
      </c>
      <c r="M431" s="78">
        <v>34850.235944140702</v>
      </c>
      <c r="N431" s="78">
        <v>15764.6258887769</v>
      </c>
      <c r="O431" s="78">
        <v>62426.263045046901</v>
      </c>
      <c r="P431" s="78">
        <v>2749.68689355469</v>
      </c>
      <c r="Q431" s="78">
        <v>31.419223785400401</v>
      </c>
      <c r="R431" s="78">
        <v>9572.9679199218608</v>
      </c>
      <c r="S431" s="78">
        <v>66578.950937500107</v>
      </c>
      <c r="T431" s="78">
        <v>21020.112781250002</v>
      </c>
      <c r="U431" s="78">
        <v>10219.093923828101</v>
      </c>
      <c r="V431" s="78">
        <v>99106.492289062502</v>
      </c>
      <c r="W431" s="78">
        <v>5610.04118652344</v>
      </c>
      <c r="X431" s="78">
        <v>14719.8511463368</v>
      </c>
      <c r="Y431" s="78">
        <v>20712.5549296875</v>
      </c>
      <c r="Z431" s="78">
        <v>427.92395473632803</v>
      </c>
      <c r="AA431" s="78">
        <v>40520.231962890597</v>
      </c>
      <c r="AB431" s="78">
        <v>26473.733884765599</v>
      </c>
      <c r="AC431" s="78">
        <v>37733.739191530098</v>
      </c>
      <c r="AD431" s="78">
        <v>56962.925804687497</v>
      </c>
      <c r="AE431" s="78">
        <v>13685.543240234399</v>
      </c>
      <c r="AF431" s="78">
        <v>12.7036087802419</v>
      </c>
      <c r="AG431" s="78">
        <v>33461.886507812502</v>
      </c>
      <c r="AH431" s="78">
        <v>67354.781570312494</v>
      </c>
      <c r="AI431" s="78">
        <v>15251.2708984375</v>
      </c>
      <c r="AJ431" s="78">
        <v>71.814071289063193</v>
      </c>
      <c r="AK431" s="78">
        <v>3816.2133349609398</v>
      </c>
      <c r="AL431" s="78">
        <v>31213.037207031299</v>
      </c>
      <c r="AM431" s="78">
        <v>31297.346843012201</v>
      </c>
      <c r="AN431" s="78">
        <v>7435.1683105468801</v>
      </c>
      <c r="AO431" s="78">
        <v>57871.040022460897</v>
      </c>
      <c r="AP431" s="78">
        <v>433.05759252929698</v>
      </c>
      <c r="AQ431" s="78">
        <v>64355.1363242187</v>
      </c>
      <c r="AR431" s="78">
        <v>66144.700540678998</v>
      </c>
      <c r="AS431" s="78">
        <v>73632.463550781307</v>
      </c>
      <c r="AT431" s="78">
        <v>17954.852770791302</v>
      </c>
      <c r="AU431" s="78">
        <v>80951.579242187494</v>
      </c>
      <c r="AV431" s="78">
        <v>40113.953773437497</v>
      </c>
      <c r="AW431" s="78">
        <v>5272.5841426536299</v>
      </c>
      <c r="AX431" s="78">
        <v>66568.362495117195</v>
      </c>
      <c r="AY431" s="78">
        <v>61334.879421238002</v>
      </c>
    </row>
    <row r="432" spans="1:51" x14ac:dyDescent="0.25">
      <c r="A432" s="90">
        <v>43664</v>
      </c>
      <c r="B432" s="91">
        <v>23</v>
      </c>
      <c r="C432" s="78">
        <v>42113.942296875</v>
      </c>
      <c r="D432" s="78">
        <v>47852.811778211799</v>
      </c>
      <c r="E432" s="78">
        <v>26402.314013671901</v>
      </c>
      <c r="F432" s="78">
        <v>75859.791294228897</v>
      </c>
      <c r="G432" s="78">
        <v>40578.723833494398</v>
      </c>
      <c r="H432" s="78">
        <v>6145.77427630902</v>
      </c>
      <c r="I432" s="78">
        <v>35476.038455566399</v>
      </c>
      <c r="J432" s="78">
        <v>131.31970214843801</v>
      </c>
      <c r="K432" s="78">
        <v>26147.249658203102</v>
      </c>
      <c r="L432" s="78">
        <v>13567.4648738099</v>
      </c>
      <c r="M432" s="78">
        <v>33283.6519109375</v>
      </c>
      <c r="N432" s="78">
        <v>14668.2918516675</v>
      </c>
      <c r="O432" s="78">
        <v>58631.202185218703</v>
      </c>
      <c r="P432" s="78">
        <v>2630.5411181640602</v>
      </c>
      <c r="Q432" s="78">
        <v>32.446863651275599</v>
      </c>
      <c r="R432" s="78">
        <v>9067.4225219726595</v>
      </c>
      <c r="S432" s="78">
        <v>63762.199630859403</v>
      </c>
      <c r="T432" s="78">
        <v>19182.1236503906</v>
      </c>
      <c r="U432" s="78">
        <v>9234.4083652343706</v>
      </c>
      <c r="V432" s="78">
        <v>91858.154472656301</v>
      </c>
      <c r="W432" s="78">
        <v>5229.7951416015603</v>
      </c>
      <c r="X432" s="78">
        <v>13479.865722336801</v>
      </c>
      <c r="Y432" s="78">
        <v>19574.476574218701</v>
      </c>
      <c r="Z432" s="78">
        <v>429.00877130126901</v>
      </c>
      <c r="AA432" s="78">
        <v>38368.575396484397</v>
      </c>
      <c r="AB432" s="78">
        <v>23837.744966796901</v>
      </c>
      <c r="AC432" s="78">
        <v>34561.169270189901</v>
      </c>
      <c r="AD432" s="78">
        <v>54087.460597656202</v>
      </c>
      <c r="AE432" s="78">
        <v>13396.356073242199</v>
      </c>
      <c r="AF432" s="78">
        <v>12.7036087802419</v>
      </c>
      <c r="AG432" s="78">
        <v>31400.362234374999</v>
      </c>
      <c r="AH432" s="78">
        <v>65442.2729921875</v>
      </c>
      <c r="AI432" s="78">
        <v>13801.8134765625</v>
      </c>
      <c r="AJ432" s="78">
        <v>71.256713867187003</v>
      </c>
      <c r="AK432" s="78">
        <v>3629.9798144531201</v>
      </c>
      <c r="AL432" s="78">
        <v>29351.4913886719</v>
      </c>
      <c r="AM432" s="78">
        <v>29224.356790277699</v>
      </c>
      <c r="AN432" s="78">
        <v>6917.0591796874996</v>
      </c>
      <c r="AO432" s="78">
        <v>54433.677010742198</v>
      </c>
      <c r="AP432" s="78">
        <v>384.21089331054702</v>
      </c>
      <c r="AQ432" s="78">
        <v>58733.624485351596</v>
      </c>
      <c r="AR432" s="78">
        <v>62920.934285796102</v>
      </c>
      <c r="AS432" s="78">
        <v>70481.911830078199</v>
      </c>
      <c r="AT432" s="78">
        <v>16937.873602822601</v>
      </c>
      <c r="AU432" s="78">
        <v>76078.410406249895</v>
      </c>
      <c r="AV432" s="78">
        <v>39099.465609375002</v>
      </c>
      <c r="AW432" s="78">
        <v>5051.68873388673</v>
      </c>
      <c r="AX432" s="78">
        <v>63245.863842773397</v>
      </c>
      <c r="AY432" s="78">
        <v>55975.205354831698</v>
      </c>
    </row>
    <row r="433" spans="1:51" x14ac:dyDescent="0.25">
      <c r="A433" s="90">
        <v>43664</v>
      </c>
      <c r="B433" s="91">
        <v>24</v>
      </c>
      <c r="C433" s="78">
        <v>37692.327072265602</v>
      </c>
      <c r="D433" s="78">
        <v>43568.796942274297</v>
      </c>
      <c r="E433" s="78">
        <v>23177.6530566406</v>
      </c>
      <c r="F433" s="78">
        <v>67073.481161416406</v>
      </c>
      <c r="G433" s="78">
        <v>36260.016632322498</v>
      </c>
      <c r="H433" s="78">
        <v>6083.3342182933902</v>
      </c>
      <c r="I433" s="78">
        <v>31556.866345214799</v>
      </c>
      <c r="J433" s="78">
        <v>111.26213836669901</v>
      </c>
      <c r="K433" s="78">
        <v>23410.0129394531</v>
      </c>
      <c r="L433" s="78">
        <v>11501.376568145901</v>
      </c>
      <c r="M433" s="78">
        <v>32514.3091972656</v>
      </c>
      <c r="N433" s="78">
        <v>12888.2863321363</v>
      </c>
      <c r="O433" s="78">
        <v>51598.036146046899</v>
      </c>
      <c r="P433" s="78">
        <v>2510.57433105469</v>
      </c>
      <c r="Q433" s="78">
        <v>31.908469200134299</v>
      </c>
      <c r="R433" s="78">
        <v>7951.51668701172</v>
      </c>
      <c r="S433" s="78">
        <v>56677.402179687502</v>
      </c>
      <c r="T433" s="78">
        <v>16900.807778320301</v>
      </c>
      <c r="U433" s="78">
        <v>8241.5109277343799</v>
      </c>
      <c r="V433" s="78">
        <v>80495.571488281304</v>
      </c>
      <c r="W433" s="78">
        <v>4785.2816894531197</v>
      </c>
      <c r="X433" s="78">
        <v>11763.487392352399</v>
      </c>
      <c r="Y433" s="78">
        <v>19033.134226562499</v>
      </c>
      <c r="Z433" s="78">
        <v>400.60893822021501</v>
      </c>
      <c r="AA433" s="78">
        <v>34411.607259765602</v>
      </c>
      <c r="AB433" s="78">
        <v>21259.366578124998</v>
      </c>
      <c r="AC433" s="78">
        <v>30766.231524170398</v>
      </c>
      <c r="AD433" s="78">
        <v>47803.428902343803</v>
      </c>
      <c r="AE433" s="78">
        <v>11781.541229492201</v>
      </c>
      <c r="AF433" s="78">
        <v>12.7036087802419</v>
      </c>
      <c r="AG433" s="78">
        <v>27600.508453125</v>
      </c>
      <c r="AH433" s="78">
        <v>54897.734382812501</v>
      </c>
      <c r="AI433" s="78">
        <v>12939.853515625</v>
      </c>
      <c r="AJ433" s="78">
        <v>68.041075683593405</v>
      </c>
      <c r="AK433" s="78">
        <v>3418.3344409179699</v>
      </c>
      <c r="AL433" s="78">
        <v>25847.5843808594</v>
      </c>
      <c r="AM433" s="78">
        <v>25790.038794184002</v>
      </c>
      <c r="AN433" s="78">
        <v>5869.0835449218803</v>
      </c>
      <c r="AO433" s="78">
        <v>48720.424465820302</v>
      </c>
      <c r="AP433" s="78">
        <v>275.04583764648402</v>
      </c>
      <c r="AQ433" s="78">
        <v>53344.314199218701</v>
      </c>
      <c r="AR433" s="78">
        <v>56293.516538725802</v>
      </c>
      <c r="AS433" s="78">
        <v>62005.239550781203</v>
      </c>
      <c r="AT433" s="78">
        <v>16397.820661416299</v>
      </c>
      <c r="AU433" s="78">
        <v>67001.317570312603</v>
      </c>
      <c r="AV433" s="78">
        <v>34924.349148437497</v>
      </c>
      <c r="AW433" s="78">
        <v>6812.6384804319496</v>
      </c>
      <c r="AX433" s="78">
        <v>55811.918442382797</v>
      </c>
      <c r="AY433" s="78">
        <v>50622.7229017067</v>
      </c>
    </row>
    <row r="434" spans="1:51" x14ac:dyDescent="0.25">
      <c r="A434" s="90">
        <v>43665</v>
      </c>
      <c r="B434" s="91">
        <v>1</v>
      </c>
      <c r="C434" s="78">
        <v>33289.116732421899</v>
      </c>
      <c r="D434" s="78">
        <v>37331.393047742997</v>
      </c>
      <c r="E434" s="78">
        <v>19930.3052636719</v>
      </c>
      <c r="F434" s="78">
        <v>58281.622720009997</v>
      </c>
      <c r="G434" s="78">
        <v>30602.918626463099</v>
      </c>
      <c r="H434" s="78">
        <v>6013.2133863090303</v>
      </c>
      <c r="I434" s="78">
        <v>27544.695106933599</v>
      </c>
      <c r="J434" s="78">
        <v>94.052164077758903</v>
      </c>
      <c r="K434" s="78">
        <v>20212.597558593799</v>
      </c>
      <c r="L434" s="78">
        <v>10862.381529083301</v>
      </c>
      <c r="M434" s="78">
        <v>30665.986347499998</v>
      </c>
      <c r="N434" s="78">
        <v>11520.2409317456</v>
      </c>
      <c r="O434" s="78">
        <v>44918.508969484399</v>
      </c>
      <c r="P434" s="78">
        <v>2523.1490068359399</v>
      </c>
      <c r="Q434" s="78">
        <v>31.686644077301001</v>
      </c>
      <c r="R434" s="78">
        <v>6631.4968017578303</v>
      </c>
      <c r="S434" s="78">
        <v>48370.351277343798</v>
      </c>
      <c r="T434" s="78">
        <v>15177.569813476601</v>
      </c>
      <c r="U434" s="78">
        <v>7398.9191357421896</v>
      </c>
      <c r="V434" s="78">
        <v>68691.270464843794</v>
      </c>
      <c r="W434" s="78">
        <v>4499.9659667968699</v>
      </c>
      <c r="X434" s="78">
        <v>9646.1764257743707</v>
      </c>
      <c r="Y434" s="78">
        <v>18861.677519531298</v>
      </c>
      <c r="Z434" s="78">
        <v>385.94540007934597</v>
      </c>
      <c r="AA434" s="78">
        <v>28873.472855468699</v>
      </c>
      <c r="AB434" s="78">
        <v>18814.458414062501</v>
      </c>
      <c r="AC434" s="78">
        <v>27179.355915702799</v>
      </c>
      <c r="AD434" s="78">
        <v>40210.973578124998</v>
      </c>
      <c r="AE434" s="78">
        <v>10866.910340820299</v>
      </c>
      <c r="AF434" s="78">
        <v>12.7036087802419</v>
      </c>
      <c r="AG434" s="78">
        <v>23041.434324218801</v>
      </c>
      <c r="AH434" s="78">
        <v>44393.877062500003</v>
      </c>
      <c r="AI434" s="78">
        <v>11397.700683593799</v>
      </c>
      <c r="AJ434" s="78">
        <v>69.300765869141102</v>
      </c>
      <c r="AK434" s="78">
        <v>3420.4412915039202</v>
      </c>
      <c r="AL434" s="78">
        <v>21438.880830078098</v>
      </c>
      <c r="AM434" s="78">
        <v>22020.1356086372</v>
      </c>
      <c r="AN434" s="78">
        <v>4739.61572265626</v>
      </c>
      <c r="AO434" s="78">
        <v>42261.672595214899</v>
      </c>
      <c r="AP434" s="78">
        <v>272.86757885742202</v>
      </c>
      <c r="AQ434" s="78">
        <v>47901.259513671801</v>
      </c>
      <c r="AR434" s="78">
        <v>48792.894864897702</v>
      </c>
      <c r="AS434" s="78">
        <v>52181.205123046901</v>
      </c>
      <c r="AT434" s="78">
        <v>15223.4680012601</v>
      </c>
      <c r="AU434" s="78">
        <v>57790.450474609403</v>
      </c>
      <c r="AV434" s="78">
        <v>29891.420457031301</v>
      </c>
      <c r="AW434" s="78">
        <v>7234.8905498046897</v>
      </c>
      <c r="AX434" s="78">
        <v>46186.910839843797</v>
      </c>
      <c r="AY434" s="78">
        <v>44633.988852878603</v>
      </c>
    </row>
    <row r="435" spans="1:51" x14ac:dyDescent="0.25">
      <c r="A435" s="90">
        <v>43665</v>
      </c>
      <c r="B435" s="91">
        <v>2</v>
      </c>
      <c r="C435" s="78">
        <v>30351.279394531201</v>
      </c>
      <c r="D435" s="78">
        <v>31929.015770399299</v>
      </c>
      <c r="E435" s="78">
        <v>17153.322333984401</v>
      </c>
      <c r="F435" s="78">
        <v>51388.909473916297</v>
      </c>
      <c r="G435" s="78">
        <v>24541.058196775601</v>
      </c>
      <c r="H435" s="78">
        <v>6121.2293725434001</v>
      </c>
      <c r="I435" s="78">
        <v>24122.674358886699</v>
      </c>
      <c r="J435" s="78">
        <v>77.938674926757798</v>
      </c>
      <c r="K435" s="78">
        <v>17320.455615234401</v>
      </c>
      <c r="L435" s="78">
        <v>10501.7531179505</v>
      </c>
      <c r="M435" s="78">
        <v>29231.855238781201</v>
      </c>
      <c r="N435" s="78">
        <v>10716.062904401901</v>
      </c>
      <c r="O435" s="78">
        <v>38845.200116656197</v>
      </c>
      <c r="P435" s="78">
        <v>2349.3823652343699</v>
      </c>
      <c r="Q435" s="78">
        <v>31.393323898315401</v>
      </c>
      <c r="R435" s="78">
        <v>5520.8332275390603</v>
      </c>
      <c r="S435" s="78">
        <v>39449.839335937497</v>
      </c>
      <c r="T435" s="78">
        <v>13843.8711972656</v>
      </c>
      <c r="U435" s="78">
        <v>6792.7348642578099</v>
      </c>
      <c r="V435" s="78">
        <v>56954.684445312501</v>
      </c>
      <c r="W435" s="78">
        <v>4120.9693359374896</v>
      </c>
      <c r="X435" s="78">
        <v>8667.5123255399394</v>
      </c>
      <c r="Y435" s="78">
        <v>16817.986050781299</v>
      </c>
      <c r="Z435" s="78">
        <v>388.37339795532199</v>
      </c>
      <c r="AA435" s="78">
        <v>23831.432352538999</v>
      </c>
      <c r="AB435" s="78">
        <v>17129.7928964844</v>
      </c>
      <c r="AC435" s="78">
        <v>24513.257224568799</v>
      </c>
      <c r="AD435" s="78">
        <v>33493.214781249997</v>
      </c>
      <c r="AE435" s="78">
        <v>9981.75853906251</v>
      </c>
      <c r="AF435" s="78">
        <v>12.7036087802419</v>
      </c>
      <c r="AG435" s="78">
        <v>19052.4604648438</v>
      </c>
      <c r="AH435" s="78">
        <v>35506.687941406301</v>
      </c>
      <c r="AI435" s="78">
        <v>9873.6358886718808</v>
      </c>
      <c r="AJ435" s="78">
        <v>67.639256835938795</v>
      </c>
      <c r="AK435" s="78">
        <v>3291.5684350585898</v>
      </c>
      <c r="AL435" s="78">
        <v>17181.994205078099</v>
      </c>
      <c r="AM435" s="78">
        <v>18318.4506838325</v>
      </c>
      <c r="AN435" s="78">
        <v>3664.1628906249998</v>
      </c>
      <c r="AO435" s="78">
        <v>35731.037485351597</v>
      </c>
      <c r="AP435" s="78">
        <v>209.55984497070301</v>
      </c>
      <c r="AQ435" s="78">
        <v>43274.344707031203</v>
      </c>
      <c r="AR435" s="78">
        <v>41524.910066069599</v>
      </c>
      <c r="AS435" s="78">
        <v>42300.183031250002</v>
      </c>
      <c r="AT435" s="78">
        <v>14297.8914426663</v>
      </c>
      <c r="AU435" s="78">
        <v>49276.002507812504</v>
      </c>
      <c r="AV435" s="78">
        <v>24410.167984374999</v>
      </c>
      <c r="AW435" s="78">
        <v>6332.9943300781297</v>
      </c>
      <c r="AX435" s="78">
        <v>37138.4206079102</v>
      </c>
      <c r="AY435" s="78">
        <v>40902.849382175496</v>
      </c>
    </row>
    <row r="436" spans="1:51" x14ac:dyDescent="0.25">
      <c r="A436" s="90">
        <v>43665</v>
      </c>
      <c r="B436" s="91">
        <v>3</v>
      </c>
      <c r="C436" s="78">
        <v>28508.6040449219</v>
      </c>
      <c r="D436" s="78">
        <v>28185.1720282118</v>
      </c>
      <c r="E436" s="78">
        <v>15512.237841796899</v>
      </c>
      <c r="F436" s="78">
        <v>47567.944122353802</v>
      </c>
      <c r="G436" s="78">
        <v>20875.4008471663</v>
      </c>
      <c r="H436" s="78">
        <v>5824.1783826996498</v>
      </c>
      <c r="I436" s="78">
        <v>22212.745165039101</v>
      </c>
      <c r="J436" s="78">
        <v>68.190858840942397</v>
      </c>
      <c r="K436" s="78">
        <v>15587.665527343799</v>
      </c>
      <c r="L436" s="78">
        <v>9825.3846501771004</v>
      </c>
      <c r="M436" s="78">
        <v>28859.269013937501</v>
      </c>
      <c r="N436" s="78">
        <v>10067.858000105</v>
      </c>
      <c r="O436" s="78">
        <v>34978.136994788998</v>
      </c>
      <c r="P436" s="78">
        <v>2208.56171484375</v>
      </c>
      <c r="Q436" s="78">
        <v>30.9937419891357</v>
      </c>
      <c r="R436" s="78">
        <v>4843.0288757324197</v>
      </c>
      <c r="S436" s="78">
        <v>34196.943335937503</v>
      </c>
      <c r="T436" s="78">
        <v>13304.4371269531</v>
      </c>
      <c r="U436" s="78">
        <v>6465.1676494140702</v>
      </c>
      <c r="V436" s="78">
        <v>50111.824757812501</v>
      </c>
      <c r="W436" s="78">
        <v>3866.57072753907</v>
      </c>
      <c r="X436" s="78">
        <v>8074.8336049617901</v>
      </c>
      <c r="Y436" s="78">
        <v>15674.7811484375</v>
      </c>
      <c r="Z436" s="78">
        <v>385.75067415771503</v>
      </c>
      <c r="AA436" s="78">
        <v>20891.197679687499</v>
      </c>
      <c r="AB436" s="78">
        <v>16227.2657539062</v>
      </c>
      <c r="AC436" s="78">
        <v>22811.3137062243</v>
      </c>
      <c r="AD436" s="78">
        <v>29025.334875</v>
      </c>
      <c r="AE436" s="78">
        <v>9109.0732646484303</v>
      </c>
      <c r="AF436" s="78">
        <v>12.7036087802419</v>
      </c>
      <c r="AG436" s="78">
        <v>16716.2409804688</v>
      </c>
      <c r="AH436" s="78">
        <v>31747.4607578125</v>
      </c>
      <c r="AI436" s="78">
        <v>9050.0273925781203</v>
      </c>
      <c r="AJ436" s="78">
        <v>67.918859130858095</v>
      </c>
      <c r="AK436" s="78">
        <v>3199.8580249023398</v>
      </c>
      <c r="AL436" s="78">
        <v>14479.7285488281</v>
      </c>
      <c r="AM436" s="78">
        <v>15755.238644769999</v>
      </c>
      <c r="AN436" s="78">
        <v>3030.515625</v>
      </c>
      <c r="AO436" s="78">
        <v>31509.0963276367</v>
      </c>
      <c r="AP436" s="78">
        <v>156.07434741211</v>
      </c>
      <c r="AQ436" s="78">
        <v>40127.166193359299</v>
      </c>
      <c r="AR436" s="78">
        <v>36869.874372710197</v>
      </c>
      <c r="AS436" s="78">
        <v>36640.692816406197</v>
      </c>
      <c r="AT436" s="78">
        <v>13290.358032510099</v>
      </c>
      <c r="AU436" s="78">
        <v>44358.7421875</v>
      </c>
      <c r="AV436" s="78">
        <v>21042.120679687501</v>
      </c>
      <c r="AW436" s="78">
        <v>4171.11596630858</v>
      </c>
      <c r="AX436" s="78">
        <v>31361.148454589798</v>
      </c>
      <c r="AY436" s="78">
        <v>39325.266649753597</v>
      </c>
    </row>
    <row r="437" spans="1:51" x14ac:dyDescent="0.25">
      <c r="A437" s="90">
        <v>43665</v>
      </c>
      <c r="B437" s="91">
        <v>4</v>
      </c>
      <c r="C437" s="78">
        <v>27310.5087871094</v>
      </c>
      <c r="D437" s="78">
        <v>26377.003657118101</v>
      </c>
      <c r="E437" s="78">
        <v>14595.3776367188</v>
      </c>
      <c r="F437" s="78">
        <v>45574.5223723538</v>
      </c>
      <c r="G437" s="78">
        <v>19456.499981931898</v>
      </c>
      <c r="H437" s="78">
        <v>5831.7872123715097</v>
      </c>
      <c r="I437" s="78">
        <v>21255.200492187501</v>
      </c>
      <c r="J437" s="78">
        <v>64.3914279937744</v>
      </c>
      <c r="K437" s="78">
        <v>14545.6767089844</v>
      </c>
      <c r="L437" s="78">
        <v>9646.1002331849104</v>
      </c>
      <c r="M437" s="78">
        <v>28374.414109406302</v>
      </c>
      <c r="N437" s="78">
        <v>10081.3444590894</v>
      </c>
      <c r="O437" s="78">
        <v>33273.441640953097</v>
      </c>
      <c r="P437" s="78">
        <v>2134.5906318359398</v>
      </c>
      <c r="Q437" s="78">
        <v>30.723505020141602</v>
      </c>
      <c r="R437" s="78">
        <v>4463.6739440918</v>
      </c>
      <c r="S437" s="78">
        <v>31146.17134375</v>
      </c>
      <c r="T437" s="78">
        <v>12906.4488183594</v>
      </c>
      <c r="U437" s="78">
        <v>6336.4218857421902</v>
      </c>
      <c r="V437" s="78">
        <v>45998.299427734302</v>
      </c>
      <c r="W437" s="78">
        <v>3858.33269042969</v>
      </c>
      <c r="X437" s="78">
        <v>7315.9308731961701</v>
      </c>
      <c r="Y437" s="78">
        <v>15536.159988281301</v>
      </c>
      <c r="Z437" s="78">
        <v>408.826794384766</v>
      </c>
      <c r="AA437" s="78">
        <v>19142.611114257801</v>
      </c>
      <c r="AB437" s="78">
        <v>15926.0353867187</v>
      </c>
      <c r="AC437" s="78">
        <v>22104.3018195849</v>
      </c>
      <c r="AD437" s="78">
        <v>27004.1884765625</v>
      </c>
      <c r="AE437" s="78">
        <v>8714.8580703124899</v>
      </c>
      <c r="AF437" s="78">
        <v>12.7036087802419</v>
      </c>
      <c r="AG437" s="78">
        <v>15398.126066406299</v>
      </c>
      <c r="AH437" s="78">
        <v>27946.967742187499</v>
      </c>
      <c r="AI437" s="78">
        <v>8418.7894042968801</v>
      </c>
      <c r="AJ437" s="78">
        <v>68.668273437501099</v>
      </c>
      <c r="AK437" s="78">
        <v>3104.2750952148399</v>
      </c>
      <c r="AL437" s="78">
        <v>13048.685834960899</v>
      </c>
      <c r="AM437" s="78">
        <v>15018.006663324701</v>
      </c>
      <c r="AN437" s="78">
        <v>2658.1170898437599</v>
      </c>
      <c r="AO437" s="78">
        <v>29300.594930175801</v>
      </c>
      <c r="AP437" s="78">
        <v>140.26260571289001</v>
      </c>
      <c r="AQ437" s="78">
        <v>38499.440424804699</v>
      </c>
      <c r="AR437" s="78">
        <v>34435.031910796097</v>
      </c>
      <c r="AS437" s="78">
        <v>33358.470855468797</v>
      </c>
      <c r="AT437" s="78">
        <v>13079.8282004788</v>
      </c>
      <c r="AU437" s="78">
        <v>41786.339189453101</v>
      </c>
      <c r="AV437" s="78">
        <v>19086.0528085937</v>
      </c>
      <c r="AW437" s="78">
        <v>4341.41756591798</v>
      </c>
      <c r="AX437" s="78">
        <v>28406.789658203099</v>
      </c>
      <c r="AY437" s="78">
        <v>38216.073431003599</v>
      </c>
    </row>
    <row r="438" spans="1:51" x14ac:dyDescent="0.25">
      <c r="A438" s="90">
        <v>43665</v>
      </c>
      <c r="B438" s="91">
        <v>5</v>
      </c>
      <c r="C438" s="78">
        <v>26840.641101562502</v>
      </c>
      <c r="D438" s="78">
        <v>25902.309438368098</v>
      </c>
      <c r="E438" s="78">
        <v>14126.259277343799</v>
      </c>
      <c r="F438" s="78">
        <v>44581.607456338199</v>
      </c>
      <c r="G438" s="78">
        <v>19302.0108315412</v>
      </c>
      <c r="H438" s="78">
        <v>6071.4649122777701</v>
      </c>
      <c r="I438" s="78">
        <v>20792.6223149414</v>
      </c>
      <c r="J438" s="78">
        <v>64.062875747680707</v>
      </c>
      <c r="K438" s="78">
        <v>14128.3290527344</v>
      </c>
      <c r="L438" s="78">
        <v>9082.3735212708398</v>
      </c>
      <c r="M438" s="78">
        <v>28320.227570265601</v>
      </c>
      <c r="N438" s="78">
        <v>9777.1102833081404</v>
      </c>
      <c r="O438" s="78">
        <v>32756.944941960999</v>
      </c>
      <c r="P438" s="78">
        <v>2072.4550751953202</v>
      </c>
      <c r="Q438" s="78">
        <v>30.772282123565699</v>
      </c>
      <c r="R438" s="78">
        <v>4318.4152221679697</v>
      </c>
      <c r="S438" s="78">
        <v>29829.183410156202</v>
      </c>
      <c r="T438" s="78">
        <v>12859.442601562499</v>
      </c>
      <c r="U438" s="78">
        <v>6162.8667060546804</v>
      </c>
      <c r="V438" s="78">
        <v>44545.114667968701</v>
      </c>
      <c r="W438" s="78">
        <v>3738.52807617187</v>
      </c>
      <c r="X438" s="78">
        <v>7343.9611411180504</v>
      </c>
      <c r="Y438" s="78">
        <v>15170.959898437501</v>
      </c>
      <c r="Z438" s="78">
        <v>394.97252022094699</v>
      </c>
      <c r="AA438" s="78">
        <v>18227.3898447266</v>
      </c>
      <c r="AB438" s="78">
        <v>15878.9047675781</v>
      </c>
      <c r="AC438" s="78">
        <v>21915.8961620509</v>
      </c>
      <c r="AD438" s="78">
        <v>26242.598468749999</v>
      </c>
      <c r="AE438" s="78">
        <v>8843.5422304687709</v>
      </c>
      <c r="AF438" s="78">
        <v>12.7036087802419</v>
      </c>
      <c r="AG438" s="78">
        <v>14788.122792968699</v>
      </c>
      <c r="AH438" s="78">
        <v>27017.8359648437</v>
      </c>
      <c r="AI438" s="78">
        <v>8221.3153808593797</v>
      </c>
      <c r="AJ438" s="78">
        <v>68.648917480468995</v>
      </c>
      <c r="AK438" s="78">
        <v>3048.72198974609</v>
      </c>
      <c r="AL438" s="78">
        <v>12426.527106445301</v>
      </c>
      <c r="AM438" s="78">
        <v>14667.012929926201</v>
      </c>
      <c r="AN438" s="78">
        <v>2479.5298095703201</v>
      </c>
      <c r="AO438" s="78">
        <v>28445.182958984398</v>
      </c>
      <c r="AP438" s="78">
        <v>171.639876220704</v>
      </c>
      <c r="AQ438" s="78">
        <v>37634.089517578097</v>
      </c>
      <c r="AR438" s="78">
        <v>33472.905483061797</v>
      </c>
      <c r="AS438" s="78">
        <v>32018.250061523398</v>
      </c>
      <c r="AT438" s="78">
        <v>12951.736020791301</v>
      </c>
      <c r="AU438" s="78">
        <v>40608.649835937496</v>
      </c>
      <c r="AV438" s="78">
        <v>18398.092390624999</v>
      </c>
      <c r="AW438" s="78">
        <v>2764.5181293945402</v>
      </c>
      <c r="AX438" s="78">
        <v>27175.363817138699</v>
      </c>
      <c r="AY438" s="78">
        <v>37299.5606048318</v>
      </c>
    </row>
    <row r="439" spans="1:51" x14ac:dyDescent="0.25">
      <c r="A439" s="90">
        <v>43665</v>
      </c>
      <c r="B439" s="91">
        <v>6</v>
      </c>
      <c r="C439" s="78">
        <v>27414.571884765599</v>
      </c>
      <c r="D439" s="78">
        <v>26747.142352430499</v>
      </c>
      <c r="E439" s="78">
        <v>14482.945625</v>
      </c>
      <c r="F439" s="78">
        <v>45366.754686806897</v>
      </c>
      <c r="G439" s="78">
        <v>20485.48274951</v>
      </c>
      <c r="H439" s="78">
        <v>5983.8853078715201</v>
      </c>
      <c r="I439" s="78">
        <v>21712.927129394498</v>
      </c>
      <c r="J439" s="78">
        <v>64.119382858276396</v>
      </c>
      <c r="K439" s="78">
        <v>14664.9896484375</v>
      </c>
      <c r="L439" s="78">
        <v>9478.7479304505505</v>
      </c>
      <c r="M439" s="78">
        <v>28338.162402734401</v>
      </c>
      <c r="N439" s="78">
        <v>10143.8426641675</v>
      </c>
      <c r="O439" s="78">
        <v>33577.776976171801</v>
      </c>
      <c r="P439" s="78">
        <v>2107.0041132812498</v>
      </c>
      <c r="Q439" s="78">
        <v>30.608714580535899</v>
      </c>
      <c r="R439" s="78">
        <v>4419.0229736328101</v>
      </c>
      <c r="S439" s="78">
        <v>31139.9902197265</v>
      </c>
      <c r="T439" s="78">
        <v>13224.5228613281</v>
      </c>
      <c r="U439" s="78">
        <v>6340.4912294921896</v>
      </c>
      <c r="V439" s="78">
        <v>45497.264041015602</v>
      </c>
      <c r="W439" s="78">
        <v>3550.37702636719</v>
      </c>
      <c r="X439" s="78">
        <v>7925.3173518211497</v>
      </c>
      <c r="Y439" s="78">
        <v>15539.7847578125</v>
      </c>
      <c r="Z439" s="78">
        <v>389.09027816772499</v>
      </c>
      <c r="AA439" s="78">
        <v>19220.3603701172</v>
      </c>
      <c r="AB439" s="78">
        <v>16385.547105468799</v>
      </c>
      <c r="AC439" s="78">
        <v>22298.420521782198</v>
      </c>
      <c r="AD439" s="78">
        <v>26984.72296875</v>
      </c>
      <c r="AE439" s="78">
        <v>8925.8203769531392</v>
      </c>
      <c r="AF439" s="78">
        <v>12.7036087802419</v>
      </c>
      <c r="AG439" s="78">
        <v>15434.2201484375</v>
      </c>
      <c r="AH439" s="78">
        <v>29449.104679687502</v>
      </c>
      <c r="AI439" s="78">
        <v>8399.3368652343797</v>
      </c>
      <c r="AJ439" s="78">
        <v>60.344544189452101</v>
      </c>
      <c r="AK439" s="78">
        <v>3139.1376782226598</v>
      </c>
      <c r="AL439" s="78">
        <v>13041.513721679699</v>
      </c>
      <c r="AM439" s="78">
        <v>14774.4503029731</v>
      </c>
      <c r="AN439" s="78">
        <v>2615.3355224609199</v>
      </c>
      <c r="AO439" s="78">
        <v>29391.254515136701</v>
      </c>
      <c r="AP439" s="78">
        <v>193.92624414062399</v>
      </c>
      <c r="AQ439" s="78">
        <v>38130.3636845703</v>
      </c>
      <c r="AR439" s="78">
        <v>34239.695687163301</v>
      </c>
      <c r="AS439" s="78">
        <v>33417.354203125004</v>
      </c>
      <c r="AT439" s="78">
        <v>12919.7353723538</v>
      </c>
      <c r="AU439" s="78">
        <v>41235.362242187497</v>
      </c>
      <c r="AV439" s="78">
        <v>19129.453636718801</v>
      </c>
      <c r="AW439" s="78">
        <v>2202.3180766601599</v>
      </c>
      <c r="AX439" s="78">
        <v>28150.035313720698</v>
      </c>
      <c r="AY439" s="78">
        <v>37971.077475925398</v>
      </c>
    </row>
    <row r="440" spans="1:51" x14ac:dyDescent="0.25">
      <c r="A440" s="90">
        <v>43665</v>
      </c>
      <c r="B440" s="91">
        <v>7</v>
      </c>
      <c r="C440" s="78">
        <v>30961.539068359401</v>
      </c>
      <c r="D440" s="78">
        <v>31224.250953993</v>
      </c>
      <c r="E440" s="78">
        <v>16905.2843359375</v>
      </c>
      <c r="F440" s="78">
        <v>52682.954450478799</v>
      </c>
      <c r="G440" s="78">
        <v>24200.765130369298</v>
      </c>
      <c r="H440" s="78">
        <v>6306.2719615434098</v>
      </c>
      <c r="I440" s="78">
        <v>25708.389837402301</v>
      </c>
      <c r="J440" s="78">
        <v>66.592729568481502</v>
      </c>
      <c r="K440" s="78">
        <v>16385.615039062501</v>
      </c>
      <c r="L440" s="78">
        <v>10421.7494411927</v>
      </c>
      <c r="M440" s="78">
        <v>30509.684179531301</v>
      </c>
      <c r="N440" s="78">
        <v>10937.3636934644</v>
      </c>
      <c r="O440" s="78">
        <v>39753.746918835903</v>
      </c>
      <c r="P440" s="78">
        <v>2393.0210332031302</v>
      </c>
      <c r="Q440" s="78">
        <v>30.521308898925799</v>
      </c>
      <c r="R440" s="78">
        <v>5133.8549072265596</v>
      </c>
      <c r="S440" s="78">
        <v>36406.7430712891</v>
      </c>
      <c r="T440" s="78">
        <v>14390.797477539099</v>
      </c>
      <c r="U440" s="78">
        <v>6962.2151181640602</v>
      </c>
      <c r="V440" s="78">
        <v>53317.108742187498</v>
      </c>
      <c r="W440" s="78">
        <v>3854.5525146484401</v>
      </c>
      <c r="X440" s="78">
        <v>8984.2137478992809</v>
      </c>
      <c r="Y440" s="78">
        <v>16703.0788085938</v>
      </c>
      <c r="Z440" s="78">
        <v>396.71511266479502</v>
      </c>
      <c r="AA440" s="78">
        <v>22851.0361582031</v>
      </c>
      <c r="AB440" s="78">
        <v>19950.931585937498</v>
      </c>
      <c r="AC440" s="78">
        <v>24578.487719729201</v>
      </c>
      <c r="AD440" s="78">
        <v>31483.3587109375</v>
      </c>
      <c r="AE440" s="78">
        <v>10022.9982109375</v>
      </c>
      <c r="AF440" s="78">
        <v>12.7036087802419</v>
      </c>
      <c r="AG440" s="78">
        <v>18477.180460937499</v>
      </c>
      <c r="AH440" s="78">
        <v>34717.290687499997</v>
      </c>
      <c r="AI440" s="78">
        <v>9578.6747070312595</v>
      </c>
      <c r="AJ440" s="78">
        <v>70.602953857421994</v>
      </c>
      <c r="AK440" s="78">
        <v>3294.3850976562499</v>
      </c>
      <c r="AL440" s="78">
        <v>14817.125680664099</v>
      </c>
      <c r="AM440" s="78">
        <v>17485.873386957501</v>
      </c>
      <c r="AN440" s="78">
        <v>3258.64631347656</v>
      </c>
      <c r="AO440" s="78">
        <v>33940.1223110352</v>
      </c>
      <c r="AP440" s="78">
        <v>246.306563720703</v>
      </c>
      <c r="AQ440" s="78">
        <v>42974.264181640603</v>
      </c>
      <c r="AR440" s="78">
        <v>39372.3397154837</v>
      </c>
      <c r="AS440" s="78">
        <v>39105.362443359401</v>
      </c>
      <c r="AT440" s="78">
        <v>14037.2455559476</v>
      </c>
      <c r="AU440" s="78">
        <v>48779.072244140603</v>
      </c>
      <c r="AV440" s="78">
        <v>21918.059425781299</v>
      </c>
      <c r="AW440" s="78">
        <v>2530.5197539062501</v>
      </c>
      <c r="AX440" s="78">
        <v>32549.180667724599</v>
      </c>
      <c r="AY440" s="78">
        <v>44687.06174741</v>
      </c>
    </row>
    <row r="441" spans="1:51" x14ac:dyDescent="0.25">
      <c r="A441" s="90">
        <v>43665</v>
      </c>
      <c r="B441" s="91">
        <v>8</v>
      </c>
      <c r="C441" s="78">
        <v>39437.799316406301</v>
      </c>
      <c r="D441" s="78">
        <v>37105.133328992997</v>
      </c>
      <c r="E441" s="78">
        <v>20465.441318359401</v>
      </c>
      <c r="F441" s="78">
        <v>67954.4869856351</v>
      </c>
      <c r="G441" s="78">
        <v>28812.474908779899</v>
      </c>
      <c r="H441" s="78">
        <v>7399.9499209184196</v>
      </c>
      <c r="I441" s="78">
        <v>33815.457098632804</v>
      </c>
      <c r="J441" s="78">
        <v>79.637006759643597</v>
      </c>
      <c r="K441" s="78">
        <v>20123.381494140602</v>
      </c>
      <c r="L441" s="78">
        <v>12225.2810896302</v>
      </c>
      <c r="M441" s="78">
        <v>35730.010358593703</v>
      </c>
      <c r="N441" s="78">
        <v>12596.764418073801</v>
      </c>
      <c r="O441" s="78">
        <v>50904.655174984298</v>
      </c>
      <c r="P441" s="78">
        <v>2709.8922705319401</v>
      </c>
      <c r="Q441" s="78">
        <v>31.519607543945298</v>
      </c>
      <c r="R441" s="78">
        <v>5458.88264160156</v>
      </c>
      <c r="S441" s="78">
        <v>42027.935583984399</v>
      </c>
      <c r="T441" s="78">
        <v>16254.578300781301</v>
      </c>
      <c r="U441" s="78">
        <v>7725.4566875</v>
      </c>
      <c r="V441" s="78">
        <v>64002.628105468801</v>
      </c>
      <c r="W441" s="78">
        <v>4606.8835937499998</v>
      </c>
      <c r="X441" s="78">
        <v>13083.7082884636</v>
      </c>
      <c r="Y441" s="78">
        <v>18788.678210937502</v>
      </c>
      <c r="Z441" s="78">
        <v>403.50750687866201</v>
      </c>
      <c r="AA441" s="78">
        <v>27367.4886191406</v>
      </c>
      <c r="AB441" s="78">
        <v>28183.874257812498</v>
      </c>
      <c r="AC441" s="78">
        <v>29149.122070515499</v>
      </c>
      <c r="AD441" s="78">
        <v>35641.436039062501</v>
      </c>
      <c r="AE441" s="78">
        <v>11198.048000000001</v>
      </c>
      <c r="AF441" s="78">
        <v>12.7036087802419</v>
      </c>
      <c r="AG441" s="78">
        <v>22592.619433593802</v>
      </c>
      <c r="AH441" s="78">
        <v>38196.725316406199</v>
      </c>
      <c r="AI441" s="78">
        <v>11469.929492187501</v>
      </c>
      <c r="AJ441" s="78">
        <v>131.18113720703099</v>
      </c>
      <c r="AK441" s="78">
        <v>3636.1980308357101</v>
      </c>
      <c r="AL441" s="78">
        <v>16074.6699003906</v>
      </c>
      <c r="AM441" s="78">
        <v>20733.251233637198</v>
      </c>
      <c r="AN441" s="78">
        <v>3676.2697265625002</v>
      </c>
      <c r="AO441" s="78">
        <v>41056.824040039101</v>
      </c>
      <c r="AP441" s="78">
        <v>244.77742639160201</v>
      </c>
      <c r="AQ441" s="78">
        <v>56493.527237304697</v>
      </c>
      <c r="AR441" s="78">
        <v>48874.283609038299</v>
      </c>
      <c r="AS441" s="78">
        <v>45532.580835937501</v>
      </c>
      <c r="AT441" s="78">
        <v>16641.8860989163</v>
      </c>
      <c r="AU441" s="78">
        <v>62029.695345703098</v>
      </c>
      <c r="AV441" s="78">
        <v>23189.719015625</v>
      </c>
      <c r="AW441" s="78">
        <v>2479.3148110351599</v>
      </c>
      <c r="AX441" s="78">
        <v>36047.089057617202</v>
      </c>
      <c r="AY441" s="78">
        <v>60710.685686862998</v>
      </c>
    </row>
    <row r="442" spans="1:51" x14ac:dyDescent="0.25">
      <c r="A442" s="90">
        <v>43665</v>
      </c>
      <c r="B442" s="91">
        <v>9</v>
      </c>
      <c r="C442" s="78">
        <v>45917.374214843803</v>
      </c>
      <c r="D442" s="78">
        <v>43908.732965711803</v>
      </c>
      <c r="E442" s="78">
        <v>22158.336435546898</v>
      </c>
      <c r="F442" s="78">
        <v>76069.560532510106</v>
      </c>
      <c r="G442" s="78">
        <v>36210.9442536485</v>
      </c>
      <c r="H442" s="78">
        <v>9705.3509411840205</v>
      </c>
      <c r="I442" s="78">
        <v>40522.237736328199</v>
      </c>
      <c r="J442" s="78">
        <v>94.946968078613196</v>
      </c>
      <c r="K442" s="78">
        <v>24063.0651367188</v>
      </c>
      <c r="L442" s="78">
        <v>15340.9706462708</v>
      </c>
      <c r="M442" s="78">
        <v>43563.918226562499</v>
      </c>
      <c r="N442" s="78">
        <v>12945.1041446363</v>
      </c>
      <c r="O442" s="78">
        <v>60716.761249374998</v>
      </c>
      <c r="P442" s="78">
        <v>3021.8956103420501</v>
      </c>
      <c r="Q442" s="78">
        <v>32.682898521423297</v>
      </c>
      <c r="R442" s="78">
        <v>5360.9562744140603</v>
      </c>
      <c r="S442" s="78">
        <v>46606.7864023437</v>
      </c>
      <c r="T442" s="78">
        <v>17264.968427734399</v>
      </c>
      <c r="U442" s="78">
        <v>7544.2974619140596</v>
      </c>
      <c r="V442" s="78">
        <v>67442.268019031297</v>
      </c>
      <c r="W442" s="78">
        <v>5755.4459960937502</v>
      </c>
      <c r="X442" s="78">
        <v>17218.0293511112</v>
      </c>
      <c r="Y442" s="78">
        <v>22466.874222656301</v>
      </c>
      <c r="Z442" s="78">
        <v>463.00015716552701</v>
      </c>
      <c r="AA442" s="78">
        <v>31499.5640839843</v>
      </c>
      <c r="AB442" s="78">
        <v>35606.753304687503</v>
      </c>
      <c r="AC442" s="78">
        <v>32253.990942352699</v>
      </c>
      <c r="AD442" s="78">
        <v>36724.117781250003</v>
      </c>
      <c r="AE442" s="78">
        <v>12934.093548828099</v>
      </c>
      <c r="AF442" s="78">
        <v>12.7036087802419</v>
      </c>
      <c r="AG442" s="78">
        <v>25297.434859375</v>
      </c>
      <c r="AH442" s="78">
        <v>38319.178074218697</v>
      </c>
      <c r="AI442" s="78">
        <v>13928.042089843801</v>
      </c>
      <c r="AJ442" s="78">
        <v>205.666938720703</v>
      </c>
      <c r="AK442" s="78">
        <v>3797.6181192092499</v>
      </c>
      <c r="AL442" s="78">
        <v>16740.171046874999</v>
      </c>
      <c r="AM442" s="78">
        <v>23364.410192621501</v>
      </c>
      <c r="AN442" s="78">
        <v>3840.66650390625</v>
      </c>
      <c r="AO442" s="78">
        <v>48375.7856875</v>
      </c>
      <c r="AP442" s="78">
        <v>481.635087768554</v>
      </c>
      <c r="AQ442" s="78">
        <v>71245.396613281293</v>
      </c>
      <c r="AR442" s="78">
        <v>59900.484980132002</v>
      </c>
      <c r="AS442" s="78">
        <v>49698.128167968702</v>
      </c>
      <c r="AT442" s="78">
        <v>19412.262884072599</v>
      </c>
      <c r="AU442" s="78">
        <v>69641.128527343797</v>
      </c>
      <c r="AV442" s="78">
        <v>24541.341960937501</v>
      </c>
      <c r="AW442" s="78">
        <v>2343.42547744996</v>
      </c>
      <c r="AX442" s="78">
        <v>37669.701496581998</v>
      </c>
      <c r="AY442" s="78">
        <v>76985.485907566006</v>
      </c>
    </row>
    <row r="443" spans="1:51" x14ac:dyDescent="0.25">
      <c r="A443" s="90">
        <v>43665</v>
      </c>
      <c r="B443" s="91">
        <v>10</v>
      </c>
      <c r="C443" s="78">
        <v>50247.397996093801</v>
      </c>
      <c r="D443" s="78">
        <v>49093.800055555599</v>
      </c>
      <c r="E443" s="78">
        <v>23776.473330078101</v>
      </c>
      <c r="F443" s="78">
        <v>81437.309903603906</v>
      </c>
      <c r="G443" s="78">
        <v>41445.543414314598</v>
      </c>
      <c r="H443" s="78">
        <v>10734.205164309</v>
      </c>
      <c r="I443" s="78">
        <v>44867.740074218702</v>
      </c>
      <c r="J443" s="78">
        <v>97.078619003295898</v>
      </c>
      <c r="K443" s="78">
        <v>26922.6252441406</v>
      </c>
      <c r="L443" s="78">
        <v>16846.839599395898</v>
      </c>
      <c r="M443" s="78">
        <v>47473.859995312501</v>
      </c>
      <c r="N443" s="78">
        <v>14367.9380684644</v>
      </c>
      <c r="O443" s="78">
        <v>66315.675955765604</v>
      </c>
      <c r="P443" s="78">
        <v>3294.8708402606999</v>
      </c>
      <c r="Q443" s="78">
        <v>32.781377315521198</v>
      </c>
      <c r="R443" s="78">
        <v>5674.4323242187502</v>
      </c>
      <c r="S443" s="78">
        <v>51115.565039062501</v>
      </c>
      <c r="T443" s="78">
        <v>18920.442396484399</v>
      </c>
      <c r="U443" s="78">
        <v>8125.0322343750004</v>
      </c>
      <c r="V443" s="78">
        <v>71438.580523875004</v>
      </c>
      <c r="W443" s="78">
        <v>6390.2179199218799</v>
      </c>
      <c r="X443" s="78">
        <v>20049.357730157499</v>
      </c>
      <c r="Y443" s="78">
        <v>24215.7730625</v>
      </c>
      <c r="Z443" s="78">
        <v>499.95894721679701</v>
      </c>
      <c r="AA443" s="78">
        <v>34335.952269531299</v>
      </c>
      <c r="AB443" s="78">
        <v>39492.7329179687</v>
      </c>
      <c r="AC443" s="78">
        <v>35227.131218046903</v>
      </c>
      <c r="AD443" s="78">
        <v>38797.421125000001</v>
      </c>
      <c r="AE443" s="78">
        <v>14138.4279394532</v>
      </c>
      <c r="AF443" s="78">
        <v>12.7036087802419</v>
      </c>
      <c r="AG443" s="78">
        <v>27054.7313164062</v>
      </c>
      <c r="AH443" s="78">
        <v>40766.887792968701</v>
      </c>
      <c r="AI443" s="78">
        <v>15915.6823730469</v>
      </c>
      <c r="AJ443" s="78">
        <v>259.06248315429701</v>
      </c>
      <c r="AK443" s="78">
        <v>4061.5300878071498</v>
      </c>
      <c r="AL443" s="78">
        <v>18142.623359375</v>
      </c>
      <c r="AM443" s="78">
        <v>25563.066706293401</v>
      </c>
      <c r="AN443" s="78">
        <v>4064.6532470703</v>
      </c>
      <c r="AO443" s="78">
        <v>53814.400446289103</v>
      </c>
      <c r="AP443" s="78">
        <v>732.65661889648504</v>
      </c>
      <c r="AQ443" s="78">
        <v>81234.857996093706</v>
      </c>
      <c r="AR443" s="78">
        <v>67067.242620757097</v>
      </c>
      <c r="AS443" s="78">
        <v>54131.249617187503</v>
      </c>
      <c r="AT443" s="78">
        <v>21049.6007161038</v>
      </c>
      <c r="AU443" s="78">
        <v>74144.556160156295</v>
      </c>
      <c r="AV443" s="78">
        <v>26864.5678046875</v>
      </c>
      <c r="AW443" s="78">
        <v>2654.40634666291</v>
      </c>
      <c r="AX443" s="78">
        <v>41180.582180175799</v>
      </c>
      <c r="AY443" s="78">
        <v>87163.555149753694</v>
      </c>
    </row>
    <row r="444" spans="1:51" x14ac:dyDescent="0.25">
      <c r="A444" s="90">
        <v>43665</v>
      </c>
      <c r="B444" s="91">
        <v>11</v>
      </c>
      <c r="C444" s="78">
        <v>51751.917035156199</v>
      </c>
      <c r="D444" s="78">
        <v>50372.924700086798</v>
      </c>
      <c r="E444" s="78">
        <v>24079.9070117187</v>
      </c>
      <c r="F444" s="78">
        <v>83414.013395791393</v>
      </c>
      <c r="G444" s="78">
        <v>43435.864960509403</v>
      </c>
      <c r="H444" s="78">
        <v>11041.919466683999</v>
      </c>
      <c r="I444" s="78">
        <v>47857.952474609301</v>
      </c>
      <c r="J444" s="78">
        <v>95.477197647094599</v>
      </c>
      <c r="K444" s="78">
        <v>27901.0937988281</v>
      </c>
      <c r="L444" s="78">
        <v>17189.968019317701</v>
      </c>
      <c r="M444" s="78">
        <v>47996.188028124903</v>
      </c>
      <c r="N444" s="78">
        <v>15153.918709089399</v>
      </c>
      <c r="O444" s="78">
        <v>69428.064098562507</v>
      </c>
      <c r="P444" s="78">
        <v>3452.2728724574299</v>
      </c>
      <c r="Q444" s="78">
        <v>31.148653507232702</v>
      </c>
      <c r="R444" s="78">
        <v>5970.2627929687396</v>
      </c>
      <c r="S444" s="78">
        <v>53366.296085937502</v>
      </c>
      <c r="T444" s="78">
        <v>19910.641197265599</v>
      </c>
      <c r="U444" s="78">
        <v>8597.2452011718706</v>
      </c>
      <c r="V444" s="78">
        <v>73821.554260437595</v>
      </c>
      <c r="W444" s="78">
        <v>6482.7229248046797</v>
      </c>
      <c r="X444" s="78">
        <v>21170.468734918599</v>
      </c>
      <c r="Y444" s="78">
        <v>23834.752476562498</v>
      </c>
      <c r="Z444" s="78">
        <v>472.32214036865201</v>
      </c>
      <c r="AA444" s="78">
        <v>35320.327906250001</v>
      </c>
      <c r="AB444" s="78">
        <v>40296.781226562503</v>
      </c>
      <c r="AC444" s="78">
        <v>36306.328094009797</v>
      </c>
      <c r="AD444" s="78">
        <v>40278.225445312499</v>
      </c>
      <c r="AE444" s="78">
        <v>14333.0316445312</v>
      </c>
      <c r="AF444" s="78">
        <v>12.7036087802419</v>
      </c>
      <c r="AG444" s="78">
        <v>27830.892578125</v>
      </c>
      <c r="AH444" s="78">
        <v>43343.179707031297</v>
      </c>
      <c r="AI444" s="78">
        <v>16552.767089843801</v>
      </c>
      <c r="AJ444" s="78">
        <v>248.520610595703</v>
      </c>
      <c r="AK444" s="78">
        <v>4259.9598359353604</v>
      </c>
      <c r="AL444" s="78">
        <v>19591.661039062499</v>
      </c>
      <c r="AM444" s="78">
        <v>26701.237358637201</v>
      </c>
      <c r="AN444" s="78">
        <v>4391.8558105468801</v>
      </c>
      <c r="AO444" s="78">
        <v>55674.259708984398</v>
      </c>
      <c r="AP444" s="78">
        <v>829.38856506347702</v>
      </c>
      <c r="AQ444" s="78">
        <v>86112.062957031201</v>
      </c>
      <c r="AR444" s="78">
        <v>68944.067321928902</v>
      </c>
      <c r="AS444" s="78">
        <v>56905.339453125001</v>
      </c>
      <c r="AT444" s="78">
        <v>21259.131712197599</v>
      </c>
      <c r="AU444" s="78">
        <v>74681.006046875103</v>
      </c>
      <c r="AV444" s="78">
        <v>28827.926214843799</v>
      </c>
      <c r="AW444" s="78">
        <v>2897.0884214453299</v>
      </c>
      <c r="AX444" s="78">
        <v>43046.020905761703</v>
      </c>
      <c r="AY444" s="78">
        <v>89288.279364597198</v>
      </c>
    </row>
    <row r="445" spans="1:51" x14ac:dyDescent="0.25">
      <c r="A445" s="90">
        <v>43665</v>
      </c>
      <c r="B445" s="91">
        <v>12</v>
      </c>
      <c r="C445" s="78">
        <v>51901.340667968703</v>
      </c>
      <c r="D445" s="78">
        <v>50432.957672743098</v>
      </c>
      <c r="E445" s="78">
        <v>24354.8385546875</v>
      </c>
      <c r="F445" s="78">
        <v>83414.039427041396</v>
      </c>
      <c r="G445" s="78">
        <v>42998.941499669898</v>
      </c>
      <c r="H445" s="78">
        <v>11143.8630232465</v>
      </c>
      <c r="I445" s="78">
        <v>49129.895043945296</v>
      </c>
      <c r="J445" s="78">
        <v>103.781980514526</v>
      </c>
      <c r="K445" s="78">
        <v>28212.093896484399</v>
      </c>
      <c r="L445" s="78">
        <v>16547.3551228334</v>
      </c>
      <c r="M445" s="78">
        <v>46458.094802343803</v>
      </c>
      <c r="N445" s="78">
        <v>15622.5525684644</v>
      </c>
      <c r="O445" s="78">
        <v>70052.6387672657</v>
      </c>
      <c r="P445" s="78">
        <v>3397.8967233367898</v>
      </c>
      <c r="Q445" s="78">
        <v>29.980657100677501</v>
      </c>
      <c r="R445" s="78">
        <v>6141.0612792968604</v>
      </c>
      <c r="S445" s="78">
        <v>54645.303425781298</v>
      </c>
      <c r="T445" s="78">
        <v>20586.392005859401</v>
      </c>
      <c r="U445" s="78">
        <v>9082.3364882812493</v>
      </c>
      <c r="V445" s="78">
        <v>74305.757797718805</v>
      </c>
      <c r="W445" s="78">
        <v>6553.9632324218801</v>
      </c>
      <c r="X445" s="78">
        <v>20704.007655327499</v>
      </c>
      <c r="Y445" s="78">
        <v>23891.498281249998</v>
      </c>
      <c r="Z445" s="78">
        <v>488.01263389892603</v>
      </c>
      <c r="AA445" s="78">
        <v>36095.784921874998</v>
      </c>
      <c r="AB445" s="78">
        <v>40417.993664062502</v>
      </c>
      <c r="AC445" s="78">
        <v>36777.9866602291</v>
      </c>
      <c r="AD445" s="78">
        <v>41443.2127578125</v>
      </c>
      <c r="AE445" s="78">
        <v>14019.424056640701</v>
      </c>
      <c r="AF445" s="78">
        <v>12.7036087802419</v>
      </c>
      <c r="AG445" s="78">
        <v>28292.023664062501</v>
      </c>
      <c r="AH445" s="78">
        <v>45293.407351562499</v>
      </c>
      <c r="AI445" s="78">
        <v>16651.037499999999</v>
      </c>
      <c r="AJ445" s="78">
        <v>264.49118652343799</v>
      </c>
      <c r="AK445" s="78">
        <v>4292.6157984271204</v>
      </c>
      <c r="AL445" s="78">
        <v>20351.933421875001</v>
      </c>
      <c r="AM445" s="78">
        <v>27023.4441672309</v>
      </c>
      <c r="AN445" s="78">
        <v>4601.3162597656101</v>
      </c>
      <c r="AO445" s="78">
        <v>55458.667912109297</v>
      </c>
      <c r="AP445" s="78">
        <v>837.21495056152401</v>
      </c>
      <c r="AQ445" s="78">
        <v>87268.284457031201</v>
      </c>
      <c r="AR445" s="78">
        <v>69279.798120756997</v>
      </c>
      <c r="AS445" s="78">
        <v>57800.8846328125</v>
      </c>
      <c r="AT445" s="78">
        <v>22182.590735635102</v>
      </c>
      <c r="AU445" s="78">
        <v>74637.522554687501</v>
      </c>
      <c r="AV445" s="78">
        <v>29968.210382812402</v>
      </c>
      <c r="AW445" s="78">
        <v>3055.0149295358801</v>
      </c>
      <c r="AX445" s="78">
        <v>44322.634072265602</v>
      </c>
      <c r="AY445" s="78">
        <v>88114.2930520972</v>
      </c>
    </row>
    <row r="446" spans="1:51" x14ac:dyDescent="0.25">
      <c r="A446" s="90">
        <v>43665</v>
      </c>
      <c r="B446" s="91">
        <v>13</v>
      </c>
      <c r="C446" s="78">
        <v>52396.8591953125</v>
      </c>
      <c r="D446" s="78">
        <v>50155.715332899301</v>
      </c>
      <c r="E446" s="78">
        <v>25054.906689453099</v>
      </c>
      <c r="F446" s="78">
        <v>84616.768970010104</v>
      </c>
      <c r="G446" s="78">
        <v>41638.669149039102</v>
      </c>
      <c r="H446" s="78">
        <v>10663.7918851215</v>
      </c>
      <c r="I446" s="78">
        <v>49356.700474609403</v>
      </c>
      <c r="J446" s="78">
        <v>106.190460205078</v>
      </c>
      <c r="K446" s="78">
        <v>28341.009570312501</v>
      </c>
      <c r="L446" s="78">
        <v>15564.2506980287</v>
      </c>
      <c r="M446" s="78">
        <v>46341.037774999997</v>
      </c>
      <c r="N446" s="78">
        <v>15848.7033301831</v>
      </c>
      <c r="O446" s="78">
        <v>70146.907282843604</v>
      </c>
      <c r="P446" s="78">
        <v>3260.7550054232602</v>
      </c>
      <c r="Q446" s="78">
        <v>31.296813488006599</v>
      </c>
      <c r="R446" s="78">
        <v>6459.462890625</v>
      </c>
      <c r="S446" s="78">
        <v>55188.2894101563</v>
      </c>
      <c r="T446" s="78">
        <v>21301.386798828102</v>
      </c>
      <c r="U446" s="78">
        <v>9671.1312089843705</v>
      </c>
      <c r="V446" s="78">
        <v>75941.234561343794</v>
      </c>
      <c r="W446" s="78">
        <v>6186.0217773437498</v>
      </c>
      <c r="X446" s="78">
        <v>19724.156368009499</v>
      </c>
      <c r="Y446" s="78">
        <v>23783.604660156299</v>
      </c>
      <c r="Z446" s="78">
        <v>524.78019370117204</v>
      </c>
      <c r="AA446" s="78">
        <v>36707.360826171898</v>
      </c>
      <c r="AB446" s="78">
        <v>40369.320167968697</v>
      </c>
      <c r="AC446" s="78">
        <v>37484.150354514801</v>
      </c>
      <c r="AD446" s="78">
        <v>42678.488667968697</v>
      </c>
      <c r="AE446" s="78">
        <v>13153.543351562501</v>
      </c>
      <c r="AF446" s="78">
        <v>12.7036087802419</v>
      </c>
      <c r="AG446" s="78">
        <v>28372.500171874999</v>
      </c>
      <c r="AH446" s="78">
        <v>46572.770125000003</v>
      </c>
      <c r="AI446" s="78">
        <v>16508.100683593701</v>
      </c>
      <c r="AJ446" s="78">
        <v>81.836400634765994</v>
      </c>
      <c r="AK446" s="78">
        <v>3970.1668008306901</v>
      </c>
      <c r="AL446" s="78">
        <v>21056.208205078099</v>
      </c>
      <c r="AM446" s="78">
        <v>27019.544512934001</v>
      </c>
      <c r="AN446" s="78">
        <v>4821.3450195312598</v>
      </c>
      <c r="AO446" s="78">
        <v>55399.718941406201</v>
      </c>
      <c r="AP446" s="78">
        <v>802.28277587890602</v>
      </c>
      <c r="AQ446" s="78">
        <v>87436.272738281099</v>
      </c>
      <c r="AR446" s="78">
        <v>68968.179299468</v>
      </c>
      <c r="AS446" s="78">
        <v>58686.999595703099</v>
      </c>
      <c r="AT446" s="78">
        <v>22191.923786416301</v>
      </c>
      <c r="AU446" s="78">
        <v>75004.612269531193</v>
      </c>
      <c r="AV446" s="78">
        <v>30268.053585937501</v>
      </c>
      <c r="AW446" s="78">
        <v>3063.15442871094</v>
      </c>
      <c r="AX446" s="78">
        <v>45368.237331542899</v>
      </c>
      <c r="AY446" s="78">
        <v>88135.979618503596</v>
      </c>
    </row>
    <row r="447" spans="1:51" x14ac:dyDescent="0.25">
      <c r="A447" s="90">
        <v>43665</v>
      </c>
      <c r="B447" s="91">
        <v>14</v>
      </c>
      <c r="C447" s="78">
        <v>52049.748894531302</v>
      </c>
      <c r="D447" s="78">
        <v>48114.1055985243</v>
      </c>
      <c r="E447" s="78">
        <v>24981.2615625</v>
      </c>
      <c r="F447" s="78">
        <v>84697.977958291303</v>
      </c>
      <c r="G447" s="78">
        <v>39232.102678217198</v>
      </c>
      <c r="H447" s="78">
        <v>9982.6865459652709</v>
      </c>
      <c r="I447" s="78">
        <v>49145.066125976497</v>
      </c>
      <c r="J447" s="78">
        <v>103.966688156128</v>
      </c>
      <c r="K447" s="78">
        <v>27406.1025878906</v>
      </c>
      <c r="L447" s="78">
        <v>14737.633513458401</v>
      </c>
      <c r="M447" s="78">
        <v>43891.175751562499</v>
      </c>
      <c r="N447" s="78">
        <v>15743.558943464401</v>
      </c>
      <c r="O447" s="78">
        <v>67883.470679437494</v>
      </c>
      <c r="P447" s="78">
        <v>3075.91416929856</v>
      </c>
      <c r="Q447" s="78">
        <v>30.9566106796265</v>
      </c>
      <c r="R447" s="78">
        <v>6554.0147827148403</v>
      </c>
      <c r="S447" s="78">
        <v>54255.826339843697</v>
      </c>
      <c r="T447" s="78">
        <v>21497.722503906301</v>
      </c>
      <c r="U447" s="78">
        <v>9983.3721699218695</v>
      </c>
      <c r="V447" s="78">
        <v>76299.805249437501</v>
      </c>
      <c r="W447" s="78">
        <v>6091.3444824218705</v>
      </c>
      <c r="X447" s="78">
        <v>18828.3141560121</v>
      </c>
      <c r="Y447" s="78">
        <v>22277.1140273438</v>
      </c>
      <c r="Z447" s="78">
        <v>492.14700676269501</v>
      </c>
      <c r="AA447" s="78">
        <v>35580.6380917969</v>
      </c>
      <c r="AB447" s="78">
        <v>39794.540230468803</v>
      </c>
      <c r="AC447" s="78">
        <v>37340.934099127997</v>
      </c>
      <c r="AD447" s="78">
        <v>42883.079460937501</v>
      </c>
      <c r="AE447" s="78">
        <v>13154.6506816407</v>
      </c>
      <c r="AF447" s="78">
        <v>12.7036087802419</v>
      </c>
      <c r="AG447" s="78">
        <v>28041.011710937499</v>
      </c>
      <c r="AH447" s="78">
        <v>47249.005437500004</v>
      </c>
      <c r="AI447" s="78">
        <v>15877.9870117187</v>
      </c>
      <c r="AJ447" s="78">
        <v>-837.24654981994695</v>
      </c>
      <c r="AK447" s="78">
        <v>4069.5746870063799</v>
      </c>
      <c r="AL447" s="78">
        <v>21583.1044082031</v>
      </c>
      <c r="AM447" s="78">
        <v>27149.6855715278</v>
      </c>
      <c r="AN447" s="78">
        <v>4912.703125</v>
      </c>
      <c r="AO447" s="78">
        <v>54421.757316406198</v>
      </c>
      <c r="AP447" s="78">
        <v>787.10990905761696</v>
      </c>
      <c r="AQ447" s="78">
        <v>86449.827937499998</v>
      </c>
      <c r="AR447" s="78">
        <v>65955.696683257105</v>
      </c>
      <c r="AS447" s="78">
        <v>57682.071679687499</v>
      </c>
      <c r="AT447" s="78">
        <v>21066.058309853801</v>
      </c>
      <c r="AU447" s="78">
        <v>73834.6921210937</v>
      </c>
      <c r="AV447" s="78">
        <v>30424.989941406198</v>
      </c>
      <c r="AW447" s="78">
        <v>3435.2283267521202</v>
      </c>
      <c r="AX447" s="78">
        <v>45927.991132812502</v>
      </c>
      <c r="AY447" s="78">
        <v>86803.763567722301</v>
      </c>
    </row>
    <row r="448" spans="1:51" x14ac:dyDescent="0.25">
      <c r="A448" s="90">
        <v>43665</v>
      </c>
      <c r="B448" s="91">
        <v>15</v>
      </c>
      <c r="C448" s="78">
        <v>50634.784003906199</v>
      </c>
      <c r="D448" s="78">
        <v>49023.299516493003</v>
      </c>
      <c r="E448" s="78">
        <v>24867.272812499999</v>
      </c>
      <c r="F448" s="78">
        <v>82775.904169228903</v>
      </c>
      <c r="G448" s="78">
        <v>41052.478227380197</v>
      </c>
      <c r="H448" s="78">
        <v>10170.5594971215</v>
      </c>
      <c r="I448" s="78">
        <v>48507.452381835901</v>
      </c>
      <c r="J448" s="78">
        <v>109.226346969605</v>
      </c>
      <c r="K448" s="78">
        <v>27822.180224609401</v>
      </c>
      <c r="L448" s="78">
        <v>15202.704648224</v>
      </c>
      <c r="M448" s="78">
        <v>44233.718396875003</v>
      </c>
      <c r="N448" s="78">
        <v>15424.958279401901</v>
      </c>
      <c r="O448" s="78">
        <v>67116.366400375002</v>
      </c>
      <c r="P448" s="78">
        <v>3103.9186441297902</v>
      </c>
      <c r="Q448" s="78">
        <v>31.0216159820557</v>
      </c>
      <c r="R448" s="78">
        <v>6536.4365478515601</v>
      </c>
      <c r="S448" s="78">
        <v>55333.407056640601</v>
      </c>
      <c r="T448" s="78">
        <v>21122.5141152344</v>
      </c>
      <c r="U448" s="78">
        <v>9892.6051992187604</v>
      </c>
      <c r="V448" s="78">
        <v>75850.299924937499</v>
      </c>
      <c r="W448" s="78">
        <v>5932.6480712890698</v>
      </c>
      <c r="X448" s="78">
        <v>18182.273672357602</v>
      </c>
      <c r="Y448" s="78">
        <v>23197.685308593798</v>
      </c>
      <c r="Z448" s="78">
        <v>460.24179260253902</v>
      </c>
      <c r="AA448" s="78">
        <v>36104.4295039063</v>
      </c>
      <c r="AB448" s="78">
        <v>38647.863457031199</v>
      </c>
      <c r="AC448" s="78">
        <v>36554.366419009697</v>
      </c>
      <c r="AD448" s="78">
        <v>42564.498218749999</v>
      </c>
      <c r="AE448" s="78">
        <v>13514.6683378906</v>
      </c>
      <c r="AF448" s="78">
        <v>12.7036087802419</v>
      </c>
      <c r="AG448" s="78">
        <v>28180.733179687501</v>
      </c>
      <c r="AH448" s="78">
        <v>47503.792914062498</v>
      </c>
      <c r="AI448" s="78">
        <v>16273.510302734399</v>
      </c>
      <c r="AJ448" s="78">
        <v>226.193769042969</v>
      </c>
      <c r="AK448" s="78">
        <v>3956.2938002220098</v>
      </c>
      <c r="AL448" s="78">
        <v>22371.628316406201</v>
      </c>
      <c r="AM448" s="78">
        <v>27130.777276605899</v>
      </c>
      <c r="AN448" s="78">
        <v>4954.2085449218703</v>
      </c>
      <c r="AO448" s="78">
        <v>54486.070604492197</v>
      </c>
      <c r="AP448" s="78">
        <v>756.73241357421898</v>
      </c>
      <c r="AQ448" s="78">
        <v>84616.517070312504</v>
      </c>
      <c r="AR448" s="78">
        <v>66849.9249859915</v>
      </c>
      <c r="AS448" s="78">
        <v>58617.520964843701</v>
      </c>
      <c r="AT448" s="78">
        <v>20332.9273059476</v>
      </c>
      <c r="AU448" s="78">
        <v>73024.873367187494</v>
      </c>
      <c r="AV448" s="78">
        <v>31183.025035156301</v>
      </c>
      <c r="AW448" s="78">
        <v>3674.9721494140599</v>
      </c>
      <c r="AX448" s="78">
        <v>46584.835148925798</v>
      </c>
      <c r="AY448" s="78">
        <v>84122.965743503606</v>
      </c>
    </row>
    <row r="449" spans="1:51" x14ac:dyDescent="0.25">
      <c r="A449" s="90">
        <v>43665</v>
      </c>
      <c r="B449" s="91">
        <v>16</v>
      </c>
      <c r="C449" s="78">
        <v>49269.30384375</v>
      </c>
      <c r="D449" s="78">
        <v>49135.652106336798</v>
      </c>
      <c r="E449" s="78">
        <v>24346.137919921901</v>
      </c>
      <c r="F449" s="78">
        <v>80652.449399697696</v>
      </c>
      <c r="G449" s="78">
        <v>40656.317561625197</v>
      </c>
      <c r="H449" s="78">
        <v>10120.3980920903</v>
      </c>
      <c r="I449" s="78">
        <v>47726.760477539101</v>
      </c>
      <c r="J449" s="78">
        <v>112.36020660400401</v>
      </c>
      <c r="K449" s="78">
        <v>27591.780175781201</v>
      </c>
      <c r="L449" s="78">
        <v>15568.510880645899</v>
      </c>
      <c r="M449" s="78">
        <v>43722.030083593701</v>
      </c>
      <c r="N449" s="78">
        <v>15017.909759870599</v>
      </c>
      <c r="O449" s="78">
        <v>66049.693760984403</v>
      </c>
      <c r="P449" s="78">
        <v>3030.3829781271402</v>
      </c>
      <c r="Q449" s="78">
        <v>33.212735176086397</v>
      </c>
      <c r="R449" s="78">
        <v>6537.39875488281</v>
      </c>
      <c r="S449" s="78">
        <v>55874.797306640699</v>
      </c>
      <c r="T449" s="78">
        <v>20618.673074218801</v>
      </c>
      <c r="U449" s="78">
        <v>9651.5438457031196</v>
      </c>
      <c r="V449" s="78">
        <v>75593.282690218795</v>
      </c>
      <c r="W449" s="78">
        <v>5953.0828124999998</v>
      </c>
      <c r="X449" s="78">
        <v>17477.898300513702</v>
      </c>
      <c r="Y449" s="78">
        <v>22733.744859375001</v>
      </c>
      <c r="Z449" s="78">
        <v>497.69956391601602</v>
      </c>
      <c r="AA449" s="78">
        <v>35553.265800781199</v>
      </c>
      <c r="AB449" s="78">
        <v>37337.7165273438</v>
      </c>
      <c r="AC449" s="78">
        <v>35691.911495451001</v>
      </c>
      <c r="AD449" s="78">
        <v>42173.918878906297</v>
      </c>
      <c r="AE449" s="78">
        <v>13185.7302246094</v>
      </c>
      <c r="AF449" s="78">
        <v>12.7036087802419</v>
      </c>
      <c r="AG449" s="78">
        <v>28278.2393671875</v>
      </c>
      <c r="AH449" s="78">
        <v>46637.449496093803</v>
      </c>
      <c r="AI449" s="78">
        <v>16469.548535156198</v>
      </c>
      <c r="AJ449" s="78">
        <v>230.004447265626</v>
      </c>
      <c r="AK449" s="78">
        <v>3984.6552792376801</v>
      </c>
      <c r="AL449" s="78">
        <v>22440.684615234401</v>
      </c>
      <c r="AM449" s="78">
        <v>27346.299219965302</v>
      </c>
      <c r="AN449" s="78">
        <v>5078.2990722656295</v>
      </c>
      <c r="AO449" s="78">
        <v>54417.287232421899</v>
      </c>
      <c r="AP449" s="78">
        <v>725.39896618652199</v>
      </c>
      <c r="AQ449" s="78">
        <v>83005.347396484402</v>
      </c>
      <c r="AR449" s="78">
        <v>67082.076302397705</v>
      </c>
      <c r="AS449" s="78">
        <v>58855.137955078098</v>
      </c>
      <c r="AT449" s="78">
        <v>20063.845794228801</v>
      </c>
      <c r="AU449" s="78">
        <v>72421.5218476562</v>
      </c>
      <c r="AV449" s="78">
        <v>30828.714765625002</v>
      </c>
      <c r="AW449" s="78">
        <v>3379.2040053710998</v>
      </c>
      <c r="AX449" s="78">
        <v>47133.3481665039</v>
      </c>
      <c r="AY449" s="78">
        <v>82335.784817722393</v>
      </c>
    </row>
    <row r="450" spans="1:51" x14ac:dyDescent="0.25">
      <c r="A450" s="90">
        <v>43665</v>
      </c>
      <c r="B450" s="91">
        <v>17</v>
      </c>
      <c r="C450" s="78">
        <v>46964.093148437503</v>
      </c>
      <c r="D450" s="78">
        <v>47434.252946180502</v>
      </c>
      <c r="E450" s="78">
        <v>23273.034160156301</v>
      </c>
      <c r="F450" s="78">
        <v>77884.813895791303</v>
      </c>
      <c r="G450" s="78">
        <v>37413.033792183902</v>
      </c>
      <c r="H450" s="78">
        <v>9678.6573004027796</v>
      </c>
      <c r="I450" s="78">
        <v>45810.267470703096</v>
      </c>
      <c r="J450" s="78">
        <v>107.192523956299</v>
      </c>
      <c r="K450" s="78">
        <v>26378.6965332031</v>
      </c>
      <c r="L450" s="78">
        <v>13908.6813708802</v>
      </c>
      <c r="M450" s="78">
        <v>42258.498910937502</v>
      </c>
      <c r="N450" s="78">
        <v>14088.128541120601</v>
      </c>
      <c r="O450" s="78">
        <v>63323.628026046899</v>
      </c>
      <c r="P450" s="78">
        <v>3015.0078005667401</v>
      </c>
      <c r="Q450" s="78">
        <v>31.892920970916698</v>
      </c>
      <c r="R450" s="78">
        <v>6303.4006958007903</v>
      </c>
      <c r="S450" s="78">
        <v>53947.489089843701</v>
      </c>
      <c r="T450" s="78">
        <v>19643.982962890601</v>
      </c>
      <c r="U450" s="78">
        <v>8794.1642656250006</v>
      </c>
      <c r="V450" s="78">
        <v>72611.963740781299</v>
      </c>
      <c r="W450" s="78">
        <v>5603.1800781250104</v>
      </c>
      <c r="X450" s="78">
        <v>16335.4471478546</v>
      </c>
      <c r="Y450" s="78">
        <v>22203.235136718798</v>
      </c>
      <c r="Z450" s="78">
        <v>454.84950969238298</v>
      </c>
      <c r="AA450" s="78">
        <v>34102.7257207031</v>
      </c>
      <c r="AB450" s="78">
        <v>35062.1903789063</v>
      </c>
      <c r="AC450" s="78">
        <v>34294.756866711599</v>
      </c>
      <c r="AD450" s="78">
        <v>40676.969445312498</v>
      </c>
      <c r="AE450" s="78">
        <v>11565.850072265601</v>
      </c>
      <c r="AF450" s="78">
        <v>12.7036087802419</v>
      </c>
      <c r="AG450" s="78">
        <v>27075.402859375001</v>
      </c>
      <c r="AH450" s="78">
        <v>45673.479531250101</v>
      </c>
      <c r="AI450" s="78">
        <v>16231.4430664063</v>
      </c>
      <c r="AJ450" s="78">
        <v>210.80213427734401</v>
      </c>
      <c r="AK450" s="78">
        <v>4030.09788431268</v>
      </c>
      <c r="AL450" s="78">
        <v>22030.419697265599</v>
      </c>
      <c r="AM450" s="78">
        <v>26498.1736574653</v>
      </c>
      <c r="AN450" s="78">
        <v>4964.2140625000102</v>
      </c>
      <c r="AO450" s="78">
        <v>52538.762593749998</v>
      </c>
      <c r="AP450" s="78">
        <v>300.30288110351597</v>
      </c>
      <c r="AQ450" s="78">
        <v>78850.632048828207</v>
      </c>
      <c r="AR450" s="78">
        <v>64538.034758452399</v>
      </c>
      <c r="AS450" s="78">
        <v>56523.214964843799</v>
      </c>
      <c r="AT450" s="78">
        <v>19318.995302041301</v>
      </c>
      <c r="AU450" s="78">
        <v>69078.235277343803</v>
      </c>
      <c r="AV450" s="78">
        <v>29514.146628906299</v>
      </c>
      <c r="AW450" s="78">
        <v>3198.3432663028002</v>
      </c>
      <c r="AX450" s="78">
        <v>45957.2571484375</v>
      </c>
      <c r="AY450" s="78">
        <v>78339.977638034703</v>
      </c>
    </row>
    <row r="451" spans="1:51" x14ac:dyDescent="0.25">
      <c r="A451" s="90">
        <v>43665</v>
      </c>
      <c r="B451" s="91">
        <v>18</v>
      </c>
      <c r="C451" s="78">
        <v>46676.076066406204</v>
      </c>
      <c r="D451" s="78">
        <v>46015.040715711802</v>
      </c>
      <c r="E451" s="78">
        <v>23116.265693359401</v>
      </c>
      <c r="F451" s="78">
        <v>78812.272165322604</v>
      </c>
      <c r="G451" s="78">
        <v>35682.318582640801</v>
      </c>
      <c r="H451" s="78">
        <v>7555.1743129340202</v>
      </c>
      <c r="I451" s="78">
        <v>44423.2560810547</v>
      </c>
      <c r="J451" s="78">
        <v>116.488260269165</v>
      </c>
      <c r="K451" s="78">
        <v>25963.881445312501</v>
      </c>
      <c r="L451" s="78">
        <v>13119.448907989599</v>
      </c>
      <c r="M451" s="78">
        <v>37236.690281249997</v>
      </c>
      <c r="N451" s="78">
        <v>13506.844279401899</v>
      </c>
      <c r="O451" s="78">
        <v>61586.2007447344</v>
      </c>
      <c r="P451" s="78">
        <v>2303.0249996471898</v>
      </c>
      <c r="Q451" s="78">
        <v>29.3294630050659</v>
      </c>
      <c r="R451" s="78">
        <v>6690.6913085937404</v>
      </c>
      <c r="S451" s="78">
        <v>54354.573066406199</v>
      </c>
      <c r="T451" s="78">
        <v>19376.596171875</v>
      </c>
      <c r="U451" s="78">
        <v>8406.0839160156102</v>
      </c>
      <c r="V451" s="78">
        <v>75345.213491750095</v>
      </c>
      <c r="W451" s="78">
        <v>5282.8265136718801</v>
      </c>
      <c r="X451" s="78">
        <v>15327.5880408719</v>
      </c>
      <c r="Y451" s="78">
        <v>19495.5790273438</v>
      </c>
      <c r="Z451" s="78">
        <v>427.938951824951</v>
      </c>
      <c r="AA451" s="78">
        <v>33446.966650390597</v>
      </c>
      <c r="AB451" s="78">
        <v>32334.375109375</v>
      </c>
      <c r="AC451" s="78">
        <v>33819.504796620102</v>
      </c>
      <c r="AD451" s="78">
        <v>42161.845199218798</v>
      </c>
      <c r="AE451" s="78">
        <v>12154.2412617187</v>
      </c>
      <c r="AF451" s="78">
        <v>12.7036087802419</v>
      </c>
      <c r="AG451" s="78">
        <v>27461.527242187502</v>
      </c>
      <c r="AH451" s="78">
        <v>48048.441214843697</v>
      </c>
      <c r="AI451" s="78">
        <v>15084.3336425781</v>
      </c>
      <c r="AJ451" s="78">
        <v>132.10570068359399</v>
      </c>
      <c r="AK451" s="78">
        <v>3233.0057945346198</v>
      </c>
      <c r="AL451" s="78">
        <v>23238.153999999999</v>
      </c>
      <c r="AM451" s="78">
        <v>26218.839813715302</v>
      </c>
      <c r="AN451" s="78">
        <v>5200.9396972656295</v>
      </c>
      <c r="AO451" s="78">
        <v>51604.975040039099</v>
      </c>
      <c r="AP451" s="78">
        <v>57.411208007812903</v>
      </c>
      <c r="AQ451" s="78">
        <v>76148.447011718803</v>
      </c>
      <c r="AR451" s="78">
        <v>61786.540139311801</v>
      </c>
      <c r="AS451" s="78">
        <v>57321.687095703099</v>
      </c>
      <c r="AT451" s="78">
        <v>18577.405407510101</v>
      </c>
      <c r="AU451" s="78">
        <v>68942.581292968694</v>
      </c>
      <c r="AV451" s="78">
        <v>29686.6454609375</v>
      </c>
      <c r="AW451" s="78">
        <v>3448.8476789084002</v>
      </c>
      <c r="AX451" s="78">
        <v>47646.851916503903</v>
      </c>
      <c r="AY451" s="78">
        <v>74804.5221770973</v>
      </c>
    </row>
    <row r="452" spans="1:51" x14ac:dyDescent="0.25">
      <c r="A452" s="90">
        <v>43665</v>
      </c>
      <c r="B452" s="91">
        <v>19</v>
      </c>
      <c r="C452" s="78">
        <v>49181.2878242187</v>
      </c>
      <c r="D452" s="78">
        <v>47285.248032118099</v>
      </c>
      <c r="E452" s="78">
        <v>25607.866376953101</v>
      </c>
      <c r="F452" s="78">
        <v>84702.716333291304</v>
      </c>
      <c r="G452" s="78">
        <v>40179.949507322497</v>
      </c>
      <c r="H452" s="78">
        <v>6592.1137358715196</v>
      </c>
      <c r="I452" s="78">
        <v>43586.704204101603</v>
      </c>
      <c r="J452" s="78">
        <v>134.320261001587</v>
      </c>
      <c r="K452" s="78">
        <v>26349.641748046899</v>
      </c>
      <c r="L452" s="78">
        <v>12950.645580841199</v>
      </c>
      <c r="M452" s="78">
        <v>33739.357409374999</v>
      </c>
      <c r="N452" s="78">
        <v>15663.6531544019</v>
      </c>
      <c r="O452" s="78">
        <v>62017.412806828099</v>
      </c>
      <c r="P452" s="78">
        <v>2470.0296689453198</v>
      </c>
      <c r="Q452" s="78">
        <v>29.630433082580598</v>
      </c>
      <c r="R452" s="78">
        <v>8097.3460815429698</v>
      </c>
      <c r="S452" s="78">
        <v>60514.916296875002</v>
      </c>
      <c r="T452" s="78">
        <v>21269.062576171898</v>
      </c>
      <c r="U452" s="78">
        <v>9711.2573203124994</v>
      </c>
      <c r="V452" s="78">
        <v>87465.764410156306</v>
      </c>
      <c r="W452" s="78">
        <v>5174.46467285156</v>
      </c>
      <c r="X452" s="78">
        <v>15577.622533399401</v>
      </c>
      <c r="Y452" s="78">
        <v>19336.343499999999</v>
      </c>
      <c r="Z452" s="78">
        <v>424.628557250977</v>
      </c>
      <c r="AA452" s="78">
        <v>37262.837876953097</v>
      </c>
      <c r="AB452" s="78">
        <v>30360.9245878906</v>
      </c>
      <c r="AC452" s="78">
        <v>36752.953180914403</v>
      </c>
      <c r="AD452" s="78">
        <v>50096.349332031299</v>
      </c>
      <c r="AE452" s="78">
        <v>13036.9212460938</v>
      </c>
      <c r="AF452" s="78">
        <v>12.7036087802419</v>
      </c>
      <c r="AG452" s="78">
        <v>31360.748984375001</v>
      </c>
      <c r="AH452" s="78">
        <v>57434.128851562498</v>
      </c>
      <c r="AI452" s="78">
        <v>15210.2666015625</v>
      </c>
      <c r="AJ452" s="78">
        <v>88.512903320312006</v>
      </c>
      <c r="AK452" s="78">
        <v>3320.6428393554702</v>
      </c>
      <c r="AL452" s="78">
        <v>27611.965763671898</v>
      </c>
      <c r="AM452" s="78">
        <v>29454.6335441841</v>
      </c>
      <c r="AN452" s="78">
        <v>6374.7336425781295</v>
      </c>
      <c r="AO452" s="78">
        <v>54616.530059570301</v>
      </c>
      <c r="AP452" s="78">
        <v>-397.36799999999999</v>
      </c>
      <c r="AQ452" s="78">
        <v>73558.4161953125</v>
      </c>
      <c r="AR452" s="78">
        <v>63067.7009234914</v>
      </c>
      <c r="AS452" s="78">
        <v>64937.440593749998</v>
      </c>
      <c r="AT452" s="78">
        <v>19128.798634072598</v>
      </c>
      <c r="AU452" s="78">
        <v>73585.614207031307</v>
      </c>
      <c r="AV452" s="78">
        <v>35021.973078124996</v>
      </c>
      <c r="AW452" s="78">
        <v>4318.0552910262404</v>
      </c>
      <c r="AX452" s="78">
        <v>57809.332785644503</v>
      </c>
      <c r="AY452" s="78">
        <v>70652.592806003493</v>
      </c>
    </row>
    <row r="453" spans="1:51" x14ac:dyDescent="0.25">
      <c r="A453" s="90">
        <v>43665</v>
      </c>
      <c r="B453" s="91">
        <v>20</v>
      </c>
      <c r="C453" s="78">
        <v>48492.100128906197</v>
      </c>
      <c r="D453" s="78">
        <v>48689.0115868055</v>
      </c>
      <c r="E453" s="78">
        <v>26609.520058593698</v>
      </c>
      <c r="F453" s="78">
        <v>85577.966700478806</v>
      </c>
      <c r="G453" s="78">
        <v>42554.565718259997</v>
      </c>
      <c r="H453" s="78">
        <v>6572.3936218402596</v>
      </c>
      <c r="I453" s="78">
        <v>41954.813364257898</v>
      </c>
      <c r="J453" s="78">
        <v>157.58610534668</v>
      </c>
      <c r="K453" s="78">
        <v>26817.5754394531</v>
      </c>
      <c r="L453" s="78">
        <v>12613.542834747401</v>
      </c>
      <c r="M453" s="78">
        <v>33669.883836328103</v>
      </c>
      <c r="N453" s="78">
        <v>16233.533966901899</v>
      </c>
      <c r="O453" s="78">
        <v>61078.355233359398</v>
      </c>
      <c r="P453" s="78">
        <v>2599.3392128906198</v>
      </c>
      <c r="Q453" s="78">
        <v>29.683410167694099</v>
      </c>
      <c r="R453" s="78">
        <v>8918.2941406250193</v>
      </c>
      <c r="S453" s="78">
        <v>63462.370021484297</v>
      </c>
      <c r="T453" s="78">
        <v>21189.749324218799</v>
      </c>
      <c r="U453" s="78">
        <v>9918.0214785156404</v>
      </c>
      <c r="V453" s="78">
        <v>93034.000484375094</v>
      </c>
      <c r="W453" s="78">
        <v>5146.04931640625</v>
      </c>
      <c r="X453" s="78">
        <v>14933.6446258837</v>
      </c>
      <c r="Y453" s="78">
        <v>20070.422636718798</v>
      </c>
      <c r="Z453" s="78">
        <v>410.53171337890598</v>
      </c>
      <c r="AA453" s="78">
        <v>39216.682312500001</v>
      </c>
      <c r="AB453" s="78">
        <v>29058.2107226562</v>
      </c>
      <c r="AC453" s="78">
        <v>37134.228140133797</v>
      </c>
      <c r="AD453" s="78">
        <v>53515.566046874999</v>
      </c>
      <c r="AE453" s="78">
        <v>13466.1957949219</v>
      </c>
      <c r="AF453" s="78">
        <v>12.7036087802419</v>
      </c>
      <c r="AG453" s="78">
        <v>33253.003296875002</v>
      </c>
      <c r="AH453" s="78">
        <v>62457.781257812501</v>
      </c>
      <c r="AI453" s="78">
        <v>15535.730273437501</v>
      </c>
      <c r="AJ453" s="78">
        <v>87.192916748045903</v>
      </c>
      <c r="AK453" s="78">
        <v>3677.79635986328</v>
      </c>
      <c r="AL453" s="78">
        <v>30103.814966796901</v>
      </c>
      <c r="AM453" s="78">
        <v>30801.182753168399</v>
      </c>
      <c r="AN453" s="78">
        <v>7163.2411132812504</v>
      </c>
      <c r="AO453" s="78">
        <v>56107.854923828098</v>
      </c>
      <c r="AP453" s="78">
        <v>-406.35006838035599</v>
      </c>
      <c r="AQ453" s="78">
        <v>70321.365525390604</v>
      </c>
      <c r="AR453" s="78">
        <v>63608.925403960202</v>
      </c>
      <c r="AS453" s="78">
        <v>69838.859005859398</v>
      </c>
      <c r="AT453" s="78">
        <v>18600.557423135098</v>
      </c>
      <c r="AU453" s="78">
        <v>76088.534570312506</v>
      </c>
      <c r="AV453" s="78">
        <v>38609.408542968798</v>
      </c>
      <c r="AW453" s="78">
        <v>4872.40425286339</v>
      </c>
      <c r="AX453" s="78">
        <v>62863.403405761703</v>
      </c>
      <c r="AY453" s="78">
        <v>66500.867923191006</v>
      </c>
    </row>
    <row r="454" spans="1:51" x14ac:dyDescent="0.25">
      <c r="A454" s="90">
        <v>43665</v>
      </c>
      <c r="B454" s="91">
        <v>21</v>
      </c>
      <c r="C454" s="78">
        <v>46440.675628906203</v>
      </c>
      <c r="D454" s="78">
        <v>49590.307375867997</v>
      </c>
      <c r="E454" s="78">
        <v>27099.0214257812</v>
      </c>
      <c r="F454" s="78">
        <v>83574.835325478896</v>
      </c>
      <c r="G454" s="78">
        <v>42955.075901853801</v>
      </c>
      <c r="H454" s="78">
        <v>6529.64227649652</v>
      </c>
      <c r="I454" s="78">
        <v>39966.354026367197</v>
      </c>
      <c r="J454" s="78">
        <v>160.01200485229501</v>
      </c>
      <c r="K454" s="78">
        <v>26810.512792968799</v>
      </c>
      <c r="L454" s="78">
        <v>12607.675603302099</v>
      </c>
      <c r="M454" s="78">
        <v>33781.310828125002</v>
      </c>
      <c r="N454" s="78">
        <v>16273.8522325269</v>
      </c>
      <c r="O454" s="78">
        <v>60015.143952890598</v>
      </c>
      <c r="P454" s="78">
        <v>2682.3774863281301</v>
      </c>
      <c r="Q454" s="78">
        <v>29.507901191711401</v>
      </c>
      <c r="R454" s="78">
        <v>9168.2073730468692</v>
      </c>
      <c r="S454" s="78">
        <v>64539.851490234403</v>
      </c>
      <c r="T454" s="78">
        <v>21121.894212890598</v>
      </c>
      <c r="U454" s="78">
        <v>9695.8902441406299</v>
      </c>
      <c r="V454" s="78">
        <v>95157.3464140625</v>
      </c>
      <c r="W454" s="78">
        <v>5269.01953125</v>
      </c>
      <c r="X454" s="78">
        <v>15026.5715815556</v>
      </c>
      <c r="Y454" s="78">
        <v>19846.5792851562</v>
      </c>
      <c r="Z454" s="78">
        <v>398.11022523193401</v>
      </c>
      <c r="AA454" s="78">
        <v>39993.730738281301</v>
      </c>
      <c r="AB454" s="78">
        <v>27460.595447265601</v>
      </c>
      <c r="AC454" s="78">
        <v>36743.083426532801</v>
      </c>
      <c r="AD454" s="78">
        <v>54865.259468750002</v>
      </c>
      <c r="AE454" s="78">
        <v>13868.0442929687</v>
      </c>
      <c r="AF454" s="78">
        <v>12.7036087802419</v>
      </c>
      <c r="AG454" s="78">
        <v>32915.834156249999</v>
      </c>
      <c r="AH454" s="78">
        <v>65841.766726562506</v>
      </c>
      <c r="AI454" s="78">
        <v>15619.1413574219</v>
      </c>
      <c r="AJ454" s="78">
        <v>71.661585693358802</v>
      </c>
      <c r="AK454" s="78">
        <v>3779.5746435546898</v>
      </c>
      <c r="AL454" s="78">
        <v>30925.954507812501</v>
      </c>
      <c r="AM454" s="78">
        <v>30861.8252199653</v>
      </c>
      <c r="AN454" s="78">
        <v>7312.3268066406399</v>
      </c>
      <c r="AO454" s="78">
        <v>56323.950656250003</v>
      </c>
      <c r="AP454" s="78">
        <v>-432.326943120956</v>
      </c>
      <c r="AQ454" s="78">
        <v>65804.021457031195</v>
      </c>
      <c r="AR454" s="78">
        <v>63661.061694975899</v>
      </c>
      <c r="AS454" s="78">
        <v>72325.692074218707</v>
      </c>
      <c r="AT454" s="78">
        <v>18199.386516885101</v>
      </c>
      <c r="AU454" s="78">
        <v>77826.046726562505</v>
      </c>
      <c r="AV454" s="78">
        <v>40375.907941406302</v>
      </c>
      <c r="AW454" s="78">
        <v>5088.9311310142202</v>
      </c>
      <c r="AX454" s="78">
        <v>64619.263115234302</v>
      </c>
      <c r="AY454" s="78">
        <v>61766.354778660003</v>
      </c>
    </row>
    <row r="455" spans="1:51" x14ac:dyDescent="0.25">
      <c r="A455" s="90">
        <v>43665</v>
      </c>
      <c r="B455" s="91">
        <v>22</v>
      </c>
      <c r="C455" s="78">
        <v>43707.103134765603</v>
      </c>
      <c r="D455" s="78">
        <v>49101.407692274297</v>
      </c>
      <c r="E455" s="78">
        <v>27023.5824316406</v>
      </c>
      <c r="F455" s="78">
        <v>79172.612407510096</v>
      </c>
      <c r="G455" s="78">
        <v>42877.2244799787</v>
      </c>
      <c r="H455" s="78">
        <v>6183.0086449496603</v>
      </c>
      <c r="I455" s="78">
        <v>37288.103851562497</v>
      </c>
      <c r="J455" s="78">
        <v>157.62035369873001</v>
      </c>
      <c r="K455" s="78">
        <v>26556.031884765602</v>
      </c>
      <c r="L455" s="78">
        <v>12771.5942839662</v>
      </c>
      <c r="M455" s="78">
        <v>34227.6200550781</v>
      </c>
      <c r="N455" s="78">
        <v>15760.027002058099</v>
      </c>
      <c r="O455" s="78">
        <v>58631.784774968801</v>
      </c>
      <c r="P455" s="78">
        <v>2701.9279746093698</v>
      </c>
      <c r="Q455" s="78">
        <v>28.7661004066467</v>
      </c>
      <c r="R455" s="78">
        <v>9265.1643188476592</v>
      </c>
      <c r="S455" s="78">
        <v>64433.485294921898</v>
      </c>
      <c r="T455" s="78">
        <v>20383.827597656302</v>
      </c>
      <c r="U455" s="78">
        <v>9410.9049375000104</v>
      </c>
      <c r="V455" s="78">
        <v>94689.480761718805</v>
      </c>
      <c r="W455" s="78">
        <v>5279.2895751953101</v>
      </c>
      <c r="X455" s="78">
        <v>14633.580696961801</v>
      </c>
      <c r="Y455" s="78">
        <v>19752.940140625</v>
      </c>
      <c r="Z455" s="78">
        <v>426.08838052978501</v>
      </c>
      <c r="AA455" s="78">
        <v>39802.371617187498</v>
      </c>
      <c r="AB455" s="78">
        <v>25169.034347656299</v>
      </c>
      <c r="AC455" s="78">
        <v>35418.509131892803</v>
      </c>
      <c r="AD455" s="78">
        <v>55294.234125000003</v>
      </c>
      <c r="AE455" s="78">
        <v>13805.1781162109</v>
      </c>
      <c r="AF455" s="78">
        <v>12.7036087802419</v>
      </c>
      <c r="AG455" s="78">
        <v>32313.602640624998</v>
      </c>
      <c r="AH455" s="78">
        <v>67399.593687500004</v>
      </c>
      <c r="AI455" s="78">
        <v>15038.1413085938</v>
      </c>
      <c r="AJ455" s="78">
        <v>75.980025878906005</v>
      </c>
      <c r="AK455" s="78">
        <v>4307.5360131835896</v>
      </c>
      <c r="AL455" s="78">
        <v>30762.688804687499</v>
      </c>
      <c r="AM455" s="78">
        <v>30543.514110590299</v>
      </c>
      <c r="AN455" s="78">
        <v>7279.2342773437604</v>
      </c>
      <c r="AO455" s="78">
        <v>55936.103363281298</v>
      </c>
      <c r="AP455" s="78">
        <v>-425.71499999999997</v>
      </c>
      <c r="AQ455" s="78">
        <v>61802.760638671803</v>
      </c>
      <c r="AR455" s="78">
        <v>63472.067101225897</v>
      </c>
      <c r="AS455" s="78">
        <v>72342.218949218703</v>
      </c>
      <c r="AT455" s="78">
        <v>18037.387106728798</v>
      </c>
      <c r="AU455" s="78">
        <v>77327.118152343799</v>
      </c>
      <c r="AV455" s="78">
        <v>40704.146374999997</v>
      </c>
      <c r="AW455" s="78">
        <v>5145.2200083354301</v>
      </c>
      <c r="AX455" s="78">
        <v>65043.801330566399</v>
      </c>
      <c r="AY455" s="78">
        <v>57611.200585300401</v>
      </c>
    </row>
    <row r="456" spans="1:51" x14ac:dyDescent="0.25">
      <c r="A456" s="90">
        <v>43665</v>
      </c>
      <c r="B456" s="91">
        <v>23</v>
      </c>
      <c r="C456" s="78">
        <v>39611.5692871094</v>
      </c>
      <c r="D456" s="78">
        <v>46874.448493055497</v>
      </c>
      <c r="E456" s="78">
        <v>25414.203115234399</v>
      </c>
      <c r="F456" s="78">
        <v>72185.345321572604</v>
      </c>
      <c r="G456" s="78">
        <v>39661.138239744301</v>
      </c>
      <c r="H456" s="78">
        <v>5784.9868018715297</v>
      </c>
      <c r="I456" s="78">
        <v>34129.680265136703</v>
      </c>
      <c r="J456" s="78">
        <v>144.373046875</v>
      </c>
      <c r="K456" s="78">
        <v>25270.626269531302</v>
      </c>
      <c r="L456" s="78">
        <v>12020.3959255677</v>
      </c>
      <c r="M456" s="78">
        <v>33248.760280078102</v>
      </c>
      <c r="N456" s="78">
        <v>14576.619199323701</v>
      </c>
      <c r="O456" s="78">
        <v>55339.152147000001</v>
      </c>
      <c r="P456" s="78">
        <v>2557.4802988281299</v>
      </c>
      <c r="Q456" s="78">
        <v>28.690026283264199</v>
      </c>
      <c r="R456" s="78">
        <v>8917.9849121093703</v>
      </c>
      <c r="S456" s="78">
        <v>62476.2931835938</v>
      </c>
      <c r="T456" s="78">
        <v>18177.265587890601</v>
      </c>
      <c r="U456" s="78">
        <v>8850.8411132812507</v>
      </c>
      <c r="V456" s="78">
        <v>89113.920972656197</v>
      </c>
      <c r="W456" s="78">
        <v>5052.6954589843699</v>
      </c>
      <c r="X456" s="78">
        <v>14674.02106979</v>
      </c>
      <c r="Y456" s="78">
        <v>17802.476972656201</v>
      </c>
      <c r="Z456" s="78">
        <v>411.86920212402299</v>
      </c>
      <c r="AA456" s="78">
        <v>37569.696968750002</v>
      </c>
      <c r="AB456" s="78">
        <v>22662.7438046875</v>
      </c>
      <c r="AC456" s="78">
        <v>32892.927503384701</v>
      </c>
      <c r="AD456" s="78">
        <v>52856.230042968702</v>
      </c>
      <c r="AE456" s="78">
        <v>13405.7620712891</v>
      </c>
      <c r="AF456" s="78">
        <v>12.7036087802419</v>
      </c>
      <c r="AG456" s="78">
        <v>30320.385078125</v>
      </c>
      <c r="AH456" s="78">
        <v>65150.2273281249</v>
      </c>
      <c r="AI456" s="78">
        <v>13541.4769042969</v>
      </c>
      <c r="AJ456" s="78">
        <v>68.877188476563205</v>
      </c>
      <c r="AK456" s="78">
        <v>4372.4240283202998</v>
      </c>
      <c r="AL456" s="78">
        <v>29019.440183593801</v>
      </c>
      <c r="AM456" s="78">
        <v>29128.1473976997</v>
      </c>
      <c r="AN456" s="78">
        <v>6928.1443847656301</v>
      </c>
      <c r="AO456" s="78">
        <v>53352.593532226601</v>
      </c>
      <c r="AP456" s="78">
        <v>-427.34100000000001</v>
      </c>
      <c r="AQ456" s="78">
        <v>56704.099807617204</v>
      </c>
      <c r="AR456" s="78">
        <v>61048.344363921198</v>
      </c>
      <c r="AS456" s="78">
        <v>69418.912773437507</v>
      </c>
      <c r="AT456" s="78">
        <v>16922.0013957913</v>
      </c>
      <c r="AU456" s="78">
        <v>72668.917523437398</v>
      </c>
      <c r="AV456" s="78">
        <v>39816.472187500003</v>
      </c>
      <c r="AW456" s="78">
        <v>4971.30590407819</v>
      </c>
      <c r="AX456" s="78">
        <v>61994.628688964804</v>
      </c>
      <c r="AY456" s="78">
        <v>53263.108600925501</v>
      </c>
    </row>
    <row r="457" spans="1:51" x14ac:dyDescent="0.25">
      <c r="A457" s="90">
        <v>43665</v>
      </c>
      <c r="B457" s="91">
        <v>24</v>
      </c>
      <c r="C457" s="78">
        <v>36236.4380253907</v>
      </c>
      <c r="D457" s="78">
        <v>44090.371789930599</v>
      </c>
      <c r="E457" s="78">
        <v>23204.959306640601</v>
      </c>
      <c r="F457" s="78">
        <v>65583.281626260097</v>
      </c>
      <c r="G457" s="78">
        <v>36211.816159666203</v>
      </c>
      <c r="H457" s="78">
        <v>5462.5461013715203</v>
      </c>
      <c r="I457" s="78">
        <v>31333.8955454102</v>
      </c>
      <c r="J457" s="78">
        <v>133.47241973876999</v>
      </c>
      <c r="K457" s="78">
        <v>23465.925878906299</v>
      </c>
      <c r="L457" s="78">
        <v>10210.627207794299</v>
      </c>
      <c r="M457" s="78">
        <v>32874.529142187501</v>
      </c>
      <c r="N457" s="78">
        <v>13183.6627266675</v>
      </c>
      <c r="O457" s="78">
        <v>50925.699858656299</v>
      </c>
      <c r="P457" s="78">
        <v>2492.2124599609401</v>
      </c>
      <c r="Q457" s="78">
        <v>28.199358940124501</v>
      </c>
      <c r="R457" s="78">
        <v>8210.4396728515494</v>
      </c>
      <c r="S457" s="78">
        <v>58222.784630859402</v>
      </c>
      <c r="T457" s="78">
        <v>16472.0879375</v>
      </c>
      <c r="U457" s="78">
        <v>8150.1484169921896</v>
      </c>
      <c r="V457" s="78">
        <v>81488.4978593751</v>
      </c>
      <c r="W457" s="78">
        <v>4776.0816162109304</v>
      </c>
      <c r="X457" s="78">
        <v>14089.909832196199</v>
      </c>
      <c r="Y457" s="78">
        <v>16754.6452421875</v>
      </c>
      <c r="Z457" s="78">
        <v>335.954786181641</v>
      </c>
      <c r="AA457" s="78">
        <v>34274.681464843801</v>
      </c>
      <c r="AB457" s="78">
        <v>20619.115361328099</v>
      </c>
      <c r="AC457" s="78">
        <v>30233.3102941041</v>
      </c>
      <c r="AD457" s="78">
        <v>48401.501425781302</v>
      </c>
      <c r="AE457" s="78">
        <v>12821.04228125</v>
      </c>
      <c r="AF457" s="78">
        <v>12.7036087802419</v>
      </c>
      <c r="AG457" s="78">
        <v>27933.329074218698</v>
      </c>
      <c r="AH457" s="78">
        <v>56591.790945312401</v>
      </c>
      <c r="AI457" s="78">
        <v>12805.373535156299</v>
      </c>
      <c r="AJ457" s="78">
        <v>64.582673339844007</v>
      </c>
      <c r="AK457" s="78">
        <v>4224.4966406249896</v>
      </c>
      <c r="AL457" s="78">
        <v>26918.561703125</v>
      </c>
      <c r="AM457" s="78">
        <v>26472.210171137202</v>
      </c>
      <c r="AN457" s="78">
        <v>6257.1271972656205</v>
      </c>
      <c r="AO457" s="78">
        <v>49643.299379882803</v>
      </c>
      <c r="AP457" s="78">
        <v>-418.34</v>
      </c>
      <c r="AQ457" s="78">
        <v>52751.3917412109</v>
      </c>
      <c r="AR457" s="78">
        <v>56749.896732085297</v>
      </c>
      <c r="AS457" s="78">
        <v>63764.997425781301</v>
      </c>
      <c r="AT457" s="78">
        <v>16378.3778684476</v>
      </c>
      <c r="AU457" s="78">
        <v>66962.241515625006</v>
      </c>
      <c r="AV457" s="78">
        <v>36448.206843749998</v>
      </c>
      <c r="AW457" s="78">
        <v>6856.5643960671196</v>
      </c>
      <c r="AX457" s="78">
        <v>57078.855541992198</v>
      </c>
      <c r="AY457" s="78">
        <v>49280.951374363001</v>
      </c>
    </row>
    <row r="458" spans="1:51" x14ac:dyDescent="0.25">
      <c r="A458" s="90">
        <v>43666</v>
      </c>
      <c r="B458" s="91">
        <v>1</v>
      </c>
      <c r="C458" s="78">
        <v>32620.431730468801</v>
      </c>
      <c r="D458" s="78">
        <v>39087.592360243099</v>
      </c>
      <c r="E458" s="78">
        <v>20288.5992089844</v>
      </c>
      <c r="F458" s="78">
        <v>58208.066075478797</v>
      </c>
      <c r="G458" s="78">
        <v>30705.871991697499</v>
      </c>
      <c r="H458" s="78">
        <v>5306.3209110277803</v>
      </c>
      <c r="I458" s="78">
        <v>28218.287538574201</v>
      </c>
      <c r="J458" s="78">
        <v>114.768644332886</v>
      </c>
      <c r="K458" s="78">
        <v>20605.644921874999</v>
      </c>
      <c r="L458" s="78">
        <v>9841.9521843568</v>
      </c>
      <c r="M458" s="78">
        <v>31901.7181960938</v>
      </c>
      <c r="N458" s="78">
        <v>11995.3559864331</v>
      </c>
      <c r="O458" s="78">
        <v>44943.603289828199</v>
      </c>
      <c r="P458" s="78">
        <v>2514.1597441406302</v>
      </c>
      <c r="Q458" s="78">
        <v>28.217006206512501</v>
      </c>
      <c r="R458" s="78">
        <v>7120.8880615234402</v>
      </c>
      <c r="S458" s="78">
        <v>50898.725687500002</v>
      </c>
      <c r="T458" s="78">
        <v>14973.7944892578</v>
      </c>
      <c r="U458" s="78">
        <v>7398.9461826171901</v>
      </c>
      <c r="V458" s="78">
        <v>70709.160316406298</v>
      </c>
      <c r="W458" s="78">
        <v>4544.8257324218803</v>
      </c>
      <c r="X458" s="78">
        <v>12157.381051571199</v>
      </c>
      <c r="Y458" s="78">
        <v>16105.710738281299</v>
      </c>
      <c r="Z458" s="78">
        <v>224.180870056152</v>
      </c>
      <c r="AA458" s="78">
        <v>29559.389873046901</v>
      </c>
      <c r="AB458" s="78">
        <v>18696.936578125002</v>
      </c>
      <c r="AC458" s="78">
        <v>27280.1528120804</v>
      </c>
      <c r="AD458" s="78">
        <v>41745.181152343699</v>
      </c>
      <c r="AE458" s="78">
        <v>11480.4381240235</v>
      </c>
      <c r="AF458" s="78">
        <v>12.7036087802419</v>
      </c>
      <c r="AG458" s="78">
        <v>24219.632871093701</v>
      </c>
      <c r="AH458" s="78">
        <v>47500.915281250003</v>
      </c>
      <c r="AI458" s="78">
        <v>11616.1331054687</v>
      </c>
      <c r="AJ458" s="78">
        <v>69.487237304687099</v>
      </c>
      <c r="AK458" s="78">
        <v>4181.9617138672002</v>
      </c>
      <c r="AL458" s="78">
        <v>22927.040785156201</v>
      </c>
      <c r="AM458" s="78">
        <v>23339.348313715302</v>
      </c>
      <c r="AN458" s="78">
        <v>5214.9837890625004</v>
      </c>
      <c r="AO458" s="78">
        <v>43976.091741210999</v>
      </c>
      <c r="AP458" s="78">
        <v>-460.52699999999999</v>
      </c>
      <c r="AQ458" s="78">
        <v>48187.933276367097</v>
      </c>
      <c r="AR458" s="78">
        <v>50080.922214507103</v>
      </c>
      <c r="AS458" s="78">
        <v>54857.552626953096</v>
      </c>
      <c r="AT458" s="78">
        <v>15446.3132551663</v>
      </c>
      <c r="AU458" s="78">
        <v>58689.754550781297</v>
      </c>
      <c r="AV458" s="78">
        <v>31670.739339843702</v>
      </c>
      <c r="AW458" s="78">
        <v>7462.5527249551997</v>
      </c>
      <c r="AX458" s="78">
        <v>48734.977204589901</v>
      </c>
      <c r="AY458" s="78">
        <v>45112.203429050503</v>
      </c>
    </row>
    <row r="459" spans="1:51" x14ac:dyDescent="0.25">
      <c r="A459" s="90">
        <v>43666</v>
      </c>
      <c r="B459" s="91">
        <v>2</v>
      </c>
      <c r="C459" s="78">
        <v>29743.9737714843</v>
      </c>
      <c r="D459" s="78">
        <v>33958.010453993098</v>
      </c>
      <c r="E459" s="78">
        <v>17826.769160156298</v>
      </c>
      <c r="F459" s="78">
        <v>51850.773626260103</v>
      </c>
      <c r="G459" s="78">
        <v>24577.028269041199</v>
      </c>
      <c r="H459" s="78">
        <v>5245.1000181527897</v>
      </c>
      <c r="I459" s="78">
        <v>25279.446320312501</v>
      </c>
      <c r="J459" s="78">
        <v>95.009212493896499</v>
      </c>
      <c r="K459" s="78">
        <v>18142.1571777344</v>
      </c>
      <c r="L459" s="78">
        <v>9480.6086072083508</v>
      </c>
      <c r="M459" s="78">
        <v>31471.3185371094</v>
      </c>
      <c r="N459" s="78">
        <v>10965.0326192456</v>
      </c>
      <c r="O459" s="78">
        <v>39558.816294984303</v>
      </c>
      <c r="P459" s="78">
        <v>2238.54553515626</v>
      </c>
      <c r="Q459" s="78">
        <v>27.7429599761963</v>
      </c>
      <c r="R459" s="78">
        <v>6011.8330566406203</v>
      </c>
      <c r="S459" s="78">
        <v>43190.094714843799</v>
      </c>
      <c r="T459" s="78">
        <v>13759.964209960999</v>
      </c>
      <c r="U459" s="78">
        <v>6775.2672294921804</v>
      </c>
      <c r="V459" s="78">
        <v>60532.196781250001</v>
      </c>
      <c r="W459" s="78">
        <v>4125.3329589843697</v>
      </c>
      <c r="X459" s="78">
        <v>10691.981278915</v>
      </c>
      <c r="Y459" s="78">
        <v>14475.5716640625</v>
      </c>
      <c r="Z459" s="78">
        <v>215.480033874512</v>
      </c>
      <c r="AA459" s="78">
        <v>25064.194856445301</v>
      </c>
      <c r="AB459" s="78">
        <v>17039.986423828101</v>
      </c>
      <c r="AC459" s="78">
        <v>24757.3104463401</v>
      </c>
      <c r="AD459" s="78">
        <v>35646.438843750002</v>
      </c>
      <c r="AE459" s="78">
        <v>10444.306749023401</v>
      </c>
      <c r="AF459" s="78">
        <v>12.7036087802419</v>
      </c>
      <c r="AG459" s="78">
        <v>20254.700566406202</v>
      </c>
      <c r="AH459" s="78">
        <v>39267.277281249997</v>
      </c>
      <c r="AI459" s="78">
        <v>10136.286328124999</v>
      </c>
      <c r="AJ459" s="78">
        <v>65.876579833983897</v>
      </c>
      <c r="AK459" s="78">
        <v>3829.2187988281298</v>
      </c>
      <c r="AL459" s="78">
        <v>19083.018117187501</v>
      </c>
      <c r="AM459" s="78">
        <v>19978.1963391059</v>
      </c>
      <c r="AN459" s="78">
        <v>4264.2270996093703</v>
      </c>
      <c r="AO459" s="78">
        <v>37837.042615234401</v>
      </c>
      <c r="AP459" s="78">
        <v>-450.17899999999997</v>
      </c>
      <c r="AQ459" s="78">
        <v>44004.699999023498</v>
      </c>
      <c r="AR459" s="78">
        <v>43319.301241850902</v>
      </c>
      <c r="AS459" s="78">
        <v>45901.766162109401</v>
      </c>
      <c r="AT459" s="78">
        <v>14310.556251260101</v>
      </c>
      <c r="AU459" s="78">
        <v>51219.572783203097</v>
      </c>
      <c r="AV459" s="78">
        <v>26420.7215703125</v>
      </c>
      <c r="AW459" s="78">
        <v>6842.2020659179698</v>
      </c>
      <c r="AX459" s="78">
        <v>40405.063293457002</v>
      </c>
      <c r="AY459" s="78">
        <v>41583.025431003603</v>
      </c>
    </row>
    <row r="460" spans="1:51" x14ac:dyDescent="0.25">
      <c r="A460" s="90">
        <v>43666</v>
      </c>
      <c r="B460" s="91">
        <v>3</v>
      </c>
      <c r="C460" s="78">
        <v>28048.0903378906</v>
      </c>
      <c r="D460" s="78">
        <v>30101.690106336799</v>
      </c>
      <c r="E460" s="78">
        <v>16193.318769531301</v>
      </c>
      <c r="F460" s="78">
        <v>47539.325192666402</v>
      </c>
      <c r="G460" s="78">
        <v>21731.541937009999</v>
      </c>
      <c r="H460" s="78">
        <v>5196.2704207777797</v>
      </c>
      <c r="I460" s="78">
        <v>23211.303920410199</v>
      </c>
      <c r="J460" s="78">
        <v>85.444879531860394</v>
      </c>
      <c r="K460" s="78">
        <v>16101.6979492188</v>
      </c>
      <c r="L460" s="78">
        <v>8778.35153201303</v>
      </c>
      <c r="M460" s="78">
        <v>30034.818400265602</v>
      </c>
      <c r="N460" s="78">
        <v>10381.857843854999</v>
      </c>
      <c r="O460" s="78">
        <v>35801.586452312498</v>
      </c>
      <c r="P460" s="78">
        <v>2084.1362392578199</v>
      </c>
      <c r="Q460" s="78">
        <v>28.138836383819601</v>
      </c>
      <c r="R460" s="78">
        <v>5216.3424438476604</v>
      </c>
      <c r="S460" s="78">
        <v>37101.561023437498</v>
      </c>
      <c r="T460" s="78">
        <v>12958.5200078125</v>
      </c>
      <c r="U460" s="78">
        <v>6438.1541132812499</v>
      </c>
      <c r="V460" s="78">
        <v>52992.213996093698</v>
      </c>
      <c r="W460" s="78">
        <v>3792.0764648437498</v>
      </c>
      <c r="X460" s="78">
        <v>8028.1818512196396</v>
      </c>
      <c r="Y460" s="78">
        <v>15161.7205742188</v>
      </c>
      <c r="Z460" s="78">
        <v>289.94185397949201</v>
      </c>
      <c r="AA460" s="78">
        <v>21856.1899003906</v>
      </c>
      <c r="AB460" s="78">
        <v>16011.3731796875</v>
      </c>
      <c r="AC460" s="78">
        <v>23017.881823583899</v>
      </c>
      <c r="AD460" s="78">
        <v>31232.011066406201</v>
      </c>
      <c r="AE460" s="78">
        <v>9459.7770859375105</v>
      </c>
      <c r="AF460" s="78">
        <v>12.7036087802419</v>
      </c>
      <c r="AG460" s="78">
        <v>17509.754203125001</v>
      </c>
      <c r="AH460" s="78">
        <v>35154.609359374997</v>
      </c>
      <c r="AI460" s="78">
        <v>9269.98291015625</v>
      </c>
      <c r="AJ460" s="78">
        <v>61.180877929687099</v>
      </c>
      <c r="AK460" s="78">
        <v>3617.0575537109398</v>
      </c>
      <c r="AL460" s="78">
        <v>16052.2010205078</v>
      </c>
      <c r="AM460" s="78">
        <v>16939.280924066799</v>
      </c>
      <c r="AN460" s="78">
        <v>3482.7297851562498</v>
      </c>
      <c r="AO460" s="78">
        <v>33565.5139394531</v>
      </c>
      <c r="AP460" s="78">
        <v>-450.18200000000002</v>
      </c>
      <c r="AQ460" s="78">
        <v>40893.941123046898</v>
      </c>
      <c r="AR460" s="78">
        <v>38406.405549468102</v>
      </c>
      <c r="AS460" s="78">
        <v>39294.617121093797</v>
      </c>
      <c r="AT460" s="78">
        <v>13434.505680947599</v>
      </c>
      <c r="AU460" s="78">
        <v>45752.637158203099</v>
      </c>
      <c r="AV460" s="78">
        <v>22575.968976562501</v>
      </c>
      <c r="AW460" s="78">
        <v>4323.3486508035603</v>
      </c>
      <c r="AX460" s="78">
        <v>34353.660460205101</v>
      </c>
      <c r="AY460" s="78">
        <v>39423.210993503599</v>
      </c>
    </row>
    <row r="461" spans="1:51" x14ac:dyDescent="0.25">
      <c r="A461" s="90">
        <v>43666</v>
      </c>
      <c r="B461" s="91">
        <v>4</v>
      </c>
      <c r="C461" s="78">
        <v>27020.202349609401</v>
      </c>
      <c r="D461" s="78">
        <v>27575.8454344618</v>
      </c>
      <c r="E461" s="78">
        <v>15146.47484375</v>
      </c>
      <c r="F461" s="78">
        <v>45397.8409153225</v>
      </c>
      <c r="G461" s="78">
        <v>19383.315085447499</v>
      </c>
      <c r="H461" s="78">
        <v>5084.2654763559203</v>
      </c>
      <c r="I461" s="78">
        <v>21902.063472168</v>
      </c>
      <c r="J461" s="78">
        <v>80.427717208862205</v>
      </c>
      <c r="K461" s="78">
        <v>14886.998193359401</v>
      </c>
      <c r="L461" s="78">
        <v>9017.5321052552299</v>
      </c>
      <c r="M461" s="78">
        <v>28511.208353124999</v>
      </c>
      <c r="N461" s="78">
        <v>9907.4856583081291</v>
      </c>
      <c r="O461" s="78">
        <v>33720.816322398401</v>
      </c>
      <c r="P461" s="78">
        <v>1989.3619238281301</v>
      </c>
      <c r="Q461" s="78">
        <v>27.650081634521499</v>
      </c>
      <c r="R461" s="78">
        <v>4696.3117980957004</v>
      </c>
      <c r="S461" s="78">
        <v>33239.665668945301</v>
      </c>
      <c r="T461" s="78">
        <v>12675.6795605469</v>
      </c>
      <c r="U461" s="78">
        <v>6226.85146972656</v>
      </c>
      <c r="V461" s="78">
        <v>48272.480843750003</v>
      </c>
      <c r="W461" s="78">
        <v>3702.35139160156</v>
      </c>
      <c r="X461" s="78">
        <v>7102.0709760868203</v>
      </c>
      <c r="Y461" s="78">
        <v>15360.1189023437</v>
      </c>
      <c r="Z461" s="78">
        <v>370.55693244018499</v>
      </c>
      <c r="AA461" s="78">
        <v>19556.673913085899</v>
      </c>
      <c r="AB461" s="78">
        <v>15677.712085937501</v>
      </c>
      <c r="AC461" s="78">
        <v>22082.8705639482</v>
      </c>
      <c r="AD461" s="78">
        <v>28263.184140624999</v>
      </c>
      <c r="AE461" s="78">
        <v>8946.4022041015505</v>
      </c>
      <c r="AF461" s="78">
        <v>12.7036087802419</v>
      </c>
      <c r="AG461" s="78">
        <v>15749.202925781299</v>
      </c>
      <c r="AH461" s="78">
        <v>30400.366083984401</v>
      </c>
      <c r="AI461" s="78">
        <v>8491.1985839843892</v>
      </c>
      <c r="AJ461" s="78">
        <v>66.603807617187798</v>
      </c>
      <c r="AK461" s="78">
        <v>3448.2793969726599</v>
      </c>
      <c r="AL461" s="78">
        <v>14046.4404462891</v>
      </c>
      <c r="AM461" s="78">
        <v>15793.455032465299</v>
      </c>
      <c r="AN461" s="78">
        <v>2965.0862304687498</v>
      </c>
      <c r="AO461" s="78">
        <v>30520.673341796901</v>
      </c>
      <c r="AP461" s="78">
        <v>-412.029</v>
      </c>
      <c r="AQ461" s="78">
        <v>39122.638817382802</v>
      </c>
      <c r="AR461" s="78">
        <v>35296.3494430227</v>
      </c>
      <c r="AS461" s="78">
        <v>35424.699816406297</v>
      </c>
      <c r="AT461" s="78">
        <v>13169.618255166301</v>
      </c>
      <c r="AU461" s="78">
        <v>42804.338244140599</v>
      </c>
      <c r="AV461" s="78">
        <v>20426.872027343699</v>
      </c>
      <c r="AW461" s="78">
        <v>3856.07961035157</v>
      </c>
      <c r="AX461" s="78">
        <v>30448.531489257799</v>
      </c>
      <c r="AY461" s="78">
        <v>37870.094798191101</v>
      </c>
    </row>
    <row r="462" spans="1:51" x14ac:dyDescent="0.25">
      <c r="A462" s="90">
        <v>43666</v>
      </c>
      <c r="B462" s="91">
        <v>5</v>
      </c>
      <c r="C462" s="78">
        <v>26383.030302734402</v>
      </c>
      <c r="D462" s="78">
        <v>26260.162250868001</v>
      </c>
      <c r="E462" s="78">
        <v>14414.4379003906</v>
      </c>
      <c r="F462" s="78">
        <v>44039.522210244497</v>
      </c>
      <c r="G462" s="78">
        <v>18385.7555502912</v>
      </c>
      <c r="H462" s="78">
        <v>5037.3295261840303</v>
      </c>
      <c r="I462" s="78">
        <v>21114.730475097698</v>
      </c>
      <c r="J462" s="78">
        <v>76.848924636840806</v>
      </c>
      <c r="K462" s="78">
        <v>14276.5559082031</v>
      </c>
      <c r="L462" s="78">
        <v>8533.7896814270898</v>
      </c>
      <c r="M462" s="78">
        <v>28089.2771125781</v>
      </c>
      <c r="N462" s="78">
        <v>10022.2442149487</v>
      </c>
      <c r="O462" s="78">
        <v>32665.295715593798</v>
      </c>
      <c r="P462" s="78">
        <v>1978.5319736328099</v>
      </c>
      <c r="Q462" s="78">
        <v>27.763712406158501</v>
      </c>
      <c r="R462" s="78">
        <v>4393.0099304199202</v>
      </c>
      <c r="S462" s="78">
        <v>31062.208388671901</v>
      </c>
      <c r="T462" s="78">
        <v>12429.1880458985</v>
      </c>
      <c r="U462" s="78">
        <v>6099.3280000000004</v>
      </c>
      <c r="V462" s="78">
        <v>45502.956093749999</v>
      </c>
      <c r="W462" s="78">
        <v>3567.3770019531198</v>
      </c>
      <c r="X462" s="78">
        <v>6728.34066208682</v>
      </c>
      <c r="Y462" s="78">
        <v>14809.9601992187</v>
      </c>
      <c r="Z462" s="78">
        <v>392.55118251953098</v>
      </c>
      <c r="AA462" s="78">
        <v>18295.0744169922</v>
      </c>
      <c r="AB462" s="78">
        <v>15399.134506835901</v>
      </c>
      <c r="AC462" s="78">
        <v>21424.2318764745</v>
      </c>
      <c r="AD462" s="78">
        <v>26442.623410156299</v>
      </c>
      <c r="AE462" s="78">
        <v>8728.4104316406192</v>
      </c>
      <c r="AF462" s="78">
        <v>12.7036087802419</v>
      </c>
      <c r="AG462" s="78">
        <v>14883.991039062499</v>
      </c>
      <c r="AH462" s="78">
        <v>29496.1203847656</v>
      </c>
      <c r="AI462" s="78">
        <v>7996.6978027343903</v>
      </c>
      <c r="AJ462" s="78">
        <v>72.446832519531</v>
      </c>
      <c r="AK462" s="78">
        <v>3314.2129711914099</v>
      </c>
      <c r="AL462" s="78">
        <v>12904.9955986328</v>
      </c>
      <c r="AM462" s="78">
        <v>15062.396971918401</v>
      </c>
      <c r="AN462" s="78">
        <v>2748.8453613281299</v>
      </c>
      <c r="AO462" s="78">
        <v>29053.6976704101</v>
      </c>
      <c r="AP462" s="78">
        <v>-406.14</v>
      </c>
      <c r="AQ462" s="78">
        <v>37697.4454853516</v>
      </c>
      <c r="AR462" s="78">
        <v>33434.146076811798</v>
      </c>
      <c r="AS462" s="78">
        <v>33323.149060546901</v>
      </c>
      <c r="AT462" s="78">
        <v>12696.113841103799</v>
      </c>
      <c r="AU462" s="78">
        <v>40791.266306640602</v>
      </c>
      <c r="AV462" s="78">
        <v>18635.581015625001</v>
      </c>
      <c r="AW462" s="78">
        <v>3302.0386186523501</v>
      </c>
      <c r="AX462" s="78">
        <v>28092.815513916001</v>
      </c>
      <c r="AY462" s="78">
        <v>37013.841056003701</v>
      </c>
    </row>
    <row r="463" spans="1:51" x14ac:dyDescent="0.25">
      <c r="A463" s="90">
        <v>43666</v>
      </c>
      <c r="B463" s="91">
        <v>6</v>
      </c>
      <c r="C463" s="78">
        <v>26359.749330078201</v>
      </c>
      <c r="D463" s="78">
        <v>25903.497102430501</v>
      </c>
      <c r="E463" s="78">
        <v>14310.5066015625</v>
      </c>
      <c r="F463" s="78">
        <v>43570.480257119401</v>
      </c>
      <c r="G463" s="78">
        <v>18126.8496479475</v>
      </c>
      <c r="H463" s="78">
        <v>4850.84659484028</v>
      </c>
      <c r="I463" s="78">
        <v>20949.4771660156</v>
      </c>
      <c r="J463" s="78">
        <v>75.122400283813505</v>
      </c>
      <c r="K463" s="78">
        <v>13402.644140625</v>
      </c>
      <c r="L463" s="78">
        <v>8545.4802556458599</v>
      </c>
      <c r="M463" s="78">
        <v>26447.660285218699</v>
      </c>
      <c r="N463" s="78">
        <v>9936.6414063550001</v>
      </c>
      <c r="O463" s="78">
        <v>32404.704279984398</v>
      </c>
      <c r="P463" s="78">
        <v>1980.3649003906201</v>
      </c>
      <c r="Q463" s="78">
        <v>27.371734142303399</v>
      </c>
      <c r="R463" s="78">
        <v>4274.4434082031203</v>
      </c>
      <c r="S463" s="78">
        <v>30561.548416992198</v>
      </c>
      <c r="T463" s="78">
        <v>12600.4821494141</v>
      </c>
      <c r="U463" s="78">
        <v>6158.4228798828099</v>
      </c>
      <c r="V463" s="78">
        <v>44457.3428242187</v>
      </c>
      <c r="W463" s="78">
        <v>3376.9726806640601</v>
      </c>
      <c r="X463" s="78">
        <v>6342.5327936102403</v>
      </c>
      <c r="Y463" s="78">
        <v>14717.279253906299</v>
      </c>
      <c r="Z463" s="78">
        <v>377.55623963622998</v>
      </c>
      <c r="AA463" s="78">
        <v>18295.8423554687</v>
      </c>
      <c r="AB463" s="78">
        <v>15204.858108398401</v>
      </c>
      <c r="AC463" s="78">
        <v>21309.1790984482</v>
      </c>
      <c r="AD463" s="78">
        <v>25884.2630957031</v>
      </c>
      <c r="AE463" s="78">
        <v>8498.9992636718907</v>
      </c>
      <c r="AF463" s="78">
        <v>12.7036087802419</v>
      </c>
      <c r="AG463" s="78">
        <v>14662.067164062501</v>
      </c>
      <c r="AH463" s="78">
        <v>29461.8105703125</v>
      </c>
      <c r="AI463" s="78">
        <v>7941.1499755859404</v>
      </c>
      <c r="AJ463" s="78">
        <v>68.625838867187994</v>
      </c>
      <c r="AK463" s="78">
        <v>3315.0970019531301</v>
      </c>
      <c r="AL463" s="78">
        <v>12691.3273027344</v>
      </c>
      <c r="AM463" s="78">
        <v>14541.564418207499</v>
      </c>
      <c r="AN463" s="78">
        <v>2630.8819335937501</v>
      </c>
      <c r="AO463" s="78">
        <v>28263.995990234402</v>
      </c>
      <c r="AP463" s="78">
        <v>-416.642</v>
      </c>
      <c r="AQ463" s="78">
        <v>37134.207063476599</v>
      </c>
      <c r="AR463" s="78">
        <v>32534.862402983599</v>
      </c>
      <c r="AS463" s="78">
        <v>32445.680932617201</v>
      </c>
      <c r="AT463" s="78">
        <v>12572.518747353801</v>
      </c>
      <c r="AU463" s="78">
        <v>39668.690781249999</v>
      </c>
      <c r="AV463" s="78">
        <v>18363.028875</v>
      </c>
      <c r="AW463" s="78">
        <v>2255.8167709960799</v>
      </c>
      <c r="AX463" s="78">
        <v>27188.968038330098</v>
      </c>
      <c r="AY463" s="78">
        <v>36994.472073581797</v>
      </c>
    </row>
    <row r="464" spans="1:51" x14ac:dyDescent="0.25">
      <c r="A464" s="90">
        <v>43666</v>
      </c>
      <c r="B464" s="91">
        <v>7</v>
      </c>
      <c r="C464" s="78">
        <v>27037.340069738799</v>
      </c>
      <c r="D464" s="78">
        <v>26901.682203993099</v>
      </c>
      <c r="E464" s="78">
        <v>14554.8495019531</v>
      </c>
      <c r="F464" s="78">
        <v>45268.047280557003</v>
      </c>
      <c r="G464" s="78">
        <v>18891.858853025598</v>
      </c>
      <c r="H464" s="78">
        <v>4890.8570435902802</v>
      </c>
      <c r="I464" s="78">
        <v>21924.4804243164</v>
      </c>
      <c r="J464" s="78">
        <v>78.170869827270494</v>
      </c>
      <c r="K464" s="78">
        <v>13871.2942871094</v>
      </c>
      <c r="L464" s="78">
        <v>8781.5424245911508</v>
      </c>
      <c r="M464" s="78">
        <v>26198.2024121094</v>
      </c>
      <c r="N464" s="78">
        <v>9955.4638223706206</v>
      </c>
      <c r="O464" s="78">
        <v>33299.871945421903</v>
      </c>
      <c r="P464" s="78">
        <v>2075.4106923828099</v>
      </c>
      <c r="Q464" s="78">
        <v>27.099050998687702</v>
      </c>
      <c r="R464" s="78">
        <v>4312.80643920898</v>
      </c>
      <c r="S464" s="78">
        <v>31425.5033583984</v>
      </c>
      <c r="T464" s="78">
        <v>12793.7432207031</v>
      </c>
      <c r="U464" s="78">
        <v>6254.6466455078198</v>
      </c>
      <c r="V464" s="78">
        <v>45646.160261718796</v>
      </c>
      <c r="W464" s="78">
        <v>3310.27790527343</v>
      </c>
      <c r="X464" s="78">
        <v>6082.7992688993399</v>
      </c>
      <c r="Y464" s="78">
        <v>14969.964828124999</v>
      </c>
      <c r="Z464" s="78">
        <v>363.20970285034201</v>
      </c>
      <c r="AA464" s="78">
        <v>19269.616573242201</v>
      </c>
      <c r="AB464" s="78">
        <v>15606.306656250001</v>
      </c>
      <c r="AC464" s="78">
        <v>21963.5100828268</v>
      </c>
      <c r="AD464" s="78">
        <v>26395.748013671899</v>
      </c>
      <c r="AE464" s="78">
        <v>8638.1672382812394</v>
      </c>
      <c r="AF464" s="78">
        <v>12.7036087802419</v>
      </c>
      <c r="AG464" s="78">
        <v>15092.3383632812</v>
      </c>
      <c r="AH464" s="78">
        <v>30159.852921875001</v>
      </c>
      <c r="AI464" s="78">
        <v>8200.9448730468903</v>
      </c>
      <c r="AJ464" s="78">
        <v>66.387772949218899</v>
      </c>
      <c r="AK464" s="78">
        <v>3503.89315917969</v>
      </c>
      <c r="AL464" s="78">
        <v>13051.7614873047</v>
      </c>
      <c r="AM464" s="78">
        <v>15286.443100824699</v>
      </c>
      <c r="AN464" s="78">
        <v>2681.5137207031198</v>
      </c>
      <c r="AO464" s="78">
        <v>28971.313849121099</v>
      </c>
      <c r="AP464" s="78">
        <v>-433.99599999999998</v>
      </c>
      <c r="AQ464" s="78">
        <v>38182.176901367202</v>
      </c>
      <c r="AR464" s="78">
        <v>33095.335573882097</v>
      </c>
      <c r="AS464" s="78">
        <v>33468.468558593799</v>
      </c>
      <c r="AT464" s="78">
        <v>12521.763016885099</v>
      </c>
      <c r="AU464" s="78">
        <v>40589.033005859397</v>
      </c>
      <c r="AV464" s="78">
        <v>19103.953292968799</v>
      </c>
      <c r="AW464" s="78">
        <v>2181.5986015624899</v>
      </c>
      <c r="AX464" s="78">
        <v>27955.737558593701</v>
      </c>
      <c r="AY464" s="78">
        <v>37899.210614597403</v>
      </c>
    </row>
    <row r="465" spans="1:51" x14ac:dyDescent="0.25">
      <c r="A465" s="90">
        <v>43666</v>
      </c>
      <c r="B465" s="91">
        <v>8</v>
      </c>
      <c r="C465" s="78">
        <v>28764.993310546899</v>
      </c>
      <c r="D465" s="78">
        <v>27992.897407117998</v>
      </c>
      <c r="E465" s="78">
        <v>15390.3654492188</v>
      </c>
      <c r="F465" s="78">
        <v>49660.678016885096</v>
      </c>
      <c r="G465" s="78">
        <v>20080.240614771501</v>
      </c>
      <c r="H465" s="78">
        <v>5454.8457422934098</v>
      </c>
      <c r="I465" s="78">
        <v>24068.248059570298</v>
      </c>
      <c r="J465" s="78">
        <v>85.505350112915096</v>
      </c>
      <c r="K465" s="78">
        <v>14820.8381835938</v>
      </c>
      <c r="L465" s="78">
        <v>9342.7696628724298</v>
      </c>
      <c r="M465" s="78">
        <v>26464.926129687501</v>
      </c>
      <c r="N465" s="78">
        <v>10264.8626153394</v>
      </c>
      <c r="O465" s="78">
        <v>35774.506878703098</v>
      </c>
      <c r="P465" s="78">
        <v>2152.2478540561501</v>
      </c>
      <c r="Q465" s="78">
        <v>27.804547309875499</v>
      </c>
      <c r="R465" s="78">
        <v>4450.6799011230496</v>
      </c>
      <c r="S465" s="78">
        <v>33028.039270507797</v>
      </c>
      <c r="T465" s="78">
        <v>13130.1140800781</v>
      </c>
      <c r="U465" s="78">
        <v>6265.3656708984399</v>
      </c>
      <c r="V465" s="78">
        <v>48517.7397070312</v>
      </c>
      <c r="W465" s="78">
        <v>3417.24372558593</v>
      </c>
      <c r="X465" s="78">
        <v>6314.3103934862102</v>
      </c>
      <c r="Y465" s="78">
        <v>15584.1275273437</v>
      </c>
      <c r="Z465" s="78">
        <v>374.11081970214798</v>
      </c>
      <c r="AA465" s="78">
        <v>20354.849538085899</v>
      </c>
      <c r="AB465" s="78">
        <v>16975.109972656301</v>
      </c>
      <c r="AC465" s="78">
        <v>23069.169181033401</v>
      </c>
      <c r="AD465" s="78">
        <v>28153.899453124999</v>
      </c>
      <c r="AE465" s="78">
        <v>9178.7744541015509</v>
      </c>
      <c r="AF465" s="78">
        <v>12.7036087802419</v>
      </c>
      <c r="AG465" s="78">
        <v>16433.3729882812</v>
      </c>
      <c r="AH465" s="78">
        <v>31248.8973769531</v>
      </c>
      <c r="AI465" s="78">
        <v>8798.3105468750091</v>
      </c>
      <c r="AJ465" s="78">
        <v>91.445006835936894</v>
      </c>
      <c r="AK465" s="78">
        <v>3662.9466427390298</v>
      </c>
      <c r="AL465" s="78">
        <v>13800.3095957031</v>
      </c>
      <c r="AM465" s="78">
        <v>15530.019059808999</v>
      </c>
      <c r="AN465" s="78">
        <v>2928.94262695312</v>
      </c>
      <c r="AO465" s="78">
        <v>30500.473995605498</v>
      </c>
      <c r="AP465" s="78">
        <v>-433.72899999999998</v>
      </c>
      <c r="AQ465" s="78">
        <v>40674.594860351499</v>
      </c>
      <c r="AR465" s="78">
        <v>35317.616192046102</v>
      </c>
      <c r="AS465" s="78">
        <v>35506.004947265603</v>
      </c>
      <c r="AT465" s="78">
        <v>12763.7188215726</v>
      </c>
      <c r="AU465" s="78">
        <v>43509.235707031301</v>
      </c>
      <c r="AV465" s="78">
        <v>19396.514308593702</v>
      </c>
      <c r="AW465" s="78">
        <v>2134.76178515625</v>
      </c>
      <c r="AX465" s="78">
        <v>29486.764501953101</v>
      </c>
      <c r="AY465" s="78">
        <v>40179.037296237999</v>
      </c>
    </row>
    <row r="466" spans="1:51" x14ac:dyDescent="0.25">
      <c r="A466" s="90">
        <v>43666</v>
      </c>
      <c r="B466" s="91">
        <v>9</v>
      </c>
      <c r="C466" s="78">
        <v>30288.201550781301</v>
      </c>
      <c r="D466" s="78">
        <v>29850.557289930501</v>
      </c>
      <c r="E466" s="78">
        <v>16377.2082226563</v>
      </c>
      <c r="F466" s="78">
        <v>54416.481626260102</v>
      </c>
      <c r="G466" s="78">
        <v>23415.758895495899</v>
      </c>
      <c r="H466" s="78">
        <v>6113.0764504340304</v>
      </c>
      <c r="I466" s="78">
        <v>27523.7542880859</v>
      </c>
      <c r="J466" s="78">
        <v>108.148561477661</v>
      </c>
      <c r="K466" s="78">
        <v>16542.407080078101</v>
      </c>
      <c r="L466" s="78">
        <v>10585.5680242005</v>
      </c>
      <c r="M466" s="78">
        <v>27901.734420312499</v>
      </c>
      <c r="N466" s="78">
        <v>10493.279140729999</v>
      </c>
      <c r="O466" s="78">
        <v>40919.133051625002</v>
      </c>
      <c r="P466" s="78">
        <v>2258.9807595213902</v>
      </c>
      <c r="Q466" s="78">
        <v>28.599285602569601</v>
      </c>
      <c r="R466" s="78">
        <v>4622.1736450195303</v>
      </c>
      <c r="S466" s="78">
        <v>35437.421053710903</v>
      </c>
      <c r="T466" s="78">
        <v>13105.495240234401</v>
      </c>
      <c r="U466" s="78">
        <v>5955.1116699218801</v>
      </c>
      <c r="V466" s="78">
        <v>52586.831185312498</v>
      </c>
      <c r="W466" s="78">
        <v>3586.4222412109398</v>
      </c>
      <c r="X466" s="78">
        <v>7048.0214701930399</v>
      </c>
      <c r="Y466" s="78">
        <v>16901.779218750002</v>
      </c>
      <c r="Z466" s="78">
        <v>351.78547126464798</v>
      </c>
      <c r="AA466" s="78">
        <v>22247.560216796901</v>
      </c>
      <c r="AB466" s="78">
        <v>19110.569453125001</v>
      </c>
      <c r="AC466" s="78">
        <v>24423.5092479169</v>
      </c>
      <c r="AD466" s="78">
        <v>30127.5124648438</v>
      </c>
      <c r="AE466" s="78">
        <v>9951.5644882812503</v>
      </c>
      <c r="AF466" s="78">
        <v>12.7036087802419</v>
      </c>
      <c r="AG466" s="78">
        <v>18012.390113281301</v>
      </c>
      <c r="AH466" s="78">
        <v>31957.713958984401</v>
      </c>
      <c r="AI466" s="78">
        <v>9772.7456054687591</v>
      </c>
      <c r="AJ466" s="78">
        <v>123.03686035156301</v>
      </c>
      <c r="AK466" s="78">
        <v>3902.3683517672198</v>
      </c>
      <c r="AL466" s="78">
        <v>14540.082264648399</v>
      </c>
      <c r="AM466" s="78">
        <v>16150.9442004341</v>
      </c>
      <c r="AN466" s="78">
        <v>3211.9831054687502</v>
      </c>
      <c r="AO466" s="78">
        <v>32662.346090820301</v>
      </c>
      <c r="AP466" s="78">
        <v>-287.548</v>
      </c>
      <c r="AQ466" s="78">
        <v>45708.607361328097</v>
      </c>
      <c r="AR466" s="78">
        <v>38850.317995757097</v>
      </c>
      <c r="AS466" s="78">
        <v>38580.218189453102</v>
      </c>
      <c r="AT466" s="78">
        <v>12899.4469661038</v>
      </c>
      <c r="AU466" s="78">
        <v>48194.119958984404</v>
      </c>
      <c r="AV466" s="78">
        <v>20263.33134375</v>
      </c>
      <c r="AW466" s="78">
        <v>2055.7110605468802</v>
      </c>
      <c r="AX466" s="78">
        <v>31434.553740234402</v>
      </c>
      <c r="AY466" s="78">
        <v>44746.126911472398</v>
      </c>
    </row>
    <row r="467" spans="1:51" x14ac:dyDescent="0.25">
      <c r="A467" s="90">
        <v>43666</v>
      </c>
      <c r="B467" s="91">
        <v>10</v>
      </c>
      <c r="C467" s="78">
        <v>33110.661097656201</v>
      </c>
      <c r="D467" s="78">
        <v>34303.111164930502</v>
      </c>
      <c r="E467" s="78">
        <v>18653.536455078101</v>
      </c>
      <c r="F467" s="78">
        <v>61422.662614541303</v>
      </c>
      <c r="G467" s="78">
        <v>26470.260205853301</v>
      </c>
      <c r="H467" s="78">
        <v>6713.24461655904</v>
      </c>
      <c r="I467" s="78">
        <v>32287.320060546899</v>
      </c>
      <c r="J467" s="78">
        <v>113.920610427856</v>
      </c>
      <c r="K467" s="78">
        <v>19424.984960937501</v>
      </c>
      <c r="L467" s="78">
        <v>11598.710330841201</v>
      </c>
      <c r="M467" s="78">
        <v>31780.680071874998</v>
      </c>
      <c r="N467" s="78">
        <v>11626.610119245601</v>
      </c>
      <c r="O467" s="78">
        <v>48050.2986054219</v>
      </c>
      <c r="P467" s="78">
        <v>2626.14506713827</v>
      </c>
      <c r="Q467" s="78">
        <v>28.523428916931099</v>
      </c>
      <c r="R467" s="78">
        <v>5358.3314819335901</v>
      </c>
      <c r="S467" s="78">
        <v>40584.5284023438</v>
      </c>
      <c r="T467" s="78">
        <v>14228.0908115234</v>
      </c>
      <c r="U467" s="78">
        <v>6598.4313876953101</v>
      </c>
      <c r="V467" s="78">
        <v>60071.222228281302</v>
      </c>
      <c r="W467" s="78">
        <v>4347.9052490234299</v>
      </c>
      <c r="X467" s="78">
        <v>8586.9552531996796</v>
      </c>
      <c r="Y467" s="78">
        <v>17993.4290351563</v>
      </c>
      <c r="Z467" s="78">
        <v>348.94655322876002</v>
      </c>
      <c r="AA467" s="78">
        <v>25533.550061523401</v>
      </c>
      <c r="AB467" s="78">
        <v>21752.5304882813</v>
      </c>
      <c r="AC467" s="78">
        <v>27115.521572864502</v>
      </c>
      <c r="AD467" s="78">
        <v>34356.3462304688</v>
      </c>
      <c r="AE467" s="78">
        <v>10539.937399414101</v>
      </c>
      <c r="AF467" s="78">
        <v>12.7036087802419</v>
      </c>
      <c r="AG467" s="78">
        <v>21008.885765625</v>
      </c>
      <c r="AH467" s="78">
        <v>37269.071351562503</v>
      </c>
      <c r="AI467" s="78">
        <v>11106.554199218799</v>
      </c>
      <c r="AJ467" s="78">
        <v>131.075747558594</v>
      </c>
      <c r="AK467" s="78">
        <v>3995.7505598461198</v>
      </c>
      <c r="AL467" s="78">
        <v>16532.621681640601</v>
      </c>
      <c r="AM467" s="78">
        <v>18994.950573481001</v>
      </c>
      <c r="AN467" s="78">
        <v>3848.3590332031199</v>
      </c>
      <c r="AO467" s="78">
        <v>36955.419794921901</v>
      </c>
      <c r="AP467" s="78">
        <v>-23.382999999999999</v>
      </c>
      <c r="AQ467" s="78">
        <v>52010.624891601503</v>
      </c>
      <c r="AR467" s="78">
        <v>45358.033820952398</v>
      </c>
      <c r="AS467" s="78">
        <v>44694.597306640702</v>
      </c>
      <c r="AT467" s="78">
        <v>13855.8982707913</v>
      </c>
      <c r="AU467" s="78">
        <v>55412.647296875002</v>
      </c>
      <c r="AV467" s="78">
        <v>23553.9320664062</v>
      </c>
      <c r="AW467" s="78">
        <v>2485.90061523438</v>
      </c>
      <c r="AX467" s="78">
        <v>36941.397946777397</v>
      </c>
      <c r="AY467" s="78">
        <v>50425.464503269301</v>
      </c>
    </row>
    <row r="468" spans="1:51" x14ac:dyDescent="0.25">
      <c r="A468" s="90">
        <v>43666</v>
      </c>
      <c r="B468" s="91">
        <v>11</v>
      </c>
      <c r="C468" s="78">
        <v>35573.536062500003</v>
      </c>
      <c r="D468" s="78">
        <v>37651.580946180598</v>
      </c>
      <c r="E468" s="78">
        <v>19914.694902343799</v>
      </c>
      <c r="F468" s="78">
        <v>66844.526778603904</v>
      </c>
      <c r="G468" s="78">
        <v>27101.486826207401</v>
      </c>
      <c r="H468" s="78">
        <v>7257.4879821527902</v>
      </c>
      <c r="I468" s="78">
        <v>36793.507317382799</v>
      </c>
      <c r="J468" s="78">
        <v>101.975366592407</v>
      </c>
      <c r="K468" s="78">
        <v>21472.222802734399</v>
      </c>
      <c r="L468" s="78">
        <v>11728.9715368959</v>
      </c>
      <c r="M468" s="78">
        <v>33519.131146874999</v>
      </c>
      <c r="N468" s="78">
        <v>12335.2802149488</v>
      </c>
      <c r="O468" s="78">
        <v>54350.678704765603</v>
      </c>
      <c r="P468" s="78">
        <v>2695.3472762144802</v>
      </c>
      <c r="Q468" s="78">
        <v>28.0769300460816</v>
      </c>
      <c r="R468" s="78">
        <v>6019.6118286132796</v>
      </c>
      <c r="S468" s="78">
        <v>44909.7650976562</v>
      </c>
      <c r="T468" s="78">
        <v>15870.5238847656</v>
      </c>
      <c r="U468" s="78">
        <v>6958.83972558595</v>
      </c>
      <c r="V468" s="78">
        <v>65846.459317187502</v>
      </c>
      <c r="W468" s="78">
        <v>4265.0924316406399</v>
      </c>
      <c r="X468" s="78">
        <v>9644.3465132833207</v>
      </c>
      <c r="Y468" s="78">
        <v>18619.7804296875</v>
      </c>
      <c r="Z468" s="78">
        <v>356.05680267944302</v>
      </c>
      <c r="AA468" s="78">
        <v>29726.544245117198</v>
      </c>
      <c r="AB468" s="78">
        <v>23560.878789062499</v>
      </c>
      <c r="AC468" s="78">
        <v>28913.086546429</v>
      </c>
      <c r="AD468" s="78">
        <v>37810.141875000001</v>
      </c>
      <c r="AE468" s="78">
        <v>12807.5094384766</v>
      </c>
      <c r="AF468" s="78">
        <v>12.7036087802419</v>
      </c>
      <c r="AG468" s="78">
        <v>23013.7936796875</v>
      </c>
      <c r="AH468" s="78">
        <v>37585.342474609301</v>
      </c>
      <c r="AI468" s="78">
        <v>12206.064550781301</v>
      </c>
      <c r="AJ468" s="78">
        <v>134.69493872070299</v>
      </c>
      <c r="AK468" s="78">
        <v>4065.1966010565202</v>
      </c>
      <c r="AL468" s="78">
        <v>18693.039873046899</v>
      </c>
      <c r="AM468" s="78">
        <v>20940.921221918401</v>
      </c>
      <c r="AN468" s="78">
        <v>4486.0232910156301</v>
      </c>
      <c r="AO468" s="78">
        <v>40260.827413086001</v>
      </c>
      <c r="AP468" s="78">
        <v>0</v>
      </c>
      <c r="AQ468" s="78">
        <v>57850.928332031202</v>
      </c>
      <c r="AR468" s="78">
        <v>49625.819746733701</v>
      </c>
      <c r="AS468" s="78">
        <v>49703.939703124997</v>
      </c>
      <c r="AT468" s="78">
        <v>14660.007446572599</v>
      </c>
      <c r="AU468" s="78">
        <v>60137.391765624903</v>
      </c>
      <c r="AV468" s="78">
        <v>28619.2411640625</v>
      </c>
      <c r="AW468" s="78">
        <v>2874.6591009311301</v>
      </c>
      <c r="AX468" s="78">
        <v>41299.592058105503</v>
      </c>
      <c r="AY468" s="78">
        <v>53905.1945657693</v>
      </c>
    </row>
    <row r="469" spans="1:51" x14ac:dyDescent="0.25">
      <c r="A469" s="90">
        <v>43666</v>
      </c>
      <c r="B469" s="91">
        <v>12</v>
      </c>
      <c r="C469" s="78">
        <v>36738.882210937503</v>
      </c>
      <c r="D469" s="78">
        <v>39539.193000868101</v>
      </c>
      <c r="E469" s="78">
        <v>20764.109208984399</v>
      </c>
      <c r="F469" s="78">
        <v>69210.681966103904</v>
      </c>
      <c r="G469" s="78">
        <v>27620.8190051286</v>
      </c>
      <c r="H469" s="78">
        <v>7740.7520230590299</v>
      </c>
      <c r="I469" s="78">
        <v>38520.731709961001</v>
      </c>
      <c r="J469" s="78">
        <v>105.816694259644</v>
      </c>
      <c r="K469" s="78">
        <v>22635.4267578125</v>
      </c>
      <c r="L469" s="78">
        <v>11814.3571247865</v>
      </c>
      <c r="M469" s="78">
        <v>34618.4354523437</v>
      </c>
      <c r="N469" s="78">
        <v>13303.0507149487</v>
      </c>
      <c r="O469" s="78">
        <v>56967.0149339688</v>
      </c>
      <c r="P469" s="78">
        <v>2717.7152416641202</v>
      </c>
      <c r="Q469" s="78">
        <v>28.262755870819099</v>
      </c>
      <c r="R469" s="78">
        <v>6263.8865234374998</v>
      </c>
      <c r="S469" s="78">
        <v>47690.8286582031</v>
      </c>
      <c r="T469" s="78">
        <v>17099.4662382813</v>
      </c>
      <c r="U469" s="78">
        <v>7408.87390429689</v>
      </c>
      <c r="V469" s="78">
        <v>69161.289933718799</v>
      </c>
      <c r="W469" s="78">
        <v>4331.1869384765696</v>
      </c>
      <c r="X469" s="78">
        <v>9494.2523919871492</v>
      </c>
      <c r="Y469" s="78">
        <v>19132.022433593698</v>
      </c>
      <c r="Z469" s="78">
        <v>342.78208314209002</v>
      </c>
      <c r="AA469" s="78">
        <v>31593.225988281301</v>
      </c>
      <c r="AB469" s="78">
        <v>24246.6755136719</v>
      </c>
      <c r="AC469" s="78">
        <v>30316.678714788501</v>
      </c>
      <c r="AD469" s="78">
        <v>39865.960628906301</v>
      </c>
      <c r="AE469" s="78">
        <v>14603.712980468799</v>
      </c>
      <c r="AF469" s="78">
        <v>12.7036087802419</v>
      </c>
      <c r="AG469" s="78">
        <v>24073.880410156198</v>
      </c>
      <c r="AH469" s="78">
        <v>35107.616542968703</v>
      </c>
      <c r="AI469" s="78">
        <v>12879.553271484399</v>
      </c>
      <c r="AJ469" s="78">
        <v>144.59873510742199</v>
      </c>
      <c r="AK469" s="78">
        <v>3937.5901655412299</v>
      </c>
      <c r="AL469" s="78">
        <v>19966.879986328098</v>
      </c>
      <c r="AM469" s="78">
        <v>22619.238602777699</v>
      </c>
      <c r="AN469" s="78">
        <v>4883.37841796875</v>
      </c>
      <c r="AO469" s="78">
        <v>42281.405863769498</v>
      </c>
      <c r="AP469" s="78">
        <v>0</v>
      </c>
      <c r="AQ469" s="78">
        <v>60459.435867187603</v>
      </c>
      <c r="AR469" s="78">
        <v>52062.839106108702</v>
      </c>
      <c r="AS469" s="78">
        <v>52883.075380859402</v>
      </c>
      <c r="AT469" s="78">
        <v>15160.3185168851</v>
      </c>
      <c r="AU469" s="78">
        <v>62610.399003906197</v>
      </c>
      <c r="AV469" s="78">
        <v>33696.611558593802</v>
      </c>
      <c r="AW469" s="78">
        <v>3208.3139080094102</v>
      </c>
      <c r="AX469" s="78">
        <v>43859.2589868164</v>
      </c>
      <c r="AY469" s="78">
        <v>55440.380919284798</v>
      </c>
    </row>
    <row r="470" spans="1:51" x14ac:dyDescent="0.25">
      <c r="A470" s="90">
        <v>43666</v>
      </c>
      <c r="B470" s="91">
        <v>13</v>
      </c>
      <c r="C470" s="78">
        <v>37029.586890625003</v>
      </c>
      <c r="D470" s="78">
        <v>40082.033301649302</v>
      </c>
      <c r="E470" s="78">
        <v>21304.386425781198</v>
      </c>
      <c r="F470" s="78">
        <v>70097.334157510093</v>
      </c>
      <c r="G470" s="78">
        <v>28473.789699132802</v>
      </c>
      <c r="H470" s="78">
        <v>7366.36147715279</v>
      </c>
      <c r="I470" s="78">
        <v>38815.616870117199</v>
      </c>
      <c r="J470" s="78">
        <v>119.076375961304</v>
      </c>
      <c r="K470" s="78">
        <v>22675.029443359399</v>
      </c>
      <c r="L470" s="78">
        <v>11610.8843337708</v>
      </c>
      <c r="M470" s="78">
        <v>33482.864638671897</v>
      </c>
      <c r="N470" s="78">
        <v>13894.5525079175</v>
      </c>
      <c r="O470" s="78">
        <v>57365.680895874997</v>
      </c>
      <c r="P470" s="78">
        <v>2686.9032992120401</v>
      </c>
      <c r="Q470" s="78">
        <v>28.451334953308098</v>
      </c>
      <c r="R470" s="78">
        <v>6454.1629638671802</v>
      </c>
      <c r="S470" s="78">
        <v>48452.384582031198</v>
      </c>
      <c r="T470" s="78">
        <v>17995.100384765599</v>
      </c>
      <c r="U470" s="78">
        <v>8036.6420292968796</v>
      </c>
      <c r="V470" s="78">
        <v>70518.722635375103</v>
      </c>
      <c r="W470" s="78">
        <v>4102.28435058593</v>
      </c>
      <c r="X470" s="78">
        <v>12560.064666600099</v>
      </c>
      <c r="Y470" s="78">
        <v>15785.710671875</v>
      </c>
      <c r="Z470" s="78">
        <v>330.799244281006</v>
      </c>
      <c r="AA470" s="78">
        <v>32154.566978515701</v>
      </c>
      <c r="AB470" s="78">
        <v>24169.295199218701</v>
      </c>
      <c r="AC470" s="78">
        <v>31187.5827851143</v>
      </c>
      <c r="AD470" s="78">
        <v>40815.951062499997</v>
      </c>
      <c r="AE470" s="78">
        <v>14306.573841796901</v>
      </c>
      <c r="AF470" s="78">
        <v>12.7036087802419</v>
      </c>
      <c r="AG470" s="78">
        <v>24190.064972656201</v>
      </c>
      <c r="AH470" s="78">
        <v>34996.203121093698</v>
      </c>
      <c r="AI470" s="78">
        <v>12793.049365234399</v>
      </c>
      <c r="AJ470" s="78">
        <v>128.96509277343799</v>
      </c>
      <c r="AK470" s="78">
        <v>4082.4032047769201</v>
      </c>
      <c r="AL470" s="78">
        <v>20548.5661425781</v>
      </c>
      <c r="AM470" s="78">
        <v>22744.412923090302</v>
      </c>
      <c r="AN470" s="78">
        <v>5034.6436523437496</v>
      </c>
      <c r="AO470" s="78">
        <v>43156.411428710897</v>
      </c>
      <c r="AP470" s="78">
        <v>0</v>
      </c>
      <c r="AQ470" s="78">
        <v>60930.197705078099</v>
      </c>
      <c r="AR470" s="78">
        <v>52075.907173491403</v>
      </c>
      <c r="AS470" s="78">
        <v>54050.247800781297</v>
      </c>
      <c r="AT470" s="78">
        <v>15087.648845010101</v>
      </c>
      <c r="AU470" s="78">
        <v>63054.355363281298</v>
      </c>
      <c r="AV470" s="78">
        <v>35629.2373515625</v>
      </c>
      <c r="AW470" s="78">
        <v>3348.8522504882799</v>
      </c>
      <c r="AX470" s="78">
        <v>44247.201328124997</v>
      </c>
      <c r="AY470" s="78">
        <v>55458.602042331702</v>
      </c>
    </row>
    <row r="471" spans="1:51" x14ac:dyDescent="0.25">
      <c r="A471" s="90">
        <v>43666</v>
      </c>
      <c r="B471" s="91">
        <v>14</v>
      </c>
      <c r="C471" s="78">
        <v>36356.272214843702</v>
      </c>
      <c r="D471" s="78">
        <v>39485.848157118096</v>
      </c>
      <c r="E471" s="78">
        <v>21093.6861035156</v>
      </c>
      <c r="F471" s="78">
        <v>68606.482345010096</v>
      </c>
      <c r="G471" s="78">
        <v>26527.496741299499</v>
      </c>
      <c r="H471" s="78">
        <v>6899.01024748091</v>
      </c>
      <c r="I471" s="78">
        <v>38093.583696289097</v>
      </c>
      <c r="J471" s="78">
        <v>117.600374221802</v>
      </c>
      <c r="K471" s="78">
        <v>22282.8044433594</v>
      </c>
      <c r="L471" s="78">
        <v>11118.3503855287</v>
      </c>
      <c r="M471" s="78">
        <v>32028.5889464844</v>
      </c>
      <c r="N471" s="78">
        <v>13961.770796979999</v>
      </c>
      <c r="O471" s="78">
        <v>56202.888859874998</v>
      </c>
      <c r="P471" s="78">
        <v>2636.5031470106501</v>
      </c>
      <c r="Q471" s="78">
        <v>28.183695316314701</v>
      </c>
      <c r="R471" s="78">
        <v>6419.4571777343699</v>
      </c>
      <c r="S471" s="78">
        <v>48074.127683593797</v>
      </c>
      <c r="T471" s="78">
        <v>17875.677138671901</v>
      </c>
      <c r="U471" s="78">
        <v>8160.78123632813</v>
      </c>
      <c r="V471" s="78">
        <v>70310.829937281305</v>
      </c>
      <c r="W471" s="78">
        <v>3812.8813720703201</v>
      </c>
      <c r="X471" s="78">
        <v>12867.4473226024</v>
      </c>
      <c r="Y471" s="78">
        <v>13674.917820312499</v>
      </c>
      <c r="Z471" s="78">
        <v>332.43313572997999</v>
      </c>
      <c r="AA471" s="78">
        <v>31585.491165038999</v>
      </c>
      <c r="AB471" s="78">
        <v>23586.873246093801</v>
      </c>
      <c r="AC471" s="78">
        <v>31349.592749862499</v>
      </c>
      <c r="AD471" s="78">
        <v>41177.334750000002</v>
      </c>
      <c r="AE471" s="78">
        <v>14083.3432753906</v>
      </c>
      <c r="AF471" s="78">
        <v>12.7036087802419</v>
      </c>
      <c r="AG471" s="78">
        <v>24096.647335937501</v>
      </c>
      <c r="AH471" s="78">
        <v>35149.495257812501</v>
      </c>
      <c r="AI471" s="78">
        <v>12281.7572265625</v>
      </c>
      <c r="AJ471" s="78">
        <v>88.2322229003899</v>
      </c>
      <c r="AK471" s="78">
        <v>4087.1102546286002</v>
      </c>
      <c r="AL471" s="78">
        <v>21084.643296875001</v>
      </c>
      <c r="AM471" s="78">
        <v>22725.128417230899</v>
      </c>
      <c r="AN471" s="78">
        <v>5123.5742675781203</v>
      </c>
      <c r="AO471" s="78">
        <v>42660.887355468702</v>
      </c>
      <c r="AP471" s="78">
        <v>0</v>
      </c>
      <c r="AQ471" s="78">
        <v>59454.633083984299</v>
      </c>
      <c r="AR471" s="78">
        <v>51042.365650054002</v>
      </c>
      <c r="AS471" s="78">
        <v>53647.716496093701</v>
      </c>
      <c r="AT471" s="78">
        <v>14403.0354075101</v>
      </c>
      <c r="AU471" s="78">
        <v>62334.5366601563</v>
      </c>
      <c r="AV471" s="78">
        <v>35084.550093749996</v>
      </c>
      <c r="AW471" s="78">
        <v>3357.5626866204002</v>
      </c>
      <c r="AX471" s="78">
        <v>43992.322822265603</v>
      </c>
      <c r="AY471" s="78">
        <v>53884.248690769302</v>
      </c>
    </row>
    <row r="472" spans="1:51" x14ac:dyDescent="0.25">
      <c r="A472" s="90">
        <v>43666</v>
      </c>
      <c r="B472" s="91">
        <v>15</v>
      </c>
      <c r="C472" s="78">
        <v>35237.027750000001</v>
      </c>
      <c r="D472" s="78">
        <v>39231.604516492996</v>
      </c>
      <c r="E472" s="78">
        <v>20691.114511718799</v>
      </c>
      <c r="F472" s="78">
        <v>66548.291040322598</v>
      </c>
      <c r="G472" s="78">
        <v>25533.750601201002</v>
      </c>
      <c r="H472" s="78">
        <v>6763.1141928715097</v>
      </c>
      <c r="I472" s="78">
        <v>36996.637812499997</v>
      </c>
      <c r="J472" s="78">
        <v>121.22625732421901</v>
      </c>
      <c r="K472" s="78">
        <v>21890.972021484398</v>
      </c>
      <c r="L472" s="78">
        <v>10938.5045329896</v>
      </c>
      <c r="M472" s="78">
        <v>30669.636969921899</v>
      </c>
      <c r="N472" s="78">
        <v>13427.416179792501</v>
      </c>
      <c r="O472" s="78">
        <v>54409.050460406201</v>
      </c>
      <c r="P472" s="78">
        <v>2615.1154253050099</v>
      </c>
      <c r="Q472" s="78">
        <v>28.110500335693398</v>
      </c>
      <c r="R472" s="78">
        <v>6535.0764770507903</v>
      </c>
      <c r="S472" s="78">
        <v>47809.113578124998</v>
      </c>
      <c r="T472" s="78">
        <v>17688.960589843799</v>
      </c>
      <c r="U472" s="78">
        <v>8192.4580410156304</v>
      </c>
      <c r="V472" s="78">
        <v>69681.526689218794</v>
      </c>
      <c r="W472" s="78">
        <v>3704.2093749999999</v>
      </c>
      <c r="X472" s="78">
        <v>13973.154075721501</v>
      </c>
      <c r="Y472" s="78">
        <v>11114.369207031201</v>
      </c>
      <c r="Z472" s="78">
        <v>333.56761437988303</v>
      </c>
      <c r="AA472" s="78">
        <v>32544.3851035156</v>
      </c>
      <c r="AB472" s="78">
        <v>22602.657654296901</v>
      </c>
      <c r="AC472" s="78">
        <v>30973.2974058324</v>
      </c>
      <c r="AD472" s="78">
        <v>41256.783062499999</v>
      </c>
      <c r="AE472" s="78">
        <v>12431.975161132799</v>
      </c>
      <c r="AF472" s="78">
        <v>12.7036087802419</v>
      </c>
      <c r="AG472" s="78">
        <v>24364.692257812501</v>
      </c>
      <c r="AH472" s="78">
        <v>36217.170656249997</v>
      </c>
      <c r="AI472" s="78">
        <v>12228.4094238281</v>
      </c>
      <c r="AJ472" s="78">
        <v>99.280140869140197</v>
      </c>
      <c r="AK472" s="78">
        <v>3947.2422079324301</v>
      </c>
      <c r="AL472" s="78">
        <v>21607.736804687502</v>
      </c>
      <c r="AM472" s="78">
        <v>23280.2391750434</v>
      </c>
      <c r="AN472" s="78">
        <v>5205.8441406250104</v>
      </c>
      <c r="AO472" s="78">
        <v>42524.855446777401</v>
      </c>
      <c r="AP472" s="78">
        <v>0</v>
      </c>
      <c r="AQ472" s="78">
        <v>57041.065298828202</v>
      </c>
      <c r="AR472" s="78">
        <v>50161.271416655502</v>
      </c>
      <c r="AS472" s="78">
        <v>53854.178591796903</v>
      </c>
      <c r="AT472" s="78">
        <v>14104.2924016507</v>
      </c>
      <c r="AU472" s="78">
        <v>61100.709382812602</v>
      </c>
      <c r="AV472" s="78">
        <v>34742.198632812499</v>
      </c>
      <c r="AW472" s="78">
        <v>3423.1213935546898</v>
      </c>
      <c r="AX472" s="78">
        <v>44510.327233886703</v>
      </c>
      <c r="AY472" s="78">
        <v>51447.416067722297</v>
      </c>
    </row>
    <row r="473" spans="1:51" x14ac:dyDescent="0.25">
      <c r="A473" s="90">
        <v>43666</v>
      </c>
      <c r="B473" s="91">
        <v>16</v>
      </c>
      <c r="C473" s="78">
        <v>33516.302585937497</v>
      </c>
      <c r="D473" s="78">
        <v>38794.561661024301</v>
      </c>
      <c r="E473" s="78">
        <v>20043.492998046899</v>
      </c>
      <c r="F473" s="78">
        <v>64234.521677041303</v>
      </c>
      <c r="G473" s="78">
        <v>24519.332592196999</v>
      </c>
      <c r="H473" s="78">
        <v>6406.3954230590298</v>
      </c>
      <c r="I473" s="78">
        <v>35151.896839843699</v>
      </c>
      <c r="J473" s="78">
        <v>118.43163108825701</v>
      </c>
      <c r="K473" s="78">
        <v>21459.1504394531</v>
      </c>
      <c r="L473" s="78">
        <v>10476.161718536499</v>
      </c>
      <c r="M473" s="78">
        <v>29248.163824609401</v>
      </c>
      <c r="N473" s="78">
        <v>12601.8790606519</v>
      </c>
      <c r="O473" s="78">
        <v>51850.748214265601</v>
      </c>
      <c r="P473" s="78">
        <v>2496.6172830382998</v>
      </c>
      <c r="Q473" s="78">
        <v>28.484504699706999</v>
      </c>
      <c r="R473" s="78">
        <v>6377.5149536132703</v>
      </c>
      <c r="S473" s="78">
        <v>47033.341306640599</v>
      </c>
      <c r="T473" s="78">
        <v>16839.675433593799</v>
      </c>
      <c r="U473" s="78">
        <v>7898.54295605467</v>
      </c>
      <c r="V473" s="78">
        <v>68027.127649062604</v>
      </c>
      <c r="W473" s="78">
        <v>3491.7937255859401</v>
      </c>
      <c r="X473" s="78">
        <v>13546.999540959199</v>
      </c>
      <c r="Y473" s="78">
        <v>11109.5306132813</v>
      </c>
      <c r="Z473" s="78">
        <v>375.19903628539998</v>
      </c>
      <c r="AA473" s="78">
        <v>31487.025352539</v>
      </c>
      <c r="AB473" s="78">
        <v>21551.601679687501</v>
      </c>
      <c r="AC473" s="78">
        <v>29856.938806123799</v>
      </c>
      <c r="AD473" s="78">
        <v>40147.541511718802</v>
      </c>
      <c r="AE473" s="78">
        <v>10877.340260742199</v>
      </c>
      <c r="AF473" s="78">
        <v>12.7036087802419</v>
      </c>
      <c r="AG473" s="78">
        <v>23895.588671875001</v>
      </c>
      <c r="AH473" s="78">
        <v>38333.695904371598</v>
      </c>
      <c r="AI473" s="78">
        <v>11954.0846679688</v>
      </c>
      <c r="AJ473" s="78">
        <v>90.101173339844195</v>
      </c>
      <c r="AK473" s="78">
        <v>3852.50137533005</v>
      </c>
      <c r="AL473" s="78">
        <v>21520.608568359399</v>
      </c>
      <c r="AM473" s="78">
        <v>22232.4973625434</v>
      </c>
      <c r="AN473" s="78">
        <v>5251.79833984376</v>
      </c>
      <c r="AO473" s="78">
        <v>41980.374366699201</v>
      </c>
      <c r="AP473" s="78">
        <v>0</v>
      </c>
      <c r="AQ473" s="78">
        <v>54557.9341318359</v>
      </c>
      <c r="AR473" s="78">
        <v>48561.534493804</v>
      </c>
      <c r="AS473" s="78">
        <v>53290.861833984403</v>
      </c>
      <c r="AT473" s="78">
        <v>13694.252192666399</v>
      </c>
      <c r="AU473" s="78">
        <v>59470.234785156201</v>
      </c>
      <c r="AV473" s="78">
        <v>34111.8008632813</v>
      </c>
      <c r="AW473" s="78">
        <v>3423.76189746093</v>
      </c>
      <c r="AX473" s="78">
        <v>44272.484909667997</v>
      </c>
      <c r="AY473" s="78">
        <v>49581.097681003499</v>
      </c>
    </row>
    <row r="474" spans="1:51" x14ac:dyDescent="0.25">
      <c r="A474" s="90">
        <v>43666</v>
      </c>
      <c r="B474" s="91">
        <v>17</v>
      </c>
      <c r="C474" s="78">
        <v>32844.796527343802</v>
      </c>
      <c r="D474" s="78">
        <v>38400.728852430599</v>
      </c>
      <c r="E474" s="78">
        <v>19947.0790429687</v>
      </c>
      <c r="F474" s="78">
        <v>63529.631403603802</v>
      </c>
      <c r="G474" s="78">
        <v>24533.525527478101</v>
      </c>
      <c r="H474" s="78">
        <v>5944.1230031683999</v>
      </c>
      <c r="I474" s="78">
        <v>34043.7045419922</v>
      </c>
      <c r="J474" s="78">
        <v>119.7828540802</v>
      </c>
      <c r="K474" s="78">
        <v>21222.244335937499</v>
      </c>
      <c r="L474" s="78">
        <v>10448.9780661927</v>
      </c>
      <c r="M474" s="78">
        <v>28227.381026171901</v>
      </c>
      <c r="N474" s="78">
        <v>12092.3817774487</v>
      </c>
      <c r="O474" s="78">
        <v>50617.070076218799</v>
      </c>
      <c r="P474" s="78">
        <v>2309.88167033646</v>
      </c>
      <c r="Q474" s="78">
        <v>28.3337049484253</v>
      </c>
      <c r="R474" s="78">
        <v>6438.4490722656201</v>
      </c>
      <c r="S474" s="78">
        <v>47046.771074218799</v>
      </c>
      <c r="T474" s="78">
        <v>16331.8571796875</v>
      </c>
      <c r="U474" s="78">
        <v>7572.3293291015598</v>
      </c>
      <c r="V474" s="78">
        <v>68959.291914468704</v>
      </c>
      <c r="W474" s="78">
        <v>3362.54997558594</v>
      </c>
      <c r="X474" s="78">
        <v>11270.835374013301</v>
      </c>
      <c r="Y474" s="78">
        <v>12458.8510351563</v>
      </c>
      <c r="Z474" s="78">
        <v>368.58357746582101</v>
      </c>
      <c r="AA474" s="78">
        <v>30648.9318808594</v>
      </c>
      <c r="AB474" s="78">
        <v>20937.610828125002</v>
      </c>
      <c r="AC474" s="78">
        <v>29459.501647577399</v>
      </c>
      <c r="AD474" s="78">
        <v>40428.762242187498</v>
      </c>
      <c r="AE474" s="78">
        <v>7995.2378017578103</v>
      </c>
      <c r="AF474" s="78">
        <v>12.7036087802419</v>
      </c>
      <c r="AG474" s="78">
        <v>23869.823656249999</v>
      </c>
      <c r="AH474" s="78">
        <v>45908.0630820312</v>
      </c>
      <c r="AI474" s="78">
        <v>11940.271044921899</v>
      </c>
      <c r="AJ474" s="78">
        <v>76.891554443359098</v>
      </c>
      <c r="AK474" s="78">
        <v>3675.7687537777301</v>
      </c>
      <c r="AL474" s="78">
        <v>22173.348249999999</v>
      </c>
      <c r="AM474" s="78">
        <v>21797.2434973091</v>
      </c>
      <c r="AN474" s="78">
        <v>5332.9039550781399</v>
      </c>
      <c r="AO474" s="78">
        <v>42106.424102539</v>
      </c>
      <c r="AP474" s="78">
        <v>-44.654000000000003</v>
      </c>
      <c r="AQ474" s="78">
        <v>53105.694984374997</v>
      </c>
      <c r="AR474" s="78">
        <v>48556.785858061798</v>
      </c>
      <c r="AS474" s="78">
        <v>53474.316386718798</v>
      </c>
      <c r="AT474" s="78">
        <v>13227.4915676663</v>
      </c>
      <c r="AU474" s="78">
        <v>59182.756894531303</v>
      </c>
      <c r="AV474" s="78">
        <v>30834.6643515625</v>
      </c>
      <c r="AW474" s="78">
        <v>3515.4388911132801</v>
      </c>
      <c r="AX474" s="78">
        <v>45264.960310058603</v>
      </c>
      <c r="AY474" s="78">
        <v>48833.887175144198</v>
      </c>
    </row>
    <row r="475" spans="1:51" x14ac:dyDescent="0.25">
      <c r="A475" s="90">
        <v>43666</v>
      </c>
      <c r="B475" s="91">
        <v>18</v>
      </c>
      <c r="C475" s="78">
        <v>35519.904468749999</v>
      </c>
      <c r="D475" s="78">
        <v>39189.754153211798</v>
      </c>
      <c r="E475" s="78">
        <v>21019.601875</v>
      </c>
      <c r="F475" s="78">
        <v>65918.784727822596</v>
      </c>
      <c r="G475" s="78">
        <v>27536.7284770484</v>
      </c>
      <c r="H475" s="78">
        <v>5700.7845141684102</v>
      </c>
      <c r="I475" s="78">
        <v>33946.371636230499</v>
      </c>
      <c r="J475" s="78">
        <v>128.109785079956</v>
      </c>
      <c r="K475" s="78">
        <v>21670.016455078101</v>
      </c>
      <c r="L475" s="78">
        <v>10659.6606902161</v>
      </c>
      <c r="M475" s="78">
        <v>26463.58845625</v>
      </c>
      <c r="N475" s="78">
        <v>12108.8751211988</v>
      </c>
      <c r="O475" s="78">
        <v>50661.847338531297</v>
      </c>
      <c r="P475" s="78">
        <v>1934.29424350197</v>
      </c>
      <c r="Q475" s="78">
        <v>28.236752986908002</v>
      </c>
      <c r="R475" s="78">
        <v>6823.0310668945303</v>
      </c>
      <c r="S475" s="78">
        <v>48831.414947265701</v>
      </c>
      <c r="T475" s="78">
        <v>16651.702296874999</v>
      </c>
      <c r="U475" s="78">
        <v>7590.2722675781197</v>
      </c>
      <c r="V475" s="78">
        <v>73215.009185000003</v>
      </c>
      <c r="W475" s="78">
        <v>3492.11262207031</v>
      </c>
      <c r="X475" s="78">
        <v>9976.0001541900201</v>
      </c>
      <c r="Y475" s="78">
        <v>14724.650246093701</v>
      </c>
      <c r="Z475" s="78">
        <v>380.160157537842</v>
      </c>
      <c r="AA475" s="78">
        <v>32344.2523564453</v>
      </c>
      <c r="AB475" s="78">
        <v>20840.266535156199</v>
      </c>
      <c r="AC475" s="78">
        <v>30150.278517665702</v>
      </c>
      <c r="AD475" s="78">
        <v>42507.085718750001</v>
      </c>
      <c r="AE475" s="78">
        <v>8140.9162070312204</v>
      </c>
      <c r="AF475" s="78">
        <v>12.7036087802419</v>
      </c>
      <c r="AG475" s="78">
        <v>24661.95603125</v>
      </c>
      <c r="AH475" s="78">
        <v>49809.740992187501</v>
      </c>
      <c r="AI475" s="78">
        <v>11764.663525390601</v>
      </c>
      <c r="AJ475" s="78">
        <v>81.842916503906096</v>
      </c>
      <c r="AK475" s="78">
        <v>3307.2326637414399</v>
      </c>
      <c r="AL475" s="78">
        <v>23758.562121093801</v>
      </c>
      <c r="AM475" s="78">
        <v>23102.499548090302</v>
      </c>
      <c r="AN475" s="78">
        <v>5591.5321777343797</v>
      </c>
      <c r="AO475" s="78">
        <v>43590.720601562498</v>
      </c>
      <c r="AP475" s="78">
        <v>20.902033294677501</v>
      </c>
      <c r="AQ475" s="78">
        <v>53863.227548827999</v>
      </c>
      <c r="AR475" s="78">
        <v>49999.057872710197</v>
      </c>
      <c r="AS475" s="78">
        <v>55854.398193359397</v>
      </c>
      <c r="AT475" s="78">
        <v>13481.4637473538</v>
      </c>
      <c r="AU475" s="78">
        <v>60866.019238281297</v>
      </c>
      <c r="AV475" s="78">
        <v>30565.002992187499</v>
      </c>
      <c r="AW475" s="78">
        <v>3776.1631295266302</v>
      </c>
      <c r="AX475" s="78">
        <v>48007.557971191403</v>
      </c>
      <c r="AY475" s="78">
        <v>49084.581559909901</v>
      </c>
    </row>
    <row r="476" spans="1:51" x14ac:dyDescent="0.25">
      <c r="A476" s="90">
        <v>43666</v>
      </c>
      <c r="B476" s="91">
        <v>19</v>
      </c>
      <c r="C476" s="78">
        <v>40435.403175781299</v>
      </c>
      <c r="D476" s="78">
        <v>44298.359477430597</v>
      </c>
      <c r="E476" s="78">
        <v>24583.5600390625</v>
      </c>
      <c r="F476" s="78">
        <v>73907.631970009999</v>
      </c>
      <c r="G476" s="78">
        <v>35469.7611420881</v>
      </c>
      <c r="H476" s="78">
        <v>5601.8671663715204</v>
      </c>
      <c r="I476" s="78">
        <v>35424.334950683602</v>
      </c>
      <c r="J476" s="78">
        <v>152.92763519287101</v>
      </c>
      <c r="K476" s="78">
        <v>24020.7383300781</v>
      </c>
      <c r="L476" s="78">
        <v>11901.5469167787</v>
      </c>
      <c r="M476" s="78">
        <v>26881.266255468799</v>
      </c>
      <c r="N476" s="78">
        <v>14586.6951680738</v>
      </c>
      <c r="O476" s="78">
        <v>54107.580896765598</v>
      </c>
      <c r="P476" s="78">
        <v>2181.94528613282</v>
      </c>
      <c r="Q476" s="78">
        <v>28.6807203292847</v>
      </c>
      <c r="R476" s="78">
        <v>8316.3366088867206</v>
      </c>
      <c r="S476" s="78">
        <v>56862.594394531203</v>
      </c>
      <c r="T476" s="78">
        <v>19465.7668457031</v>
      </c>
      <c r="U476" s="78">
        <v>9146.1765546875104</v>
      </c>
      <c r="V476" s="78">
        <v>84732.240574218798</v>
      </c>
      <c r="W476" s="78">
        <v>4000.1817382812501</v>
      </c>
      <c r="X476" s="78">
        <v>12211.394688750899</v>
      </c>
      <c r="Y476" s="78">
        <v>16121.9702773438</v>
      </c>
      <c r="Z476" s="78">
        <v>403.218351855469</v>
      </c>
      <c r="AA476" s="78">
        <v>37685.9560507813</v>
      </c>
      <c r="AB476" s="78">
        <v>21459.906849609401</v>
      </c>
      <c r="AC476" s="78">
        <v>34111.729325591099</v>
      </c>
      <c r="AD476" s="78">
        <v>49778.773519531198</v>
      </c>
      <c r="AE476" s="78">
        <v>9953.6196757812595</v>
      </c>
      <c r="AF476" s="78">
        <v>12.7036087802419</v>
      </c>
      <c r="AG476" s="78">
        <v>28921.393945312499</v>
      </c>
      <c r="AH476" s="78">
        <v>59854.650554687498</v>
      </c>
      <c r="AI476" s="78">
        <v>13477.8743652344</v>
      </c>
      <c r="AJ476" s="78">
        <v>83.135932128906006</v>
      </c>
      <c r="AK476" s="78">
        <v>3413.30220703125</v>
      </c>
      <c r="AL476" s="78">
        <v>27468.036281249999</v>
      </c>
      <c r="AM476" s="78">
        <v>27373.811245355901</v>
      </c>
      <c r="AN476" s="78">
        <v>6396.4876464843701</v>
      </c>
      <c r="AO476" s="78">
        <v>49563.554462402302</v>
      </c>
      <c r="AP476" s="78">
        <v>374.21053051757798</v>
      </c>
      <c r="AQ476" s="78">
        <v>56465.474040039102</v>
      </c>
      <c r="AR476" s="78">
        <v>55926.157660796103</v>
      </c>
      <c r="AS476" s="78">
        <v>64263.657255859398</v>
      </c>
      <c r="AT476" s="78">
        <v>15257.545061807001</v>
      </c>
      <c r="AU476" s="78">
        <v>68409.879335937498</v>
      </c>
      <c r="AV476" s="78">
        <v>35993.558820312501</v>
      </c>
      <c r="AW476" s="78">
        <v>4623.1625340971405</v>
      </c>
      <c r="AX476" s="78">
        <v>57647.0904467773</v>
      </c>
      <c r="AY476" s="78">
        <v>52076.7089720191</v>
      </c>
    </row>
    <row r="477" spans="1:51" x14ac:dyDescent="0.25">
      <c r="A477" s="90">
        <v>43666</v>
      </c>
      <c r="B477" s="91">
        <v>20</v>
      </c>
      <c r="C477" s="78">
        <v>41620.163589843702</v>
      </c>
      <c r="D477" s="78">
        <v>45387.1385711806</v>
      </c>
      <c r="E477" s="78">
        <v>25546.619521484401</v>
      </c>
      <c r="F477" s="78">
        <v>76613.982192666401</v>
      </c>
      <c r="G477" s="78">
        <v>37337.854015135003</v>
      </c>
      <c r="H477" s="78">
        <v>5581.6813698246697</v>
      </c>
      <c r="I477" s="78">
        <v>35744.310263671898</v>
      </c>
      <c r="J477" s="78">
        <v>159.57838439941401</v>
      </c>
      <c r="K477" s="78">
        <v>24749.111230468701</v>
      </c>
      <c r="L477" s="78">
        <v>12345.6753259583</v>
      </c>
      <c r="M477" s="78">
        <v>27325.648011328201</v>
      </c>
      <c r="N477" s="78">
        <v>15087.454759870599</v>
      </c>
      <c r="O477" s="78">
        <v>55394.634980187497</v>
      </c>
      <c r="P477" s="78">
        <v>2338.62806835938</v>
      </c>
      <c r="Q477" s="78">
        <v>28.535889148712201</v>
      </c>
      <c r="R477" s="78">
        <v>8796.0562133789208</v>
      </c>
      <c r="S477" s="78">
        <v>59572.918124999997</v>
      </c>
      <c r="T477" s="78">
        <v>19765.342261718801</v>
      </c>
      <c r="U477" s="78">
        <v>9326.1150507812508</v>
      </c>
      <c r="V477" s="78">
        <v>89186.489746093794</v>
      </c>
      <c r="W477" s="78">
        <v>4117.52946777344</v>
      </c>
      <c r="X477" s="78">
        <v>12831.474718446199</v>
      </c>
      <c r="Y477" s="78">
        <v>16542.656578124999</v>
      </c>
      <c r="Z477" s="78">
        <v>409.26013394775401</v>
      </c>
      <c r="AA477" s="78">
        <v>39375.557007812502</v>
      </c>
      <c r="AB477" s="78">
        <v>21819.299339843801</v>
      </c>
      <c r="AC477" s="78">
        <v>35350.539148563497</v>
      </c>
      <c r="AD477" s="78">
        <v>52194.696105468698</v>
      </c>
      <c r="AE477" s="78">
        <v>10089.6177529297</v>
      </c>
      <c r="AF477" s="78">
        <v>12.7036087802419</v>
      </c>
      <c r="AG477" s="78">
        <v>30164.8795703125</v>
      </c>
      <c r="AH477" s="78">
        <v>63036.162492187599</v>
      </c>
      <c r="AI477" s="78">
        <v>13983.828955078099</v>
      </c>
      <c r="AJ477" s="78">
        <v>66.089535888672003</v>
      </c>
      <c r="AK477" s="78">
        <v>3561.6706689453099</v>
      </c>
      <c r="AL477" s="78">
        <v>28803.046074218699</v>
      </c>
      <c r="AM477" s="78">
        <v>28519.230594965298</v>
      </c>
      <c r="AN477" s="78">
        <v>6725.3840820312498</v>
      </c>
      <c r="AO477" s="78">
        <v>51659.316301757797</v>
      </c>
      <c r="AP477" s="78">
        <v>405.204067871093</v>
      </c>
      <c r="AQ477" s="78">
        <v>57215.5569042969</v>
      </c>
      <c r="AR477" s="78">
        <v>57478.544971342999</v>
      </c>
      <c r="AS477" s="78">
        <v>67374.023791015599</v>
      </c>
      <c r="AT477" s="78">
        <v>15432.772042275699</v>
      </c>
      <c r="AU477" s="78">
        <v>71261.825851562506</v>
      </c>
      <c r="AV477" s="78">
        <v>38155.655929687498</v>
      </c>
      <c r="AW477" s="78">
        <v>4979.3960268157898</v>
      </c>
      <c r="AX477" s="78">
        <v>60950.2016333008</v>
      </c>
      <c r="AY477" s="78">
        <v>52651.795524753703</v>
      </c>
    </row>
    <row r="478" spans="1:51" x14ac:dyDescent="0.25">
      <c r="A478" s="90">
        <v>43666</v>
      </c>
      <c r="B478" s="91">
        <v>21</v>
      </c>
      <c r="C478" s="78">
        <v>42018.810626953098</v>
      </c>
      <c r="D478" s="78">
        <v>45408.178809461802</v>
      </c>
      <c r="E478" s="78">
        <v>25798.174550781201</v>
      </c>
      <c r="F478" s="78">
        <v>76997.088805947598</v>
      </c>
      <c r="G478" s="78">
        <v>38033.224388181799</v>
      </c>
      <c r="H478" s="78">
        <v>5481.7258508402801</v>
      </c>
      <c r="I478" s="78">
        <v>35133.181730468801</v>
      </c>
      <c r="J478" s="78">
        <v>158.84055709838901</v>
      </c>
      <c r="K478" s="78">
        <v>24940.926220703099</v>
      </c>
      <c r="L478" s="78">
        <v>12605.939937286499</v>
      </c>
      <c r="M478" s="78">
        <v>27344.4826234375</v>
      </c>
      <c r="N478" s="78">
        <v>15290.000978620599</v>
      </c>
      <c r="O478" s="78">
        <v>54732.035061203103</v>
      </c>
      <c r="P478" s="78">
        <v>2387.3609433593801</v>
      </c>
      <c r="Q478" s="78">
        <v>28.8029913902283</v>
      </c>
      <c r="R478" s="78">
        <v>9085.2698974609393</v>
      </c>
      <c r="S478" s="78">
        <v>60492.673451171897</v>
      </c>
      <c r="T478" s="78">
        <v>19939.817263671899</v>
      </c>
      <c r="U478" s="78">
        <v>9138.7359511718805</v>
      </c>
      <c r="V478" s="78">
        <v>90683.5203203126</v>
      </c>
      <c r="W478" s="78">
        <v>4251.3511230468703</v>
      </c>
      <c r="X478" s="78">
        <v>13216.8082331571</v>
      </c>
      <c r="Y478" s="78">
        <v>16504.618746093802</v>
      </c>
      <c r="Z478" s="78">
        <v>399.00520923461897</v>
      </c>
      <c r="AA478" s="78">
        <v>39519.186447265602</v>
      </c>
      <c r="AB478" s="78">
        <v>21617.584302734402</v>
      </c>
      <c r="AC478" s="78">
        <v>35062.6398393938</v>
      </c>
      <c r="AD478" s="78">
        <v>52942.798863281198</v>
      </c>
      <c r="AE478" s="78">
        <v>10203.5968847656</v>
      </c>
      <c r="AF478" s="78">
        <v>12.7036087802419</v>
      </c>
      <c r="AG478" s="78">
        <v>30509.940773437502</v>
      </c>
      <c r="AH478" s="78">
        <v>64122.236476562503</v>
      </c>
      <c r="AI478" s="78">
        <v>13900.3743652344</v>
      </c>
      <c r="AJ478" s="78">
        <v>64.020996093750696</v>
      </c>
      <c r="AK478" s="78">
        <v>3694.9895898437499</v>
      </c>
      <c r="AL478" s="78">
        <v>28972.842375</v>
      </c>
      <c r="AM478" s="78">
        <v>28765.305303949699</v>
      </c>
      <c r="AN478" s="78">
        <v>6934.7981933593601</v>
      </c>
      <c r="AO478" s="78">
        <v>52079.803926757799</v>
      </c>
      <c r="AP478" s="78">
        <v>367.74099694824201</v>
      </c>
      <c r="AQ478" s="78">
        <v>56607.099657226601</v>
      </c>
      <c r="AR478" s="78">
        <v>57735.831851225899</v>
      </c>
      <c r="AS478" s="78">
        <v>68160.816914062496</v>
      </c>
      <c r="AT478" s="78">
        <v>15475.904858681901</v>
      </c>
      <c r="AU478" s="78">
        <v>71883.482171875003</v>
      </c>
      <c r="AV478" s="78">
        <v>39330.074292968697</v>
      </c>
      <c r="AW478" s="78">
        <v>5091.6700670291202</v>
      </c>
      <c r="AX478" s="78">
        <v>61954.300078125001</v>
      </c>
      <c r="AY478" s="78">
        <v>52756.055499362898</v>
      </c>
    </row>
    <row r="479" spans="1:51" x14ac:dyDescent="0.25">
      <c r="A479" s="90">
        <v>43666</v>
      </c>
      <c r="B479" s="91">
        <v>22</v>
      </c>
      <c r="C479" s="78">
        <v>40690.375509765603</v>
      </c>
      <c r="D479" s="78">
        <v>44744.0755438368</v>
      </c>
      <c r="E479" s="78">
        <v>25783.3544335937</v>
      </c>
      <c r="F479" s="78">
        <v>74989.625071572504</v>
      </c>
      <c r="G479" s="78">
        <v>38001.651790525597</v>
      </c>
      <c r="H479" s="78">
        <v>4708.7017379730996</v>
      </c>
      <c r="I479" s="78">
        <v>33805.5682475586</v>
      </c>
      <c r="J479" s="78">
        <v>157.06299591064499</v>
      </c>
      <c r="K479" s="78">
        <v>24753.4755371094</v>
      </c>
      <c r="L479" s="78">
        <v>12851.9365886537</v>
      </c>
      <c r="M479" s="78">
        <v>27344.144945703101</v>
      </c>
      <c r="N479" s="78">
        <v>14782.5191739331</v>
      </c>
      <c r="O479" s="78">
        <v>53542.588545078099</v>
      </c>
      <c r="P479" s="78">
        <v>2432.5012851562501</v>
      </c>
      <c r="Q479" s="78">
        <v>29.114994049072301</v>
      </c>
      <c r="R479" s="78">
        <v>9218.0356323242104</v>
      </c>
      <c r="S479" s="78">
        <v>60626.835781250003</v>
      </c>
      <c r="T479" s="78">
        <v>19207.970441406302</v>
      </c>
      <c r="U479" s="78">
        <v>9117.8247988281291</v>
      </c>
      <c r="V479" s="78">
        <v>90495.944898437505</v>
      </c>
      <c r="W479" s="78">
        <v>4176.8274414062398</v>
      </c>
      <c r="X479" s="78">
        <v>12977.5927256962</v>
      </c>
      <c r="Y479" s="78">
        <v>16269.287042968799</v>
      </c>
      <c r="Z479" s="78">
        <v>425.22218306884798</v>
      </c>
      <c r="AA479" s="78">
        <v>38916.8943164062</v>
      </c>
      <c r="AB479" s="78">
        <v>21130.008669921899</v>
      </c>
      <c r="AC479" s="78">
        <v>34453.769181809097</v>
      </c>
      <c r="AD479" s="78">
        <v>53233.859156250001</v>
      </c>
      <c r="AE479" s="78">
        <v>10720.701050781199</v>
      </c>
      <c r="AF479" s="78">
        <v>12.7036087802419</v>
      </c>
      <c r="AG479" s="78">
        <v>30775.687531250001</v>
      </c>
      <c r="AH479" s="78">
        <v>64469.143648437399</v>
      </c>
      <c r="AI479" s="78">
        <v>13533.174951171901</v>
      </c>
      <c r="AJ479" s="78">
        <v>66.052197021483906</v>
      </c>
      <c r="AK479" s="78">
        <v>3691.2784545898398</v>
      </c>
      <c r="AL479" s="78">
        <v>29075.5447636719</v>
      </c>
      <c r="AM479" s="78">
        <v>28750.094249262202</v>
      </c>
      <c r="AN479" s="78">
        <v>6938.6979003906299</v>
      </c>
      <c r="AO479" s="78">
        <v>51923.917155273499</v>
      </c>
      <c r="AP479" s="78">
        <v>382.332262451171</v>
      </c>
      <c r="AQ479" s="78">
        <v>55388.933022461002</v>
      </c>
      <c r="AR479" s="78">
        <v>57774.776881499303</v>
      </c>
      <c r="AS479" s="78">
        <v>67494.113841796905</v>
      </c>
      <c r="AT479" s="78">
        <v>15358.0065168851</v>
      </c>
      <c r="AU479" s="78">
        <v>71673.323417968699</v>
      </c>
      <c r="AV479" s="78">
        <v>38772.372628906203</v>
      </c>
      <c r="AW479" s="78">
        <v>5107.5555468864504</v>
      </c>
      <c r="AX479" s="78">
        <v>62301.092365722703</v>
      </c>
      <c r="AY479" s="78">
        <v>51986.713077488101</v>
      </c>
    </row>
    <row r="480" spans="1:51" x14ac:dyDescent="0.25">
      <c r="A480" s="90">
        <v>43666</v>
      </c>
      <c r="B480" s="91">
        <v>23</v>
      </c>
      <c r="C480" s="78">
        <v>38349.086656250001</v>
      </c>
      <c r="D480" s="78">
        <v>42517.489977430603</v>
      </c>
      <c r="E480" s="78">
        <v>24532.675439453102</v>
      </c>
      <c r="F480" s="78">
        <v>69998.089938760095</v>
      </c>
      <c r="G480" s="78">
        <v>36096.743589353799</v>
      </c>
      <c r="H480" s="78">
        <v>3782.1097781527801</v>
      </c>
      <c r="I480" s="78">
        <v>31930.804392089802</v>
      </c>
      <c r="J480" s="78">
        <v>151.04168701171901</v>
      </c>
      <c r="K480" s="78">
        <v>23788.268261718698</v>
      </c>
      <c r="L480" s="78">
        <v>12226.9333367005</v>
      </c>
      <c r="M480" s="78">
        <v>27050.9106402344</v>
      </c>
      <c r="N480" s="78">
        <v>14050.5560977613</v>
      </c>
      <c r="O480" s="78">
        <v>50525.028099914103</v>
      </c>
      <c r="P480" s="78">
        <v>2399.2686308593802</v>
      </c>
      <c r="Q480" s="78">
        <v>29.774872779846199</v>
      </c>
      <c r="R480" s="78">
        <v>8870.4529418945294</v>
      </c>
      <c r="S480" s="78">
        <v>58289.95903125</v>
      </c>
      <c r="T480" s="78">
        <v>17669.2243417969</v>
      </c>
      <c r="U480" s="78">
        <v>8600.9678281249999</v>
      </c>
      <c r="V480" s="78">
        <v>86534.681617187598</v>
      </c>
      <c r="W480" s="78">
        <v>4147.4941162109299</v>
      </c>
      <c r="X480" s="78">
        <v>12062.4212412587</v>
      </c>
      <c r="Y480" s="78">
        <v>15702.7616914063</v>
      </c>
      <c r="Z480" s="78">
        <v>416.13842816162099</v>
      </c>
      <c r="AA480" s="78">
        <v>37298.360242187497</v>
      </c>
      <c r="AB480" s="78">
        <v>20304.149871093799</v>
      </c>
      <c r="AC480" s="78">
        <v>32609.643258609602</v>
      </c>
      <c r="AD480" s="78">
        <v>51116.417097656296</v>
      </c>
      <c r="AE480" s="78">
        <v>10790.431083007799</v>
      </c>
      <c r="AF480" s="78">
        <v>12.7036087802419</v>
      </c>
      <c r="AG480" s="78">
        <v>30257.422976562499</v>
      </c>
      <c r="AH480" s="78">
        <v>63374.203921875</v>
      </c>
      <c r="AI480" s="78">
        <v>12313.213671875001</v>
      </c>
      <c r="AJ480" s="78">
        <v>60.755275878906097</v>
      </c>
      <c r="AK480" s="78">
        <v>3493.4203124999999</v>
      </c>
      <c r="AL480" s="78">
        <v>28040.286068359401</v>
      </c>
      <c r="AM480" s="78">
        <v>27651.491882074701</v>
      </c>
      <c r="AN480" s="78">
        <v>6583.0426269531299</v>
      </c>
      <c r="AO480" s="78">
        <v>50503.147183593697</v>
      </c>
      <c r="AP480" s="78">
        <v>339.674823364259</v>
      </c>
      <c r="AQ480" s="78">
        <v>53419.546552734297</v>
      </c>
      <c r="AR480" s="78">
        <v>55665.825978178902</v>
      </c>
      <c r="AS480" s="78">
        <v>65258.9586699219</v>
      </c>
      <c r="AT480" s="78">
        <v>14771.308887978799</v>
      </c>
      <c r="AU480" s="78">
        <v>68888.361445312505</v>
      </c>
      <c r="AV480" s="78">
        <v>37214.096371093699</v>
      </c>
      <c r="AW480" s="78">
        <v>4966.33124007264</v>
      </c>
      <c r="AX480" s="78">
        <v>59788.902993164098</v>
      </c>
      <c r="AY480" s="78">
        <v>49851.932218112997</v>
      </c>
    </row>
    <row r="481" spans="1:51" x14ac:dyDescent="0.25">
      <c r="A481" s="90">
        <v>43666</v>
      </c>
      <c r="B481" s="91">
        <v>24</v>
      </c>
      <c r="C481" s="78">
        <v>35247.982773437499</v>
      </c>
      <c r="D481" s="78">
        <v>39568.356004774301</v>
      </c>
      <c r="E481" s="78">
        <v>22374.5998242188</v>
      </c>
      <c r="F481" s="78">
        <v>64247.121395791299</v>
      </c>
      <c r="G481" s="78">
        <v>32306.875368650599</v>
      </c>
      <c r="H481" s="78">
        <v>3285.3023083012199</v>
      </c>
      <c r="I481" s="78">
        <v>29829.665057128899</v>
      </c>
      <c r="J481" s="78">
        <v>132.93719482421901</v>
      </c>
      <c r="K481" s="78">
        <v>22124.771826171898</v>
      </c>
      <c r="L481" s="78">
        <v>11459.1228572084</v>
      </c>
      <c r="M481" s="78">
        <v>26744.413588281299</v>
      </c>
      <c r="N481" s="78">
        <v>12933.9389141675</v>
      </c>
      <c r="O481" s="78">
        <v>46766.692230320303</v>
      </c>
      <c r="P481" s="78">
        <v>2371.80098632813</v>
      </c>
      <c r="Q481" s="78">
        <v>29.6315598487854</v>
      </c>
      <c r="R481" s="78">
        <v>8234.0325561523496</v>
      </c>
      <c r="S481" s="78">
        <v>54127.048267578102</v>
      </c>
      <c r="T481" s="78">
        <v>16304.0576113281</v>
      </c>
      <c r="U481" s="78">
        <v>7955.7087148437504</v>
      </c>
      <c r="V481" s="78">
        <v>78601.302972656296</v>
      </c>
      <c r="W481" s="78">
        <v>4021.7386474609398</v>
      </c>
      <c r="X481" s="78">
        <v>9931.9114786883893</v>
      </c>
      <c r="Y481" s="78">
        <v>15188.2137421875</v>
      </c>
      <c r="Z481" s="78">
        <v>370.973087164307</v>
      </c>
      <c r="AA481" s="78">
        <v>34476.154273437503</v>
      </c>
      <c r="AB481" s="78">
        <v>19040.080693359399</v>
      </c>
      <c r="AC481" s="78">
        <v>29992.040768734601</v>
      </c>
      <c r="AD481" s="78">
        <v>46760.121437499998</v>
      </c>
      <c r="AE481" s="78">
        <v>10366.7104628906</v>
      </c>
      <c r="AF481" s="78">
        <v>12.7036087802419</v>
      </c>
      <c r="AG481" s="78">
        <v>28098.041066406298</v>
      </c>
      <c r="AH481" s="78">
        <v>56257.415433593698</v>
      </c>
      <c r="AI481" s="78">
        <v>11830.542138671901</v>
      </c>
      <c r="AJ481" s="78">
        <v>55.3505107421867</v>
      </c>
      <c r="AK481" s="78">
        <v>3434.8522851562502</v>
      </c>
      <c r="AL481" s="78">
        <v>26358.889722656299</v>
      </c>
      <c r="AM481" s="78">
        <v>25356.3737590278</v>
      </c>
      <c r="AN481" s="78">
        <v>6100.6836425781403</v>
      </c>
      <c r="AO481" s="78">
        <v>47534.111954101601</v>
      </c>
      <c r="AP481" s="78">
        <v>300.63852941894601</v>
      </c>
      <c r="AQ481" s="78">
        <v>50577.019336914003</v>
      </c>
      <c r="AR481" s="78">
        <v>51614.986018217998</v>
      </c>
      <c r="AS481" s="78">
        <v>60425.788876953098</v>
      </c>
      <c r="AT481" s="78">
        <v>14091.092374307</v>
      </c>
      <c r="AU481" s="78">
        <v>63538.828242187497</v>
      </c>
      <c r="AV481" s="78">
        <v>33898.143511718801</v>
      </c>
      <c r="AW481" s="78">
        <v>4559.5979860522502</v>
      </c>
      <c r="AX481" s="78">
        <v>55412.781257324197</v>
      </c>
      <c r="AY481" s="78">
        <v>46642.8951692849</v>
      </c>
    </row>
    <row r="482" spans="1:51" x14ac:dyDescent="0.25">
      <c r="A482" s="90">
        <v>43667</v>
      </c>
      <c r="B482" s="91">
        <v>1</v>
      </c>
      <c r="C482" s="78">
        <v>32148.073384765601</v>
      </c>
      <c r="D482" s="78">
        <v>35610.854246961797</v>
      </c>
      <c r="E482" s="78">
        <v>20099.707207031301</v>
      </c>
      <c r="F482" s="78">
        <v>57902.553430947599</v>
      </c>
      <c r="G482" s="78">
        <v>25954.0081420881</v>
      </c>
      <c r="H482" s="78">
        <v>3161.0978398324701</v>
      </c>
      <c r="I482" s="78">
        <v>27227.191059082001</v>
      </c>
      <c r="J482" s="78">
        <v>114.877437591553</v>
      </c>
      <c r="K482" s="78">
        <v>19945.6435546875</v>
      </c>
      <c r="L482" s="78">
        <v>10672.4685935365</v>
      </c>
      <c r="M482" s="78">
        <v>27034.088215625001</v>
      </c>
      <c r="N482" s="78">
        <v>11757.212160261301</v>
      </c>
      <c r="O482" s="78">
        <v>42628.168838687503</v>
      </c>
      <c r="P482" s="78">
        <v>2357.2345742187599</v>
      </c>
      <c r="Q482" s="78">
        <v>30.229198932647702</v>
      </c>
      <c r="R482" s="78">
        <v>7312.2929809570296</v>
      </c>
      <c r="S482" s="78">
        <v>48213.435304687497</v>
      </c>
      <c r="T482" s="78">
        <v>14828.1676376953</v>
      </c>
      <c r="U482" s="78">
        <v>7383.8051513671999</v>
      </c>
      <c r="V482" s="78">
        <v>69758.482132812394</v>
      </c>
      <c r="W482" s="78">
        <v>3801.9566040039099</v>
      </c>
      <c r="X482" s="78">
        <v>8369.8896159852702</v>
      </c>
      <c r="Y482" s="78">
        <v>15314.957019531301</v>
      </c>
      <c r="Z482" s="78">
        <v>354.16262363891599</v>
      </c>
      <c r="AA482" s="78">
        <v>30833.1135322265</v>
      </c>
      <c r="AB482" s="78">
        <v>18076.636416015601</v>
      </c>
      <c r="AC482" s="78">
        <v>27083.488741258301</v>
      </c>
      <c r="AD482" s="78">
        <v>42051.635222656303</v>
      </c>
      <c r="AE482" s="78">
        <v>9382.4332817382801</v>
      </c>
      <c r="AF482" s="78">
        <v>12.7036087802419</v>
      </c>
      <c r="AG482" s="78">
        <v>25182.0645859375</v>
      </c>
      <c r="AH482" s="78">
        <v>48174.963507812499</v>
      </c>
      <c r="AI482" s="78">
        <v>10792.8342285156</v>
      </c>
      <c r="AJ482" s="78">
        <v>55.906141845703097</v>
      </c>
      <c r="AK482" s="78">
        <v>3355.2677465820302</v>
      </c>
      <c r="AL482" s="78">
        <v>23310.491908203101</v>
      </c>
      <c r="AM482" s="78">
        <v>22672.403294184001</v>
      </c>
      <c r="AN482" s="78">
        <v>5326.6257080078103</v>
      </c>
      <c r="AO482" s="78">
        <v>42987.235811523497</v>
      </c>
      <c r="AP482" s="78">
        <v>256.92691955566403</v>
      </c>
      <c r="AQ482" s="78">
        <v>46850.522134765699</v>
      </c>
      <c r="AR482" s="78">
        <v>46609.034117827403</v>
      </c>
      <c r="AS482" s="78">
        <v>53443.222644531197</v>
      </c>
      <c r="AT482" s="78">
        <v>13249.387155557</v>
      </c>
      <c r="AU482" s="78">
        <v>57375.2505273438</v>
      </c>
      <c r="AV482" s="78">
        <v>30057.923359375</v>
      </c>
      <c r="AW482" s="78">
        <v>6208.12538121948</v>
      </c>
      <c r="AX482" s="78">
        <v>48879.808496093698</v>
      </c>
      <c r="AY482" s="78">
        <v>43366.742993503598</v>
      </c>
    </row>
    <row r="483" spans="1:51" x14ac:dyDescent="0.25">
      <c r="A483" s="90">
        <v>43667</v>
      </c>
      <c r="B483" s="91">
        <v>2</v>
      </c>
      <c r="C483" s="78">
        <v>29111.106791015602</v>
      </c>
      <c r="D483" s="78">
        <v>30854.391762586802</v>
      </c>
      <c r="E483" s="78">
        <v>17519.664179687501</v>
      </c>
      <c r="F483" s="78">
        <v>51598.624266885097</v>
      </c>
      <c r="G483" s="78">
        <v>21625.247323728701</v>
      </c>
      <c r="H483" s="78">
        <v>3142.0130649731</v>
      </c>
      <c r="I483" s="78">
        <v>24272.387721679701</v>
      </c>
      <c r="J483" s="78">
        <v>95.352647781372099</v>
      </c>
      <c r="K483" s="78">
        <v>17371.955517578099</v>
      </c>
      <c r="L483" s="78">
        <v>9954.7191257630293</v>
      </c>
      <c r="M483" s="78">
        <v>24937.453313515602</v>
      </c>
      <c r="N483" s="78">
        <v>10796.325152448801</v>
      </c>
      <c r="O483" s="78">
        <v>38008.1171518829</v>
      </c>
      <c r="P483" s="78">
        <v>2115.8706220703102</v>
      </c>
      <c r="Q483" s="78">
        <v>30.421289920806899</v>
      </c>
      <c r="R483" s="78">
        <v>6233.8869995117202</v>
      </c>
      <c r="S483" s="78">
        <v>40972.222226562502</v>
      </c>
      <c r="T483" s="78">
        <v>13524.057859375</v>
      </c>
      <c r="U483" s="78">
        <v>6772.1498447265603</v>
      </c>
      <c r="V483" s="78">
        <v>59569.970308593802</v>
      </c>
      <c r="W483" s="78">
        <v>3506.1036254882802</v>
      </c>
      <c r="X483" s="78">
        <v>7906.1864641454204</v>
      </c>
      <c r="Y483" s="78">
        <v>13260.183576171899</v>
      </c>
      <c r="Z483" s="78">
        <v>346.70268881835898</v>
      </c>
      <c r="AA483" s="78">
        <v>26467.604931640599</v>
      </c>
      <c r="AB483" s="78">
        <v>16786.2064023438</v>
      </c>
      <c r="AC483" s="78">
        <v>24409.965544819399</v>
      </c>
      <c r="AD483" s="78">
        <v>35518.879714843701</v>
      </c>
      <c r="AE483" s="78">
        <v>8147.5198559570499</v>
      </c>
      <c r="AF483" s="78">
        <v>12.7036087802419</v>
      </c>
      <c r="AG483" s="78">
        <v>21867.320367187502</v>
      </c>
      <c r="AH483" s="78">
        <v>39934.351472656301</v>
      </c>
      <c r="AI483" s="78">
        <v>9484.47216796875</v>
      </c>
      <c r="AJ483" s="78">
        <v>62.991950195313002</v>
      </c>
      <c r="AK483" s="78">
        <v>3045.2032666015598</v>
      </c>
      <c r="AL483" s="78">
        <v>19492.2729921875</v>
      </c>
      <c r="AM483" s="78">
        <v>19330.9242346137</v>
      </c>
      <c r="AN483" s="78">
        <v>4393.4842285156301</v>
      </c>
      <c r="AO483" s="78">
        <v>37085.488418457098</v>
      </c>
      <c r="AP483" s="78">
        <v>201.75098657226499</v>
      </c>
      <c r="AQ483" s="78">
        <v>42694.880093749998</v>
      </c>
      <c r="AR483" s="78">
        <v>40518.501199858598</v>
      </c>
      <c r="AS483" s="78">
        <v>45098.271654296899</v>
      </c>
      <c r="AT483" s="78">
        <v>12277.4247454007</v>
      </c>
      <c r="AU483" s="78">
        <v>50044.479253906298</v>
      </c>
      <c r="AV483" s="78">
        <v>24861.909386718798</v>
      </c>
      <c r="AW483" s="78">
        <v>6653.3256641558901</v>
      </c>
      <c r="AX483" s="78">
        <v>41037.754904785201</v>
      </c>
      <c r="AY483" s="78">
        <v>40029.673100925502</v>
      </c>
    </row>
    <row r="484" spans="1:51" x14ac:dyDescent="0.25">
      <c r="A484" s="90">
        <v>43667</v>
      </c>
      <c r="B484" s="91">
        <v>3</v>
      </c>
      <c r="C484" s="78">
        <v>27668.307863281301</v>
      </c>
      <c r="D484" s="78">
        <v>27104.034245008701</v>
      </c>
      <c r="E484" s="78">
        <v>15820.283691406299</v>
      </c>
      <c r="F484" s="78">
        <v>47317.270036416303</v>
      </c>
      <c r="G484" s="78">
        <v>18743.757917478801</v>
      </c>
      <c r="H484" s="78">
        <v>3119.1995797777799</v>
      </c>
      <c r="I484" s="78">
        <v>22340.478051269602</v>
      </c>
      <c r="J484" s="78">
        <v>83.258926391601605</v>
      </c>
      <c r="K484" s="78">
        <v>15429.8183105469</v>
      </c>
      <c r="L484" s="78">
        <v>9655.4137400208492</v>
      </c>
      <c r="M484" s="78">
        <v>23373.325316781302</v>
      </c>
      <c r="N484" s="78">
        <v>10190.130681745601</v>
      </c>
      <c r="O484" s="78">
        <v>34393.766288085899</v>
      </c>
      <c r="P484" s="78">
        <v>1980.13987304688</v>
      </c>
      <c r="Q484" s="78">
        <v>30.447958946227999</v>
      </c>
      <c r="R484" s="78">
        <v>5392.7068359374998</v>
      </c>
      <c r="S484" s="78">
        <v>35027.515818359301</v>
      </c>
      <c r="T484" s="78">
        <v>12822.066012695301</v>
      </c>
      <c r="U484" s="78">
        <v>6388.9761289062599</v>
      </c>
      <c r="V484" s="78">
        <v>52694.371390624998</v>
      </c>
      <c r="W484" s="78">
        <v>3257.58439941406</v>
      </c>
      <c r="X484" s="78">
        <v>6832.7343193797697</v>
      </c>
      <c r="Y484" s="78">
        <v>12209.1393808594</v>
      </c>
      <c r="Z484" s="78">
        <v>354.715819891357</v>
      </c>
      <c r="AA484" s="78">
        <v>23153.493106445301</v>
      </c>
      <c r="AB484" s="78">
        <v>15980.1302246094</v>
      </c>
      <c r="AC484" s="78">
        <v>22823.337087382199</v>
      </c>
      <c r="AD484" s="78">
        <v>31202.120175781201</v>
      </c>
      <c r="AE484" s="78">
        <v>7275.1900498046898</v>
      </c>
      <c r="AF484" s="78">
        <v>12.7036087802419</v>
      </c>
      <c r="AG484" s="78">
        <v>19280.209613281299</v>
      </c>
      <c r="AH484" s="78">
        <v>35586.429714843798</v>
      </c>
      <c r="AI484" s="78">
        <v>8551.3326171875106</v>
      </c>
      <c r="AJ484" s="78">
        <v>66.386278076170996</v>
      </c>
      <c r="AK484" s="78">
        <v>2878.1879125976602</v>
      </c>
      <c r="AL484" s="78">
        <v>16441.590741210901</v>
      </c>
      <c r="AM484" s="78">
        <v>16782.678371332499</v>
      </c>
      <c r="AN484" s="78">
        <v>3593.2420898437499</v>
      </c>
      <c r="AO484" s="78">
        <v>32714.648487793002</v>
      </c>
      <c r="AP484" s="78">
        <v>158.975385986329</v>
      </c>
      <c r="AQ484" s="78">
        <v>39911.344841796803</v>
      </c>
      <c r="AR484" s="78">
        <v>35636.496202788403</v>
      </c>
      <c r="AS484" s="78">
        <v>38629.693138671901</v>
      </c>
      <c r="AT484" s="78">
        <v>11440.9278840726</v>
      </c>
      <c r="AU484" s="78">
        <v>44952.677128906202</v>
      </c>
      <c r="AV484" s="78">
        <v>21148.616087890601</v>
      </c>
      <c r="AW484" s="78">
        <v>5894.9887937020803</v>
      </c>
      <c r="AX484" s="78">
        <v>34702.085441894502</v>
      </c>
      <c r="AY484" s="78">
        <v>38108.022829441099</v>
      </c>
    </row>
    <row r="485" spans="1:51" x14ac:dyDescent="0.25">
      <c r="A485" s="90">
        <v>43667</v>
      </c>
      <c r="B485" s="91">
        <v>4</v>
      </c>
      <c r="C485" s="78">
        <v>26374.782568359398</v>
      </c>
      <c r="D485" s="78">
        <v>24242.504424696199</v>
      </c>
      <c r="E485" s="78">
        <v>14662.9950390625</v>
      </c>
      <c r="F485" s="78">
        <v>44806.661794228799</v>
      </c>
      <c r="G485" s="78">
        <v>16954.7927377913</v>
      </c>
      <c r="H485" s="78">
        <v>3027.6838327699702</v>
      </c>
      <c r="I485" s="78">
        <v>20960.186950195301</v>
      </c>
      <c r="J485" s="78">
        <v>77.408487319946303</v>
      </c>
      <c r="K485" s="78">
        <v>13916.5751220703</v>
      </c>
      <c r="L485" s="78">
        <v>9294.0355837708594</v>
      </c>
      <c r="M485" s="78">
        <v>22223.939504124999</v>
      </c>
      <c r="N485" s="78">
        <v>9753.6021876050108</v>
      </c>
      <c r="O485" s="78">
        <v>31708.282770875001</v>
      </c>
      <c r="P485" s="78">
        <v>1821.42936132812</v>
      </c>
      <c r="Q485" s="78">
        <v>29.215305805206299</v>
      </c>
      <c r="R485" s="78">
        <v>4740.7880920410198</v>
      </c>
      <c r="S485" s="78">
        <v>31221.897831054699</v>
      </c>
      <c r="T485" s="78">
        <v>12422.749753906201</v>
      </c>
      <c r="U485" s="78">
        <v>6078.2113105468798</v>
      </c>
      <c r="V485" s="78">
        <v>47942.970019531298</v>
      </c>
      <c r="W485" s="78">
        <v>3170.8457519531198</v>
      </c>
      <c r="X485" s="78">
        <v>5935.3697583993298</v>
      </c>
      <c r="Y485" s="78">
        <v>11821.0406210937</v>
      </c>
      <c r="Z485" s="78">
        <v>377.46932295532201</v>
      </c>
      <c r="AA485" s="78">
        <v>20572.700475586</v>
      </c>
      <c r="AB485" s="78">
        <v>15376.333017578099</v>
      </c>
      <c r="AC485" s="78">
        <v>21761.629874386701</v>
      </c>
      <c r="AD485" s="78">
        <v>28087.128839843699</v>
      </c>
      <c r="AE485" s="78">
        <v>6773.29620214844</v>
      </c>
      <c r="AF485" s="78">
        <v>12.7036087802419</v>
      </c>
      <c r="AG485" s="78">
        <v>17263.759761718698</v>
      </c>
      <c r="AH485" s="78">
        <v>31048.102101562501</v>
      </c>
      <c r="AI485" s="78">
        <v>7849.2892822265503</v>
      </c>
      <c r="AJ485" s="78">
        <v>55.263590087890002</v>
      </c>
      <c r="AK485" s="78">
        <v>2771.9047558593702</v>
      </c>
      <c r="AL485" s="78">
        <v>14417.0077255859</v>
      </c>
      <c r="AM485" s="78">
        <v>14956.084080316899</v>
      </c>
      <c r="AN485" s="78">
        <v>3063.37524414062</v>
      </c>
      <c r="AO485" s="78">
        <v>29535.5679399414</v>
      </c>
      <c r="AP485" s="78">
        <v>170.44309533691501</v>
      </c>
      <c r="AQ485" s="78">
        <v>37997.871829101503</v>
      </c>
      <c r="AR485" s="78">
        <v>31942.025699858699</v>
      </c>
      <c r="AS485" s="78">
        <v>34280.743895507803</v>
      </c>
      <c r="AT485" s="78">
        <v>11027.1811614163</v>
      </c>
      <c r="AU485" s="78">
        <v>41528.829966796897</v>
      </c>
      <c r="AV485" s="78">
        <v>18530.728230468801</v>
      </c>
      <c r="AW485" s="78">
        <v>4720.9922193820303</v>
      </c>
      <c r="AX485" s="78">
        <v>30602.299643554699</v>
      </c>
      <c r="AY485" s="78">
        <v>36519.168696628702</v>
      </c>
    </row>
    <row r="486" spans="1:51" x14ac:dyDescent="0.25">
      <c r="A486" s="90">
        <v>43667</v>
      </c>
      <c r="B486" s="91">
        <v>5</v>
      </c>
      <c r="C486" s="78">
        <v>25777.361269531299</v>
      </c>
      <c r="D486" s="78">
        <v>22986.593151258701</v>
      </c>
      <c r="E486" s="78">
        <v>13915.4609228516</v>
      </c>
      <c r="F486" s="78">
        <v>43500.813546181897</v>
      </c>
      <c r="G486" s="78">
        <v>15998.195759275601</v>
      </c>
      <c r="H486" s="78">
        <v>3046.9297429184098</v>
      </c>
      <c r="I486" s="78">
        <v>20186.798965332</v>
      </c>
      <c r="J486" s="78">
        <v>75.509222030639705</v>
      </c>
      <c r="K486" s="78">
        <v>13154.646337890599</v>
      </c>
      <c r="L486" s="78">
        <v>9006.3076784974091</v>
      </c>
      <c r="M486" s="78">
        <v>21459.308643234399</v>
      </c>
      <c r="N486" s="78">
        <v>9610.8840606518806</v>
      </c>
      <c r="O486" s="78">
        <v>30471.266600601499</v>
      </c>
      <c r="P486" s="78">
        <v>1791.4807763671899</v>
      </c>
      <c r="Q486" s="78">
        <v>29.5523905754089</v>
      </c>
      <c r="R486" s="78">
        <v>4390.7547790527397</v>
      </c>
      <c r="S486" s="78">
        <v>29043.931850585999</v>
      </c>
      <c r="T486" s="78">
        <v>12225.6446875</v>
      </c>
      <c r="U486" s="78">
        <v>5899.6238759765702</v>
      </c>
      <c r="V486" s="78">
        <v>45043.588958984401</v>
      </c>
      <c r="W486" s="78">
        <v>3007.5587402343699</v>
      </c>
      <c r="X486" s="78">
        <v>5331.3518976141604</v>
      </c>
      <c r="Y486" s="78">
        <v>11590.995025390601</v>
      </c>
      <c r="Z486" s="78">
        <v>372.44500984497103</v>
      </c>
      <c r="AA486" s="78">
        <v>19553.682097656201</v>
      </c>
      <c r="AB486" s="78">
        <v>15102.871700195299</v>
      </c>
      <c r="AC486" s="78">
        <v>21020.3139618571</v>
      </c>
      <c r="AD486" s="78">
        <v>26512.4941875</v>
      </c>
      <c r="AE486" s="78">
        <v>6431.3934873046901</v>
      </c>
      <c r="AF486" s="78">
        <v>12.7036087802419</v>
      </c>
      <c r="AG486" s="78">
        <v>16152.489695312501</v>
      </c>
      <c r="AH486" s="78">
        <v>28768.502449218799</v>
      </c>
      <c r="AI486" s="78">
        <v>7482.4788574218701</v>
      </c>
      <c r="AJ486" s="78">
        <v>56.629324462890303</v>
      </c>
      <c r="AK486" s="78">
        <v>2711.10391845703</v>
      </c>
      <c r="AL486" s="78">
        <v>13159.422586914099</v>
      </c>
      <c r="AM486" s="78">
        <v>13921.365960199701</v>
      </c>
      <c r="AN486" s="78">
        <v>2776.4958251952999</v>
      </c>
      <c r="AO486" s="78">
        <v>27716.8486049805</v>
      </c>
      <c r="AP486" s="78">
        <v>128.50221545410199</v>
      </c>
      <c r="AQ486" s="78">
        <v>36857.053507812503</v>
      </c>
      <c r="AR486" s="78">
        <v>29801.418284331299</v>
      </c>
      <c r="AS486" s="78">
        <v>31702.621654296901</v>
      </c>
      <c r="AT486" s="78">
        <v>10806.7686282132</v>
      </c>
      <c r="AU486" s="78">
        <v>39484.129925781301</v>
      </c>
      <c r="AV486" s="78">
        <v>17102.649830078099</v>
      </c>
      <c r="AW486" s="78">
        <v>3048.9800283834802</v>
      </c>
      <c r="AX486" s="78">
        <v>28237.817381591802</v>
      </c>
      <c r="AY486" s="78">
        <v>35734.6299427224</v>
      </c>
    </row>
    <row r="487" spans="1:51" x14ac:dyDescent="0.25">
      <c r="A487" s="90">
        <v>43667</v>
      </c>
      <c r="B487" s="91">
        <v>6</v>
      </c>
      <c r="C487" s="78">
        <v>25883.3114375</v>
      </c>
      <c r="D487" s="78">
        <v>22120.188477430602</v>
      </c>
      <c r="E487" s="78">
        <v>13653.4445410156</v>
      </c>
      <c r="F487" s="78">
        <v>43008.084083291302</v>
      </c>
      <c r="G487" s="78">
        <v>15394.9046733381</v>
      </c>
      <c r="H487" s="78">
        <v>3022.1005576840298</v>
      </c>
      <c r="I487" s="78">
        <v>19939.201757812501</v>
      </c>
      <c r="J487" s="78">
        <v>72.230115890502901</v>
      </c>
      <c r="K487" s="78">
        <v>12782.067651367201</v>
      </c>
      <c r="L487" s="78">
        <v>9134.9219216614401</v>
      </c>
      <c r="M487" s="78">
        <v>20925.320697953201</v>
      </c>
      <c r="N487" s="78">
        <v>9602.5521172925201</v>
      </c>
      <c r="O487" s="78">
        <v>29821.123163796899</v>
      </c>
      <c r="P487" s="78">
        <v>1837.0189990234401</v>
      </c>
      <c r="Q487" s="78">
        <v>28.839081764221199</v>
      </c>
      <c r="R487" s="78">
        <v>4237.1375061035196</v>
      </c>
      <c r="S487" s="78">
        <v>27896.630005859399</v>
      </c>
      <c r="T487" s="78">
        <v>12327.686625</v>
      </c>
      <c r="U487" s="78">
        <v>5889.4186113281303</v>
      </c>
      <c r="V487" s="78">
        <v>43616.030281250001</v>
      </c>
      <c r="W487" s="78">
        <v>2993.9810180664099</v>
      </c>
      <c r="X487" s="78">
        <v>5330.06914368054</v>
      </c>
      <c r="Y487" s="78">
        <v>11412.1266660156</v>
      </c>
      <c r="Z487" s="78">
        <v>366.468890722656</v>
      </c>
      <c r="AA487" s="78">
        <v>18888.115981445299</v>
      </c>
      <c r="AB487" s="78">
        <v>15028.979672851599</v>
      </c>
      <c r="AC487" s="78">
        <v>20833.331272243198</v>
      </c>
      <c r="AD487" s="78">
        <v>25599.1956484375</v>
      </c>
      <c r="AE487" s="78">
        <v>6331.9753603515701</v>
      </c>
      <c r="AF487" s="78">
        <v>12.7036087802419</v>
      </c>
      <c r="AG487" s="78">
        <v>15672.878624999999</v>
      </c>
      <c r="AH487" s="78">
        <v>28773.890660156201</v>
      </c>
      <c r="AI487" s="78">
        <v>7272.6805175781301</v>
      </c>
      <c r="AJ487" s="78">
        <v>55.163913818359198</v>
      </c>
      <c r="AK487" s="78">
        <v>2728.3025268554702</v>
      </c>
      <c r="AL487" s="78">
        <v>12617.4703378906</v>
      </c>
      <c r="AM487" s="78">
        <v>13647.4398117622</v>
      </c>
      <c r="AN487" s="78">
        <v>2609.65339355469</v>
      </c>
      <c r="AO487" s="78">
        <v>26843.376007324201</v>
      </c>
      <c r="AP487" s="78">
        <v>127.27231652832</v>
      </c>
      <c r="AQ487" s="78">
        <v>36308.225387695296</v>
      </c>
      <c r="AR487" s="78">
        <v>28849.525070952401</v>
      </c>
      <c r="AS487" s="78">
        <v>30443.880206054699</v>
      </c>
      <c r="AT487" s="78">
        <v>10582.3708293851</v>
      </c>
      <c r="AU487" s="78">
        <v>38251.297966796898</v>
      </c>
      <c r="AV487" s="78">
        <v>16362.3832402344</v>
      </c>
      <c r="AW487" s="78">
        <v>2582.1447476019298</v>
      </c>
      <c r="AX487" s="78">
        <v>27012.827926025398</v>
      </c>
      <c r="AY487" s="78">
        <v>35550.005878269301</v>
      </c>
    </row>
    <row r="488" spans="1:51" x14ac:dyDescent="0.25">
      <c r="A488" s="90">
        <v>43667</v>
      </c>
      <c r="B488" s="91">
        <v>7</v>
      </c>
      <c r="C488" s="78">
        <v>26259.075437500102</v>
      </c>
      <c r="D488" s="78">
        <v>22378.879039930602</v>
      </c>
      <c r="E488" s="78">
        <v>13795.040898437501</v>
      </c>
      <c r="F488" s="78">
        <v>43721.368432900701</v>
      </c>
      <c r="G488" s="78">
        <v>15735.6144340803</v>
      </c>
      <c r="H488" s="78">
        <v>2922.2058555199701</v>
      </c>
      <c r="I488" s="78">
        <v>20332.1562709961</v>
      </c>
      <c r="J488" s="78">
        <v>71.9742107391357</v>
      </c>
      <c r="K488" s="78">
        <v>12685.8350097656</v>
      </c>
      <c r="L488" s="78">
        <v>9172.8504626770991</v>
      </c>
      <c r="M488" s="78">
        <v>20751.892762828102</v>
      </c>
      <c r="N488" s="78">
        <v>9546.1789278393699</v>
      </c>
      <c r="O488" s="78">
        <v>29814.634444796899</v>
      </c>
      <c r="P488" s="78">
        <v>1824.3582109375</v>
      </c>
      <c r="Q488" s="78">
        <v>30.040577888488802</v>
      </c>
      <c r="R488" s="78">
        <v>4217.4521545410098</v>
      </c>
      <c r="S488" s="78">
        <v>27562.887993164099</v>
      </c>
      <c r="T488" s="78">
        <v>12466.267431640599</v>
      </c>
      <c r="U488" s="78">
        <v>5978.0453466796798</v>
      </c>
      <c r="V488" s="78">
        <v>43617.7092460938</v>
      </c>
      <c r="W488" s="78">
        <v>3020.90543212891</v>
      </c>
      <c r="X488" s="78">
        <v>5783.79993362199</v>
      </c>
      <c r="Y488" s="78">
        <v>11189.2764433594</v>
      </c>
      <c r="Z488" s="78">
        <v>378.98010211792001</v>
      </c>
      <c r="AA488" s="78">
        <v>19309.915265625001</v>
      </c>
      <c r="AB488" s="78">
        <v>14990.045243164101</v>
      </c>
      <c r="AC488" s="78">
        <v>21269.4449754013</v>
      </c>
      <c r="AD488" s="78">
        <v>25540.580697265599</v>
      </c>
      <c r="AE488" s="78">
        <v>6314.2373427734401</v>
      </c>
      <c r="AF488" s="78">
        <v>12.7036087802419</v>
      </c>
      <c r="AG488" s="78">
        <v>15709.85428125</v>
      </c>
      <c r="AH488" s="78">
        <v>28699.1766210938</v>
      </c>
      <c r="AI488" s="78">
        <v>7290.9526855468803</v>
      </c>
      <c r="AJ488" s="78">
        <v>60.172477050779698</v>
      </c>
      <c r="AK488" s="78">
        <v>2715.5537109375</v>
      </c>
      <c r="AL488" s="78">
        <v>12588.4816503906</v>
      </c>
      <c r="AM488" s="78">
        <v>14166.740992426199</v>
      </c>
      <c r="AN488" s="78">
        <v>2583.6217285156199</v>
      </c>
      <c r="AO488" s="78">
        <v>26458.140292968801</v>
      </c>
      <c r="AP488" s="78">
        <v>168.58866210937501</v>
      </c>
      <c r="AQ488" s="78">
        <v>36531.116764648497</v>
      </c>
      <c r="AR488" s="78">
        <v>28938.5983795461</v>
      </c>
      <c r="AS488" s="78">
        <v>30502.124775390599</v>
      </c>
      <c r="AT488" s="78">
        <v>10583.065421182</v>
      </c>
      <c r="AU488" s="78">
        <v>38300.160097656197</v>
      </c>
      <c r="AV488" s="78">
        <v>16647.942371093799</v>
      </c>
      <c r="AW488" s="78">
        <v>2283.6656381835901</v>
      </c>
      <c r="AX488" s="78">
        <v>27057.900462646499</v>
      </c>
      <c r="AY488" s="78">
        <v>36169.134450534897</v>
      </c>
    </row>
    <row r="489" spans="1:51" x14ac:dyDescent="0.25">
      <c r="A489" s="90">
        <v>43667</v>
      </c>
      <c r="B489" s="91">
        <v>8</v>
      </c>
      <c r="C489" s="78">
        <v>27402.081058593802</v>
      </c>
      <c r="D489" s="78">
        <v>22992.908899305501</v>
      </c>
      <c r="E489" s="78">
        <v>14196.419296874999</v>
      </c>
      <c r="F489" s="78">
        <v>45647.198563760103</v>
      </c>
      <c r="G489" s="78">
        <v>16397.4848149397</v>
      </c>
      <c r="H489" s="78">
        <v>2822.12153830122</v>
      </c>
      <c r="I489" s="78">
        <v>21056.613564941399</v>
      </c>
      <c r="J489" s="78">
        <v>86.497087478637695</v>
      </c>
      <c r="K489" s="78">
        <v>12975.931103515601</v>
      </c>
      <c r="L489" s="78">
        <v>9249.2626169739797</v>
      </c>
      <c r="M489" s="78">
        <v>20693.699028999999</v>
      </c>
      <c r="N489" s="78">
        <v>9558.5683008862597</v>
      </c>
      <c r="O489" s="78">
        <v>31248.9802825156</v>
      </c>
      <c r="P489" s="78">
        <v>1860.39569628906</v>
      </c>
      <c r="Q489" s="78">
        <v>29.8350157737732</v>
      </c>
      <c r="R489" s="78">
        <v>4282.5440002441401</v>
      </c>
      <c r="S489" s="78">
        <v>28145.246835937502</v>
      </c>
      <c r="T489" s="78">
        <v>12737.544399414101</v>
      </c>
      <c r="U489" s="78">
        <v>6067.0293593749902</v>
      </c>
      <c r="V489" s="78">
        <v>45242.580453125003</v>
      </c>
      <c r="W489" s="78">
        <v>2989.90975341797</v>
      </c>
      <c r="X489" s="78">
        <v>6614.4469855711704</v>
      </c>
      <c r="Y489" s="78">
        <v>10114.2571992187</v>
      </c>
      <c r="Z489" s="78">
        <v>365.54978546752898</v>
      </c>
      <c r="AA489" s="78">
        <v>19826.412926757799</v>
      </c>
      <c r="AB489" s="78">
        <v>15490.6730859375</v>
      </c>
      <c r="AC489" s="78">
        <v>22025.4214062147</v>
      </c>
      <c r="AD489" s="78">
        <v>26206.397855468698</v>
      </c>
      <c r="AE489" s="78">
        <v>6253.0991689453103</v>
      </c>
      <c r="AF489" s="78">
        <v>12.7036087802419</v>
      </c>
      <c r="AG489" s="78">
        <v>15685.118109375</v>
      </c>
      <c r="AH489" s="78">
        <v>29173.674703125002</v>
      </c>
      <c r="AI489" s="78">
        <v>7157.7132568359402</v>
      </c>
      <c r="AJ489" s="78">
        <v>61.8781867675781</v>
      </c>
      <c r="AK489" s="78">
        <v>2777.0456518554702</v>
      </c>
      <c r="AL489" s="78">
        <v>13172.019688476599</v>
      </c>
      <c r="AM489" s="78">
        <v>14370.54201977</v>
      </c>
      <c r="AN489" s="78">
        <v>2700.7057861328099</v>
      </c>
      <c r="AO489" s="78">
        <v>27066.5859116211</v>
      </c>
      <c r="AP489" s="78">
        <v>142.180196166992</v>
      </c>
      <c r="AQ489" s="78">
        <v>37124.531084960901</v>
      </c>
      <c r="AR489" s="78">
        <v>29998.429788237499</v>
      </c>
      <c r="AS489" s="78">
        <v>31367.293999023401</v>
      </c>
      <c r="AT489" s="78">
        <v>10473.8126536038</v>
      </c>
      <c r="AU489" s="78">
        <v>39209.293113281201</v>
      </c>
      <c r="AV489" s="78">
        <v>16931.193326171899</v>
      </c>
      <c r="AW489" s="78">
        <v>2071.4635229492201</v>
      </c>
      <c r="AX489" s="78">
        <v>27808.967448730498</v>
      </c>
      <c r="AY489" s="78">
        <v>37182.686911472403</v>
      </c>
    </row>
    <row r="490" spans="1:51" x14ac:dyDescent="0.25">
      <c r="A490" s="90">
        <v>43667</v>
      </c>
      <c r="B490" s="91">
        <v>9</v>
      </c>
      <c r="C490" s="78">
        <v>28202.419435546901</v>
      </c>
      <c r="D490" s="78">
        <v>23734.763250868102</v>
      </c>
      <c r="E490" s="78">
        <v>14627.145517578099</v>
      </c>
      <c r="F490" s="78">
        <v>48954.2262903226</v>
      </c>
      <c r="G490" s="78">
        <v>16646.885681624</v>
      </c>
      <c r="H490" s="78">
        <v>2878.69517540278</v>
      </c>
      <c r="I490" s="78">
        <v>22773.072162109402</v>
      </c>
      <c r="J490" s="78">
        <v>101.866941452026</v>
      </c>
      <c r="K490" s="78">
        <v>13787.2155761719</v>
      </c>
      <c r="L490" s="78">
        <v>9045.7218357239708</v>
      </c>
      <c r="M490" s="78">
        <v>20657.496880468701</v>
      </c>
      <c r="N490" s="78">
        <v>9466.0438672925102</v>
      </c>
      <c r="O490" s="78">
        <v>33396.738197312501</v>
      </c>
      <c r="P490" s="78">
        <v>1849.5592913489299</v>
      </c>
      <c r="Q490" s="78">
        <v>30.528077602386499</v>
      </c>
      <c r="R490" s="78">
        <v>4170.6048889160202</v>
      </c>
      <c r="S490" s="78">
        <v>29322.627537109402</v>
      </c>
      <c r="T490" s="78">
        <v>11793.4016113281</v>
      </c>
      <c r="U490" s="78">
        <v>5561.2613427734304</v>
      </c>
      <c r="V490" s="78">
        <v>47372.402817000002</v>
      </c>
      <c r="W490" s="78">
        <v>2716.6528442382801</v>
      </c>
      <c r="X490" s="78">
        <v>5279.4716823040899</v>
      </c>
      <c r="Y490" s="78">
        <v>10193.3500371094</v>
      </c>
      <c r="Z490" s="78">
        <v>336.35221229858399</v>
      </c>
      <c r="AA490" s="78">
        <v>20678.126686523501</v>
      </c>
      <c r="AB490" s="78">
        <v>16084.481390625</v>
      </c>
      <c r="AC490" s="78">
        <v>22808.193555128601</v>
      </c>
      <c r="AD490" s="78">
        <v>26836.4842148438</v>
      </c>
      <c r="AE490" s="78">
        <v>5823.1970869140596</v>
      </c>
      <c r="AF490" s="78">
        <v>12.7036087802419</v>
      </c>
      <c r="AG490" s="78">
        <v>16259.2607382812</v>
      </c>
      <c r="AH490" s="78">
        <v>28895.592023437501</v>
      </c>
      <c r="AI490" s="78">
        <v>6932.0265625000002</v>
      </c>
      <c r="AJ490" s="78">
        <v>63.6888334960937</v>
      </c>
      <c r="AK490" s="78">
        <v>2849.3003294095802</v>
      </c>
      <c r="AL490" s="78">
        <v>13925.2106191406</v>
      </c>
      <c r="AM490" s="78">
        <v>14380.552044184</v>
      </c>
      <c r="AN490" s="78">
        <v>2971.5196777343699</v>
      </c>
      <c r="AO490" s="78">
        <v>27565.018809082099</v>
      </c>
      <c r="AP490" s="78">
        <v>144.59163330078101</v>
      </c>
      <c r="AQ490" s="78">
        <v>38446.320012695302</v>
      </c>
      <c r="AR490" s="78">
        <v>30862.370243315701</v>
      </c>
      <c r="AS490" s="78">
        <v>33016.069652343802</v>
      </c>
      <c r="AT490" s="78">
        <v>10012.960358681999</v>
      </c>
      <c r="AU490" s="78">
        <v>41196.147417968699</v>
      </c>
      <c r="AV490" s="78">
        <v>16623.444318359401</v>
      </c>
      <c r="AW490" s="78">
        <v>1890.1335932617201</v>
      </c>
      <c r="AX490" s="78">
        <v>28037.824074707001</v>
      </c>
      <c r="AY490" s="78">
        <v>38589.964374363</v>
      </c>
    </row>
    <row r="491" spans="1:51" x14ac:dyDescent="0.25">
      <c r="A491" s="90">
        <v>43667</v>
      </c>
      <c r="B491" s="91">
        <v>10</v>
      </c>
      <c r="C491" s="78">
        <v>31498.435771484401</v>
      </c>
      <c r="D491" s="78">
        <v>27348.348825086799</v>
      </c>
      <c r="E491" s="78">
        <v>17168.8000683594</v>
      </c>
      <c r="F491" s="78">
        <v>55539.393919228802</v>
      </c>
      <c r="G491" s="78">
        <v>20665.730984333499</v>
      </c>
      <c r="H491" s="78">
        <v>3323.4894032465299</v>
      </c>
      <c r="I491" s="78">
        <v>26138.826261718699</v>
      </c>
      <c r="J491" s="78">
        <v>113.54059600830099</v>
      </c>
      <c r="K491" s="78">
        <v>15809.7153076172</v>
      </c>
      <c r="L491" s="78">
        <v>9421.9864021302292</v>
      </c>
      <c r="M491" s="78">
        <v>21966.09083125</v>
      </c>
      <c r="N491" s="78">
        <v>11009.232685651899</v>
      </c>
      <c r="O491" s="78">
        <v>38319.285203093801</v>
      </c>
      <c r="P491" s="78">
        <v>2088.9930276258101</v>
      </c>
      <c r="Q491" s="78">
        <v>29.635518074035598</v>
      </c>
      <c r="R491" s="78">
        <v>4961.9353637695303</v>
      </c>
      <c r="S491" s="78">
        <v>34830.065151367198</v>
      </c>
      <c r="T491" s="78">
        <v>12818.352038085901</v>
      </c>
      <c r="U491" s="78">
        <v>6188.1633222656301</v>
      </c>
      <c r="V491" s="78">
        <v>56060.496182656199</v>
      </c>
      <c r="W491" s="78">
        <v>2870.3027099609399</v>
      </c>
      <c r="X491" s="78">
        <v>6008.9843404582298</v>
      </c>
      <c r="Y491" s="78">
        <v>11684.5258105469</v>
      </c>
      <c r="Z491" s="78">
        <v>335.55436720581099</v>
      </c>
      <c r="AA491" s="78">
        <v>24122.758087890699</v>
      </c>
      <c r="AB491" s="78">
        <v>17556.791937499998</v>
      </c>
      <c r="AC491" s="78">
        <v>25255.999016291</v>
      </c>
      <c r="AD491" s="78">
        <v>31699.3159609375</v>
      </c>
      <c r="AE491" s="78">
        <v>6362.0700146484196</v>
      </c>
      <c r="AF491" s="78">
        <v>12.7036087802419</v>
      </c>
      <c r="AG491" s="78">
        <v>19078.0947265625</v>
      </c>
      <c r="AH491" s="78">
        <v>34345.996062500002</v>
      </c>
      <c r="AI491" s="78">
        <v>8180.1468750000104</v>
      </c>
      <c r="AJ491" s="78">
        <v>58.9307663574223</v>
      </c>
      <c r="AK491" s="78">
        <v>2914.0919097173301</v>
      </c>
      <c r="AL491" s="78">
        <v>16193.014016601501</v>
      </c>
      <c r="AM491" s="78">
        <v>16803.765281488701</v>
      </c>
      <c r="AN491" s="78">
        <v>3616.7429687500098</v>
      </c>
      <c r="AO491" s="78">
        <v>31836.636024414001</v>
      </c>
      <c r="AP491" s="78">
        <v>255.505819458009</v>
      </c>
      <c r="AQ491" s="78">
        <v>42555.844572265603</v>
      </c>
      <c r="AR491" s="78">
        <v>36017.821543608603</v>
      </c>
      <c r="AS491" s="78">
        <v>38957.499242187499</v>
      </c>
      <c r="AT491" s="78">
        <v>10688.0126047757</v>
      </c>
      <c r="AU491" s="78">
        <v>47853.067421874999</v>
      </c>
      <c r="AV491" s="78">
        <v>19710.226658203199</v>
      </c>
      <c r="AW491" s="78">
        <v>2323.8354980468798</v>
      </c>
      <c r="AX491" s="78">
        <v>33514.891044921897</v>
      </c>
      <c r="AY491" s="78">
        <v>42454.374452488002</v>
      </c>
    </row>
    <row r="492" spans="1:51" x14ac:dyDescent="0.25">
      <c r="A492" s="90">
        <v>43667</v>
      </c>
      <c r="B492" s="91">
        <v>11</v>
      </c>
      <c r="C492" s="78">
        <v>34389.143906249999</v>
      </c>
      <c r="D492" s="78">
        <v>31643.5962508681</v>
      </c>
      <c r="E492" s="78">
        <v>19811.227568359402</v>
      </c>
      <c r="F492" s="78">
        <v>63172.581095009999</v>
      </c>
      <c r="G492" s="78">
        <v>24972.7645994706</v>
      </c>
      <c r="H492" s="78">
        <v>3650.8854862387102</v>
      </c>
      <c r="I492" s="78">
        <v>29689.0160610352</v>
      </c>
      <c r="J492" s="78">
        <v>116.64312744140599</v>
      </c>
      <c r="K492" s="78">
        <v>18268.384179687499</v>
      </c>
      <c r="L492" s="78">
        <v>9901.0709499817895</v>
      </c>
      <c r="M492" s="78">
        <v>23686.714821875001</v>
      </c>
      <c r="N492" s="78">
        <v>12139.3044649488</v>
      </c>
      <c r="O492" s="78">
        <v>44375.0826045781</v>
      </c>
      <c r="P492" s="78">
        <v>2223.6240283083298</v>
      </c>
      <c r="Q492" s="78">
        <v>30.2424702644348</v>
      </c>
      <c r="R492" s="78">
        <v>5971.3397338867198</v>
      </c>
      <c r="S492" s="78">
        <v>41076.491593749997</v>
      </c>
      <c r="T492" s="78">
        <v>14807.8409257812</v>
      </c>
      <c r="U492" s="78">
        <v>6830.3084580078203</v>
      </c>
      <c r="V492" s="78">
        <v>65656.383410468698</v>
      </c>
      <c r="W492" s="78">
        <v>3242.8879150390599</v>
      </c>
      <c r="X492" s="78">
        <v>7153.4654757043199</v>
      </c>
      <c r="Y492" s="78">
        <v>12566.343476562501</v>
      </c>
      <c r="Z492" s="78">
        <v>352.650941278076</v>
      </c>
      <c r="AA492" s="78">
        <v>28043.8081787111</v>
      </c>
      <c r="AB492" s="78">
        <v>19026.215365234399</v>
      </c>
      <c r="AC492" s="78">
        <v>28070.224007098401</v>
      </c>
      <c r="AD492" s="78">
        <v>37472.712468750004</v>
      </c>
      <c r="AE492" s="78">
        <v>7168.9411494140904</v>
      </c>
      <c r="AF492" s="78">
        <v>12.7036087802419</v>
      </c>
      <c r="AG492" s="78">
        <v>21908.384218750001</v>
      </c>
      <c r="AH492" s="78">
        <v>41603.050289062499</v>
      </c>
      <c r="AI492" s="78">
        <v>9704.3039550781305</v>
      </c>
      <c r="AJ492" s="78">
        <v>63.001030517578002</v>
      </c>
      <c r="AK492" s="78">
        <v>3164.8208435926199</v>
      </c>
      <c r="AL492" s="78">
        <v>19246.794291015602</v>
      </c>
      <c r="AM492" s="78">
        <v>20069.178650629299</v>
      </c>
      <c r="AN492" s="78">
        <v>4487.5981933593803</v>
      </c>
      <c r="AO492" s="78">
        <v>36649.672511230499</v>
      </c>
      <c r="AP492" s="78">
        <v>471.38853161621</v>
      </c>
      <c r="AQ492" s="78">
        <v>46766.0144189454</v>
      </c>
      <c r="AR492" s="78">
        <v>41933.294386382098</v>
      </c>
      <c r="AS492" s="78">
        <v>46289.097910156299</v>
      </c>
      <c r="AT492" s="78">
        <v>11648.5929192288</v>
      </c>
      <c r="AU492" s="78">
        <v>55428.942699218802</v>
      </c>
      <c r="AV492" s="78">
        <v>24121.532619140598</v>
      </c>
      <c r="AW492" s="78">
        <v>3073.1441269531301</v>
      </c>
      <c r="AX492" s="78">
        <v>39939.119538574203</v>
      </c>
      <c r="AY492" s="78">
        <v>45859.132222019303</v>
      </c>
    </row>
    <row r="493" spans="1:51" x14ac:dyDescent="0.25">
      <c r="A493" s="90">
        <v>43667</v>
      </c>
      <c r="B493" s="91">
        <v>12</v>
      </c>
      <c r="C493" s="78">
        <v>37446.908695312603</v>
      </c>
      <c r="D493" s="78">
        <v>35572.161618055601</v>
      </c>
      <c r="E493" s="78">
        <v>22327.6987109375</v>
      </c>
      <c r="F493" s="78">
        <v>69646.015458291396</v>
      </c>
      <c r="G493" s="78">
        <v>28191.376400101501</v>
      </c>
      <c r="H493" s="78">
        <v>4026.9054865355802</v>
      </c>
      <c r="I493" s="78">
        <v>32723.774400878901</v>
      </c>
      <c r="J493" s="78">
        <v>125.921281814575</v>
      </c>
      <c r="K493" s="78">
        <v>20702.173291015599</v>
      </c>
      <c r="L493" s="78">
        <v>10598.6208591615</v>
      </c>
      <c r="M493" s="78">
        <v>25175.3703078125</v>
      </c>
      <c r="N493" s="78">
        <v>12820.43495323</v>
      </c>
      <c r="O493" s="78">
        <v>49084.667412078103</v>
      </c>
      <c r="P493" s="78">
        <v>2396.1786754955301</v>
      </c>
      <c r="Q493" s="78">
        <v>30.065853118896499</v>
      </c>
      <c r="R493" s="78">
        <v>6990.4966064453101</v>
      </c>
      <c r="S493" s="78">
        <v>46939.577185546899</v>
      </c>
      <c r="T493" s="78">
        <v>16675.541158203101</v>
      </c>
      <c r="U493" s="78">
        <v>7567.51327539062</v>
      </c>
      <c r="V493" s="78">
        <v>74488.815692531294</v>
      </c>
      <c r="W493" s="78">
        <v>3563.6829711914102</v>
      </c>
      <c r="X493" s="78">
        <v>8479.5493250893305</v>
      </c>
      <c r="Y493" s="78">
        <v>13795.628953125</v>
      </c>
      <c r="Z493" s="78">
        <v>337.18071619873098</v>
      </c>
      <c r="AA493" s="78">
        <v>31622.7253203125</v>
      </c>
      <c r="AB493" s="78">
        <v>20608.939916015599</v>
      </c>
      <c r="AC493" s="78">
        <v>30815.960955795301</v>
      </c>
      <c r="AD493" s="78">
        <v>43157.077832031202</v>
      </c>
      <c r="AE493" s="78">
        <v>7902.8032480468701</v>
      </c>
      <c r="AF493" s="78">
        <v>12.7036087802419</v>
      </c>
      <c r="AG493" s="78">
        <v>24814.458734374999</v>
      </c>
      <c r="AH493" s="78">
        <v>47486.863265624997</v>
      </c>
      <c r="AI493" s="78">
        <v>10934.320751953101</v>
      </c>
      <c r="AJ493" s="78">
        <v>60.977895996094098</v>
      </c>
      <c r="AK493" s="78">
        <v>3352.1081077962499</v>
      </c>
      <c r="AL493" s="78">
        <v>22218.2809804688</v>
      </c>
      <c r="AM493" s="78">
        <v>22969.4111574653</v>
      </c>
      <c r="AN493" s="78">
        <v>5392.7866455078201</v>
      </c>
      <c r="AO493" s="78">
        <v>41213.123117675699</v>
      </c>
      <c r="AP493" s="78">
        <v>586.13097033691395</v>
      </c>
      <c r="AQ493" s="78">
        <v>50240.792145507803</v>
      </c>
      <c r="AR493" s="78">
        <v>47451.241419585203</v>
      </c>
      <c r="AS493" s="78">
        <v>53190.302093749997</v>
      </c>
      <c r="AT493" s="78">
        <v>12542.4714817288</v>
      </c>
      <c r="AU493" s="78">
        <v>62115.155789062403</v>
      </c>
      <c r="AV493" s="78">
        <v>28028.973992187501</v>
      </c>
      <c r="AW493" s="78">
        <v>3721.4426625976498</v>
      </c>
      <c r="AX493" s="78">
        <v>46343.120200195299</v>
      </c>
      <c r="AY493" s="78">
        <v>48220.883764988102</v>
      </c>
    </row>
    <row r="494" spans="1:51" x14ac:dyDescent="0.25">
      <c r="A494" s="90">
        <v>43667</v>
      </c>
      <c r="B494" s="91">
        <v>13</v>
      </c>
      <c r="C494" s="78">
        <v>40074.286914062403</v>
      </c>
      <c r="D494" s="78">
        <v>39854.8046805556</v>
      </c>
      <c r="E494" s="78">
        <v>25029.345322265599</v>
      </c>
      <c r="F494" s="78">
        <v>74988.457380166394</v>
      </c>
      <c r="G494" s="78">
        <v>31613.8462545476</v>
      </c>
      <c r="H494" s="78">
        <v>4057.5346027230898</v>
      </c>
      <c r="I494" s="78">
        <v>35359.365200683598</v>
      </c>
      <c r="J494" s="78">
        <v>141.307579040527</v>
      </c>
      <c r="K494" s="78">
        <v>23036.800195312499</v>
      </c>
      <c r="L494" s="78">
        <v>11130.260479278701</v>
      </c>
      <c r="M494" s="78">
        <v>26981.1791074219</v>
      </c>
      <c r="N494" s="78">
        <v>14309.8490704175</v>
      </c>
      <c r="O494" s="78">
        <v>53992.692204578103</v>
      </c>
      <c r="P494" s="78">
        <v>2569.9991902812999</v>
      </c>
      <c r="Q494" s="78">
        <v>30.429888725280801</v>
      </c>
      <c r="R494" s="78">
        <v>7925.3984497070396</v>
      </c>
      <c r="S494" s="78">
        <v>52719.203490234402</v>
      </c>
      <c r="T494" s="78">
        <v>18178.3868554687</v>
      </c>
      <c r="U494" s="78">
        <v>8613.2939941406203</v>
      </c>
      <c r="V494" s="78">
        <v>82297.266527062602</v>
      </c>
      <c r="W494" s="78">
        <v>3666.0595092773401</v>
      </c>
      <c r="X494" s="78">
        <v>9646.2334941298395</v>
      </c>
      <c r="Y494" s="78">
        <v>14834.0661953125</v>
      </c>
      <c r="Z494" s="78">
        <v>338.99105354003899</v>
      </c>
      <c r="AA494" s="78">
        <v>35244.100425781297</v>
      </c>
      <c r="AB494" s="78">
        <v>22018.570966796899</v>
      </c>
      <c r="AC494" s="78">
        <v>33881.462139405703</v>
      </c>
      <c r="AD494" s="78">
        <v>48763.606031249998</v>
      </c>
      <c r="AE494" s="78">
        <v>9124.8333076171693</v>
      </c>
      <c r="AF494" s="78">
        <v>12.7036087802419</v>
      </c>
      <c r="AG494" s="78">
        <v>27915.192800781198</v>
      </c>
      <c r="AH494" s="78">
        <v>52452.842511718802</v>
      </c>
      <c r="AI494" s="78">
        <v>12020.7414550781</v>
      </c>
      <c r="AJ494" s="78">
        <v>63.593155029297101</v>
      </c>
      <c r="AK494" s="78">
        <v>3277.9539160396598</v>
      </c>
      <c r="AL494" s="78">
        <v>25115.360914062501</v>
      </c>
      <c r="AM494" s="78">
        <v>25661.947012934001</v>
      </c>
      <c r="AN494" s="78">
        <v>6259.6933105468897</v>
      </c>
      <c r="AO494" s="78">
        <v>45751.226315918</v>
      </c>
      <c r="AP494" s="78">
        <v>480.27274011230497</v>
      </c>
      <c r="AQ494" s="78">
        <v>53417.494800781198</v>
      </c>
      <c r="AR494" s="78">
        <v>53031.811777007097</v>
      </c>
      <c r="AS494" s="78">
        <v>59924.611335937501</v>
      </c>
      <c r="AT494" s="78">
        <v>13317.9756340726</v>
      </c>
      <c r="AU494" s="78">
        <v>68769.657195312495</v>
      </c>
      <c r="AV494" s="78">
        <v>31388.2481992188</v>
      </c>
      <c r="AW494" s="78">
        <v>4183.6202197265602</v>
      </c>
      <c r="AX494" s="78">
        <v>52674.923969726602</v>
      </c>
      <c r="AY494" s="78">
        <v>51118.973311863097</v>
      </c>
    </row>
    <row r="495" spans="1:51" x14ac:dyDescent="0.25">
      <c r="A495" s="90">
        <v>43667</v>
      </c>
      <c r="B495" s="91">
        <v>14</v>
      </c>
      <c r="C495" s="78">
        <v>42197.712140625103</v>
      </c>
      <c r="D495" s="78">
        <v>43142.294985243097</v>
      </c>
      <c r="E495" s="78">
        <v>26797.184599609402</v>
      </c>
      <c r="F495" s="78">
        <v>80317.183673135107</v>
      </c>
      <c r="G495" s="78">
        <v>34646.043301698002</v>
      </c>
      <c r="H495" s="78">
        <v>4054.9083657465299</v>
      </c>
      <c r="I495" s="78">
        <v>37368.873182128897</v>
      </c>
      <c r="J495" s="78">
        <v>139.43173599243201</v>
      </c>
      <c r="K495" s="78">
        <v>24540.689111328102</v>
      </c>
      <c r="L495" s="78">
        <v>11536.3528054505</v>
      </c>
      <c r="M495" s="78">
        <v>28204.288228515601</v>
      </c>
      <c r="N495" s="78">
        <v>15616.753670026899</v>
      </c>
      <c r="O495" s="78">
        <v>58417.421502062498</v>
      </c>
      <c r="P495" s="78">
        <v>2705.8281744426599</v>
      </c>
      <c r="Q495" s="78">
        <v>29.953233242034901</v>
      </c>
      <c r="R495" s="78">
        <v>8843.58056640625</v>
      </c>
      <c r="S495" s="78">
        <v>57794.026044921899</v>
      </c>
      <c r="T495" s="78">
        <v>19360.352857421902</v>
      </c>
      <c r="U495" s="78">
        <v>9596.4866035156301</v>
      </c>
      <c r="V495" s="78">
        <v>88853.760943937596</v>
      </c>
      <c r="W495" s="78">
        <v>3810.72322998046</v>
      </c>
      <c r="X495" s="78">
        <v>11088.0581992887</v>
      </c>
      <c r="Y495" s="78">
        <v>14616.739425781299</v>
      </c>
      <c r="Z495" s="78">
        <v>337.55944283447297</v>
      </c>
      <c r="AA495" s="78">
        <v>37686.907646484397</v>
      </c>
      <c r="AB495" s="78">
        <v>22903.244941406301</v>
      </c>
      <c r="AC495" s="78">
        <v>36770.178374895302</v>
      </c>
      <c r="AD495" s="78">
        <v>53110.311484375001</v>
      </c>
      <c r="AE495" s="78">
        <v>10198.6896044922</v>
      </c>
      <c r="AF495" s="78">
        <v>12.7036087802419</v>
      </c>
      <c r="AG495" s="78">
        <v>30144.526554687502</v>
      </c>
      <c r="AH495" s="78">
        <v>57445.447113281298</v>
      </c>
      <c r="AI495" s="78">
        <v>12669.642382812501</v>
      </c>
      <c r="AJ495" s="78">
        <v>60.933773193359997</v>
      </c>
      <c r="AK495" s="78">
        <v>3663.7200338396301</v>
      </c>
      <c r="AL495" s="78">
        <v>27640.797130859399</v>
      </c>
      <c r="AM495" s="78">
        <v>27890.171725824701</v>
      </c>
      <c r="AN495" s="78">
        <v>6903.5658691406297</v>
      </c>
      <c r="AO495" s="78">
        <v>49824.807189453102</v>
      </c>
      <c r="AP495" s="78">
        <v>367.593930419922</v>
      </c>
      <c r="AQ495" s="78">
        <v>56037.774026367202</v>
      </c>
      <c r="AR495" s="78">
        <v>54932.165675444601</v>
      </c>
      <c r="AS495" s="78">
        <v>64717.593712890601</v>
      </c>
      <c r="AT495" s="78">
        <v>13966.8241125882</v>
      </c>
      <c r="AU495" s="78">
        <v>74351.921769531298</v>
      </c>
      <c r="AV495" s="78">
        <v>34050.967851562498</v>
      </c>
      <c r="AW495" s="78">
        <v>4683.6083105468697</v>
      </c>
      <c r="AX495" s="78">
        <v>58358.763405761703</v>
      </c>
      <c r="AY495" s="78">
        <v>52887.950188816001</v>
      </c>
    </row>
    <row r="496" spans="1:51" x14ac:dyDescent="0.25">
      <c r="A496" s="90">
        <v>43667</v>
      </c>
      <c r="B496" s="91">
        <v>15</v>
      </c>
      <c r="C496" s="78">
        <v>42612.00665625</v>
      </c>
      <c r="D496" s="78">
        <v>45031.296364149297</v>
      </c>
      <c r="E496" s="78">
        <v>27516.067929687499</v>
      </c>
      <c r="F496" s="78">
        <v>81699.196059853901</v>
      </c>
      <c r="G496" s="78">
        <v>35825.860747117302</v>
      </c>
      <c r="H496" s="78">
        <v>4032.30306361371</v>
      </c>
      <c r="I496" s="78">
        <v>38488.148977539</v>
      </c>
      <c r="J496" s="78">
        <v>129.928955078125</v>
      </c>
      <c r="K496" s="78">
        <v>25403.6923828125</v>
      </c>
      <c r="L496" s="78">
        <v>11855.023335723999</v>
      </c>
      <c r="M496" s="78">
        <v>29078.910731249998</v>
      </c>
      <c r="N496" s="78">
        <v>15939.2929122144</v>
      </c>
      <c r="O496" s="78">
        <v>60355.342724875001</v>
      </c>
      <c r="P496" s="78">
        <v>2868.3533074101501</v>
      </c>
      <c r="Q496" s="78">
        <v>29.914579391479499</v>
      </c>
      <c r="R496" s="78">
        <v>9236.4068359375106</v>
      </c>
      <c r="S496" s="78">
        <v>60212.906167968802</v>
      </c>
      <c r="T496" s="78">
        <v>20164.671419921899</v>
      </c>
      <c r="U496" s="78">
        <v>9980.8265957031108</v>
      </c>
      <c r="V496" s="78">
        <v>92824.000777812602</v>
      </c>
      <c r="W496" s="78">
        <v>3852.7159790039</v>
      </c>
      <c r="X496" s="78">
        <v>11393.663565291199</v>
      </c>
      <c r="Y496" s="78">
        <v>15231.0160273438</v>
      </c>
      <c r="Z496" s="78">
        <v>334.44753867797903</v>
      </c>
      <c r="AA496" s="78">
        <v>38969.253851562498</v>
      </c>
      <c r="AB496" s="78">
        <v>23318.5846738281</v>
      </c>
      <c r="AC496" s="78">
        <v>37858.6030043301</v>
      </c>
      <c r="AD496" s="78">
        <v>55241.985773437496</v>
      </c>
      <c r="AE496" s="78">
        <v>10800.9230712891</v>
      </c>
      <c r="AF496" s="78">
        <v>12.7036087802419</v>
      </c>
      <c r="AG496" s="78">
        <v>31236.159898437501</v>
      </c>
      <c r="AH496" s="78">
        <v>59897.948753906203</v>
      </c>
      <c r="AI496" s="78">
        <v>13104.5859375</v>
      </c>
      <c r="AJ496" s="78">
        <v>56.659692138671701</v>
      </c>
      <c r="AK496" s="78">
        <v>3786.1205848425898</v>
      </c>
      <c r="AL496" s="78">
        <v>29063.591320312498</v>
      </c>
      <c r="AM496" s="78">
        <v>29048.702675043402</v>
      </c>
      <c r="AN496" s="78">
        <v>7343.4094726562498</v>
      </c>
      <c r="AO496" s="78">
        <v>52000.117154785199</v>
      </c>
      <c r="AP496" s="78">
        <v>310.793860473633</v>
      </c>
      <c r="AQ496" s="78">
        <v>57215.420378906303</v>
      </c>
      <c r="AR496" s="78">
        <v>58478.959541655502</v>
      </c>
      <c r="AS496" s="78">
        <v>67167.729892578194</v>
      </c>
      <c r="AT496" s="78">
        <v>14283.3087395413</v>
      </c>
      <c r="AU496" s="78">
        <v>76440.619257812607</v>
      </c>
      <c r="AV496" s="78">
        <v>35727.216832031198</v>
      </c>
      <c r="AW496" s="78">
        <v>4937.8236699218896</v>
      </c>
      <c r="AX496" s="78">
        <v>61145.763850097697</v>
      </c>
      <c r="AY496" s="78">
        <v>53610.509106784899</v>
      </c>
    </row>
    <row r="497" spans="1:51" x14ac:dyDescent="0.25">
      <c r="A497" s="90">
        <v>43667</v>
      </c>
      <c r="B497" s="91">
        <v>16</v>
      </c>
      <c r="C497" s="78">
        <v>41406.381746093801</v>
      </c>
      <c r="D497" s="78">
        <v>45008.339821180598</v>
      </c>
      <c r="E497" s="78">
        <v>27005.5556054687</v>
      </c>
      <c r="F497" s="78">
        <v>79952.608231728795</v>
      </c>
      <c r="G497" s="78">
        <v>35456.484003308498</v>
      </c>
      <c r="H497" s="78">
        <v>3999.2108325434201</v>
      </c>
      <c r="I497" s="78">
        <v>38349.123241210902</v>
      </c>
      <c r="J497" s="78">
        <v>132.754306793213</v>
      </c>
      <c r="K497" s="78">
        <v>25601.666552734401</v>
      </c>
      <c r="L497" s="78">
        <v>11804.384610138</v>
      </c>
      <c r="M497" s="78">
        <v>29274.114300781301</v>
      </c>
      <c r="N497" s="78">
        <v>15822.5569512769</v>
      </c>
      <c r="O497" s="78">
        <v>60032.4739383907</v>
      </c>
      <c r="P497" s="78">
        <v>2670.7292686978599</v>
      </c>
      <c r="Q497" s="78">
        <v>30.353850364685101</v>
      </c>
      <c r="R497" s="78">
        <v>9200.3363525390705</v>
      </c>
      <c r="S497" s="78">
        <v>60078.347361328102</v>
      </c>
      <c r="T497" s="78">
        <v>19867.518189453102</v>
      </c>
      <c r="U497" s="78">
        <v>9681.2786874999892</v>
      </c>
      <c r="V497" s="78">
        <v>92368.713861093798</v>
      </c>
      <c r="W497" s="78">
        <v>3878.05207519532</v>
      </c>
      <c r="X497" s="78">
        <v>11382.5895195702</v>
      </c>
      <c r="Y497" s="78">
        <v>15441.052007812499</v>
      </c>
      <c r="Z497" s="78">
        <v>361.68278812866203</v>
      </c>
      <c r="AA497" s="78">
        <v>39095.195294921898</v>
      </c>
      <c r="AB497" s="78">
        <v>23372.556710937501</v>
      </c>
      <c r="AC497" s="78">
        <v>36962.387074520702</v>
      </c>
      <c r="AD497" s="78">
        <v>54848.471195312501</v>
      </c>
      <c r="AE497" s="78">
        <v>10852.5132246094</v>
      </c>
      <c r="AF497" s="78">
        <v>12.7036087802419</v>
      </c>
      <c r="AG497" s="78">
        <v>31159.293976562501</v>
      </c>
      <c r="AH497" s="78">
        <v>60308.132691406201</v>
      </c>
      <c r="AI497" s="78">
        <v>13224.779394531301</v>
      </c>
      <c r="AJ497" s="78">
        <v>61.842344970704197</v>
      </c>
      <c r="AK497" s="78">
        <v>3915.6625253740099</v>
      </c>
      <c r="AL497" s="78">
        <v>29351.974728515601</v>
      </c>
      <c r="AM497" s="78">
        <v>28868.801948480901</v>
      </c>
      <c r="AN497" s="78">
        <v>7398.4747070312496</v>
      </c>
      <c r="AO497" s="78">
        <v>52428.409829101598</v>
      </c>
      <c r="AP497" s="78">
        <v>275.95476806640602</v>
      </c>
      <c r="AQ497" s="78">
        <v>56981.112525390599</v>
      </c>
      <c r="AR497" s="78">
        <v>58694.445739897703</v>
      </c>
      <c r="AS497" s="78">
        <v>67390.445068359302</v>
      </c>
      <c r="AT497" s="78">
        <v>13277.829762978799</v>
      </c>
      <c r="AU497" s="78">
        <v>76377.617093750101</v>
      </c>
      <c r="AV497" s="78">
        <v>35528.525140625003</v>
      </c>
      <c r="AW497" s="78">
        <v>4924.0228727679596</v>
      </c>
      <c r="AX497" s="78">
        <v>61499.4930541992</v>
      </c>
      <c r="AY497" s="78">
        <v>53529.939026706801</v>
      </c>
    </row>
    <row r="498" spans="1:51" x14ac:dyDescent="0.25">
      <c r="A498" s="90">
        <v>43667</v>
      </c>
      <c r="B498" s="91">
        <v>17</v>
      </c>
      <c r="C498" s="78">
        <v>41486.281503906197</v>
      </c>
      <c r="D498" s="78">
        <v>44994.764930555597</v>
      </c>
      <c r="E498" s="78">
        <v>26585.4150390625</v>
      </c>
      <c r="F498" s="78">
        <v>80078.477118447598</v>
      </c>
      <c r="G498" s="78">
        <v>35348.5707498216</v>
      </c>
      <c r="H498" s="78">
        <v>4035.0807154105901</v>
      </c>
      <c r="I498" s="78">
        <v>37758.545375976501</v>
      </c>
      <c r="J498" s="78">
        <v>128.01997756957999</v>
      </c>
      <c r="K498" s="78">
        <v>25382.360937500001</v>
      </c>
      <c r="L498" s="78">
        <v>11944.4890515443</v>
      </c>
      <c r="M498" s="78">
        <v>29398.837986328101</v>
      </c>
      <c r="N498" s="78">
        <v>15539.060603620601</v>
      </c>
      <c r="O498" s="78">
        <v>59482.307380437502</v>
      </c>
      <c r="P498" s="78">
        <v>2612.4479694136398</v>
      </c>
      <c r="Q498" s="78">
        <v>30.316070079803499</v>
      </c>
      <c r="R498" s="78">
        <v>9112.0378295898408</v>
      </c>
      <c r="S498" s="78">
        <v>61058.491246093698</v>
      </c>
      <c r="T498" s="78">
        <v>19565.0219042969</v>
      </c>
      <c r="U498" s="78">
        <v>9321.6780839843705</v>
      </c>
      <c r="V498" s="78">
        <v>92586.355473843796</v>
      </c>
      <c r="W498" s="78">
        <v>3800.61751708984</v>
      </c>
      <c r="X498" s="78">
        <v>11549.6798400188</v>
      </c>
      <c r="Y498" s="78">
        <v>15638.421234375</v>
      </c>
      <c r="Z498" s="78">
        <v>394.47883211059599</v>
      </c>
      <c r="AA498" s="78">
        <v>39280.761789062497</v>
      </c>
      <c r="AB498" s="78">
        <v>22899.188683593798</v>
      </c>
      <c r="AC498" s="78">
        <v>36686.673796665498</v>
      </c>
      <c r="AD498" s="78">
        <v>54422.395976562497</v>
      </c>
      <c r="AE498" s="78">
        <v>10712.7231142578</v>
      </c>
      <c r="AF498" s="78">
        <v>12.7036087802419</v>
      </c>
      <c r="AG498" s="78">
        <v>31324.904468749999</v>
      </c>
      <c r="AH498" s="78">
        <v>60837.038023437497</v>
      </c>
      <c r="AI498" s="78">
        <v>13301.2668457031</v>
      </c>
      <c r="AJ498" s="78">
        <v>51.748347656249997</v>
      </c>
      <c r="AK498" s="78">
        <v>3826.4261804345101</v>
      </c>
      <c r="AL498" s="78">
        <v>29487.030750000002</v>
      </c>
      <c r="AM498" s="78">
        <v>28926.740739496599</v>
      </c>
      <c r="AN498" s="78">
        <v>7547.6942382812504</v>
      </c>
      <c r="AO498" s="78">
        <v>52713.644790039099</v>
      </c>
      <c r="AP498" s="78">
        <v>298.25910485839898</v>
      </c>
      <c r="AQ498" s="78">
        <v>56808.583398437499</v>
      </c>
      <c r="AR498" s="78">
        <v>58385.337553374302</v>
      </c>
      <c r="AS498" s="78">
        <v>67604.566027343797</v>
      </c>
      <c r="AT498" s="78">
        <v>13045.9284192288</v>
      </c>
      <c r="AU498" s="78">
        <v>75818.231578125095</v>
      </c>
      <c r="AV498" s="78">
        <v>35344.588859374999</v>
      </c>
      <c r="AW498" s="78">
        <v>5037.8328386126796</v>
      </c>
      <c r="AX498" s="78">
        <v>61576.005170898497</v>
      </c>
      <c r="AY498" s="78">
        <v>53823.782960300399</v>
      </c>
    </row>
    <row r="499" spans="1:51" x14ac:dyDescent="0.25">
      <c r="A499" s="90">
        <v>43667</v>
      </c>
      <c r="B499" s="91">
        <v>18</v>
      </c>
      <c r="C499" s="78">
        <v>43142.141499999998</v>
      </c>
      <c r="D499" s="78">
        <v>46046.6174461806</v>
      </c>
      <c r="E499" s="78">
        <v>27589.490156250002</v>
      </c>
      <c r="F499" s="78">
        <v>83441.947364541396</v>
      </c>
      <c r="G499" s="78">
        <v>36365.215424109701</v>
      </c>
      <c r="H499" s="78">
        <v>4225.7700498636996</v>
      </c>
      <c r="I499" s="78">
        <v>38034.647113769497</v>
      </c>
      <c r="J499" s="78">
        <v>147.235324859619</v>
      </c>
      <c r="K499" s="78">
        <v>25967.4540527344</v>
      </c>
      <c r="L499" s="78">
        <v>12169.4088884583</v>
      </c>
      <c r="M499" s="78">
        <v>29722.082651562501</v>
      </c>
      <c r="N499" s="78">
        <v>15746.3279278394</v>
      </c>
      <c r="O499" s="78">
        <v>60308.926744531302</v>
      </c>
      <c r="P499" s="78">
        <v>2594.7377434222999</v>
      </c>
      <c r="Q499" s="78">
        <v>30.7422213554382</v>
      </c>
      <c r="R499" s="78">
        <v>9494.6345825195294</v>
      </c>
      <c r="S499" s="78">
        <v>62446.0496210938</v>
      </c>
      <c r="T499" s="78">
        <v>20286.6210898438</v>
      </c>
      <c r="U499" s="78">
        <v>9654.6509804687394</v>
      </c>
      <c r="V499" s="78">
        <v>96494.732784124993</v>
      </c>
      <c r="W499" s="78">
        <v>4037.5339111327999</v>
      </c>
      <c r="X499" s="78">
        <v>12500.389164750601</v>
      </c>
      <c r="Y499" s="78">
        <v>15077.065828125</v>
      </c>
      <c r="Z499" s="78">
        <v>397.67471943359402</v>
      </c>
      <c r="AA499" s="78">
        <v>40384.159964843799</v>
      </c>
      <c r="AB499" s="78">
        <v>23091.912957031302</v>
      </c>
      <c r="AC499" s="78">
        <v>37896.016931798302</v>
      </c>
      <c r="AD499" s="78">
        <v>55951.629320312502</v>
      </c>
      <c r="AE499" s="78">
        <v>10410.9557636719</v>
      </c>
      <c r="AF499" s="78">
        <v>12.7036087802419</v>
      </c>
      <c r="AG499" s="78">
        <v>32350.775249999999</v>
      </c>
      <c r="AH499" s="78">
        <v>63712.774171874902</v>
      </c>
      <c r="AI499" s="78">
        <v>13462.3463867188</v>
      </c>
      <c r="AJ499" s="78">
        <v>51.439176757812199</v>
      </c>
      <c r="AK499" s="78">
        <v>3681.9016065074302</v>
      </c>
      <c r="AL499" s="78">
        <v>30614.727548828101</v>
      </c>
      <c r="AM499" s="78">
        <v>29837.7857824653</v>
      </c>
      <c r="AN499" s="78">
        <v>7746.7210449218701</v>
      </c>
      <c r="AO499" s="78">
        <v>54282.331140136703</v>
      </c>
      <c r="AP499" s="78">
        <v>353.37651904296803</v>
      </c>
      <c r="AQ499" s="78">
        <v>57899.877141601602</v>
      </c>
      <c r="AR499" s="78">
        <v>59871.104963530503</v>
      </c>
      <c r="AS499" s="78">
        <v>69324.596248046902</v>
      </c>
      <c r="AT499" s="78">
        <v>13360.213079385099</v>
      </c>
      <c r="AU499" s="78">
        <v>78230.513507812502</v>
      </c>
      <c r="AV499" s="78">
        <v>36813.674109375002</v>
      </c>
      <c r="AW499" s="78">
        <v>5295.20020906218</v>
      </c>
      <c r="AX499" s="78">
        <v>63783.505053711</v>
      </c>
      <c r="AY499" s="78">
        <v>55770.568727878599</v>
      </c>
    </row>
    <row r="500" spans="1:51" x14ac:dyDescent="0.25">
      <c r="A500" s="90">
        <v>43667</v>
      </c>
      <c r="B500" s="91">
        <v>19</v>
      </c>
      <c r="C500" s="78">
        <v>46898.408066406198</v>
      </c>
      <c r="D500" s="78">
        <v>50000.611973524297</v>
      </c>
      <c r="E500" s="78">
        <v>30192.6008007813</v>
      </c>
      <c r="F500" s="78">
        <v>90323.581313760107</v>
      </c>
      <c r="G500" s="78">
        <v>41230.944198728699</v>
      </c>
      <c r="H500" s="78">
        <v>4078.98880595747</v>
      </c>
      <c r="I500" s="78">
        <v>39569.817503418002</v>
      </c>
      <c r="J500" s="78">
        <v>157.73698806762701</v>
      </c>
      <c r="K500" s="78">
        <v>27859.733984375001</v>
      </c>
      <c r="L500" s="78">
        <v>13110.2853718568</v>
      </c>
      <c r="M500" s="78">
        <v>31931.0535335938</v>
      </c>
      <c r="N500" s="78">
        <v>17306.905439558101</v>
      </c>
      <c r="O500" s="78">
        <v>64087.8316784532</v>
      </c>
      <c r="P500" s="78">
        <v>2697.9338750000002</v>
      </c>
      <c r="Q500" s="78">
        <v>30.962136268615701</v>
      </c>
      <c r="R500" s="78">
        <v>10648.348937988299</v>
      </c>
      <c r="S500" s="78">
        <v>68441.3474726563</v>
      </c>
      <c r="T500" s="78">
        <v>22333.042648437498</v>
      </c>
      <c r="U500" s="78">
        <v>10961.571095703101</v>
      </c>
      <c r="V500" s="78">
        <v>105091.22837500001</v>
      </c>
      <c r="W500" s="78">
        <v>4492.7746582031295</v>
      </c>
      <c r="X500" s="78">
        <v>14010.7982788642</v>
      </c>
      <c r="Y500" s="78">
        <v>16505.8840507813</v>
      </c>
      <c r="Z500" s="78">
        <v>426.84458314209002</v>
      </c>
      <c r="AA500" s="78">
        <v>44472.4044765625</v>
      </c>
      <c r="AB500" s="78">
        <v>23769.266851562501</v>
      </c>
      <c r="AC500" s="78">
        <v>40657.991355700498</v>
      </c>
      <c r="AD500" s="78">
        <v>61937.759468750002</v>
      </c>
      <c r="AE500" s="78">
        <v>11441.211791015599</v>
      </c>
      <c r="AF500" s="78">
        <v>12.7036087802419</v>
      </c>
      <c r="AG500" s="78">
        <v>35015.3235546875</v>
      </c>
      <c r="AH500" s="78">
        <v>71691.380171875004</v>
      </c>
      <c r="AI500" s="78">
        <v>14511.9606445313</v>
      </c>
      <c r="AJ500" s="78">
        <v>54.488548339844201</v>
      </c>
      <c r="AK500" s="78">
        <v>3876.9562207031299</v>
      </c>
      <c r="AL500" s="78">
        <v>33383.541515625002</v>
      </c>
      <c r="AM500" s="78">
        <v>33244.087618402802</v>
      </c>
      <c r="AN500" s="78">
        <v>8460.9786132812606</v>
      </c>
      <c r="AO500" s="78">
        <v>58317.447859375003</v>
      </c>
      <c r="AP500" s="78">
        <v>443.44535009765599</v>
      </c>
      <c r="AQ500" s="78">
        <v>60483.1580087892</v>
      </c>
      <c r="AR500" s="78">
        <v>64479.201651030598</v>
      </c>
      <c r="AS500" s="78">
        <v>75494.515015625002</v>
      </c>
      <c r="AT500" s="78">
        <v>15297.671833291401</v>
      </c>
      <c r="AU500" s="78">
        <v>84591.136355468698</v>
      </c>
      <c r="AV500" s="78">
        <v>41667.631058593797</v>
      </c>
      <c r="AW500" s="78">
        <v>5915.6033243167003</v>
      </c>
      <c r="AX500" s="78">
        <v>70572.480576171904</v>
      </c>
      <c r="AY500" s="78">
        <v>58521.3001849098</v>
      </c>
    </row>
    <row r="501" spans="1:51" x14ac:dyDescent="0.25">
      <c r="A501" s="90">
        <v>43667</v>
      </c>
      <c r="B501" s="91">
        <v>20</v>
      </c>
      <c r="C501" s="78">
        <v>48286.8797539062</v>
      </c>
      <c r="D501" s="78">
        <v>51298.1000047743</v>
      </c>
      <c r="E501" s="78">
        <v>31287.421132812498</v>
      </c>
      <c r="F501" s="78">
        <v>93312.605790322603</v>
      </c>
      <c r="G501" s="78">
        <v>42810.719272947499</v>
      </c>
      <c r="H501" s="78">
        <v>4289.1176052699702</v>
      </c>
      <c r="I501" s="78">
        <v>40165.8120966797</v>
      </c>
      <c r="J501" s="78">
        <v>162.719520568848</v>
      </c>
      <c r="K501" s="78">
        <v>28832.8037597656</v>
      </c>
      <c r="L501" s="78">
        <v>13499.369150177101</v>
      </c>
      <c r="M501" s="78">
        <v>32862.597317968699</v>
      </c>
      <c r="N501" s="78">
        <v>17911.569955183099</v>
      </c>
      <c r="O501" s="78">
        <v>66168.292256515604</v>
      </c>
      <c r="P501" s="78">
        <v>2802.2153427734302</v>
      </c>
      <c r="Q501" s="78">
        <v>31.341479301452601</v>
      </c>
      <c r="R501" s="78">
        <v>11138.3807861328</v>
      </c>
      <c r="S501" s="78">
        <v>71067.772238281294</v>
      </c>
      <c r="T501" s="78">
        <v>22482.598037109401</v>
      </c>
      <c r="U501" s="78">
        <v>11162.1590703125</v>
      </c>
      <c r="V501" s="78">
        <v>109126.664875</v>
      </c>
      <c r="W501" s="78">
        <v>4615.5943603515698</v>
      </c>
      <c r="X501" s="78">
        <v>14361.015177579</v>
      </c>
      <c r="Y501" s="78">
        <v>17136.33540625</v>
      </c>
      <c r="Z501" s="78">
        <v>440.62028249511701</v>
      </c>
      <c r="AA501" s="78">
        <v>45707.903951171902</v>
      </c>
      <c r="AB501" s="78">
        <v>24254.631874999999</v>
      </c>
      <c r="AC501" s="78">
        <v>41472.704047086001</v>
      </c>
      <c r="AD501" s="78">
        <v>62927.490851562499</v>
      </c>
      <c r="AE501" s="78">
        <v>11675.856505859399</v>
      </c>
      <c r="AF501" s="78">
        <v>12.7036087802419</v>
      </c>
      <c r="AG501" s="78">
        <v>36034.710789062497</v>
      </c>
      <c r="AH501" s="78">
        <v>74859.163312499993</v>
      </c>
      <c r="AI501" s="78">
        <v>15019.732910156299</v>
      </c>
      <c r="AJ501" s="78">
        <v>63.056097412108102</v>
      </c>
      <c r="AK501" s="78">
        <v>3945.2512768554702</v>
      </c>
      <c r="AL501" s="78">
        <v>34393.961492187504</v>
      </c>
      <c r="AM501" s="78">
        <v>34217.004514887201</v>
      </c>
      <c r="AN501" s="78">
        <v>8947.6591796875091</v>
      </c>
      <c r="AO501" s="78">
        <v>60407.166042968704</v>
      </c>
      <c r="AP501" s="78">
        <v>473.50720739745998</v>
      </c>
      <c r="AQ501" s="78">
        <v>61693.637120117099</v>
      </c>
      <c r="AR501" s="78">
        <v>66107.822780913397</v>
      </c>
      <c r="AS501" s="78">
        <v>78673.723089843697</v>
      </c>
      <c r="AT501" s="78">
        <v>15499.8642297757</v>
      </c>
      <c r="AU501" s="78">
        <v>87444.278226562499</v>
      </c>
      <c r="AV501" s="78">
        <v>43650.991921875</v>
      </c>
      <c r="AW501" s="78">
        <v>6178.5220967654404</v>
      </c>
      <c r="AX501" s="78">
        <v>73685.391235351606</v>
      </c>
      <c r="AY501" s="78">
        <v>59502.2190813942</v>
      </c>
    </row>
    <row r="502" spans="1:51" x14ac:dyDescent="0.25">
      <c r="A502" s="90">
        <v>43667</v>
      </c>
      <c r="B502" s="91">
        <v>21</v>
      </c>
      <c r="C502" s="78">
        <v>48787.700257812503</v>
      </c>
      <c r="D502" s="78">
        <v>51810.9090789931</v>
      </c>
      <c r="E502" s="78">
        <v>31947.755117187498</v>
      </c>
      <c r="F502" s="78">
        <v>94304.194102822599</v>
      </c>
      <c r="G502" s="78">
        <v>42874.483563963098</v>
      </c>
      <c r="H502" s="78">
        <v>4191.4926617231004</v>
      </c>
      <c r="I502" s="78">
        <v>39690.989423339801</v>
      </c>
      <c r="J502" s="78">
        <v>156.055534362793</v>
      </c>
      <c r="K502" s="78">
        <v>29271.777978515602</v>
      </c>
      <c r="L502" s="78">
        <v>13608.7724275209</v>
      </c>
      <c r="M502" s="78">
        <v>33451.329837109399</v>
      </c>
      <c r="N502" s="78">
        <v>17795.960970808101</v>
      </c>
      <c r="O502" s="78">
        <v>66921.565180437494</v>
      </c>
      <c r="P502" s="78">
        <v>2848.3837734375002</v>
      </c>
      <c r="Q502" s="78">
        <v>31.322356224060101</v>
      </c>
      <c r="R502" s="78">
        <v>11295.443261718799</v>
      </c>
      <c r="S502" s="78">
        <v>71603.571832031303</v>
      </c>
      <c r="T502" s="78">
        <v>22957.501173828099</v>
      </c>
      <c r="U502" s="78">
        <v>11080.045152343801</v>
      </c>
      <c r="V502" s="78">
        <v>111113.90430468701</v>
      </c>
      <c r="W502" s="78">
        <v>4714.6181884765601</v>
      </c>
      <c r="X502" s="78">
        <v>14569.639070032101</v>
      </c>
      <c r="Y502" s="78">
        <v>17225.452242187501</v>
      </c>
      <c r="Z502" s="78">
        <v>415.04396511230402</v>
      </c>
      <c r="AA502" s="78">
        <v>45726.958615234304</v>
      </c>
      <c r="AB502" s="78">
        <v>24346.1335820313</v>
      </c>
      <c r="AC502" s="78">
        <v>41486.617932571702</v>
      </c>
      <c r="AD502" s="78">
        <v>64465.449148437503</v>
      </c>
      <c r="AE502" s="78">
        <v>11880.4325556641</v>
      </c>
      <c r="AF502" s="78">
        <v>12.7036087802419</v>
      </c>
      <c r="AG502" s="78">
        <v>36422.458398437499</v>
      </c>
      <c r="AH502" s="78">
        <v>75651.465578125004</v>
      </c>
      <c r="AI502" s="78">
        <v>15100.694140625001</v>
      </c>
      <c r="AJ502" s="78">
        <v>62.319329833983801</v>
      </c>
      <c r="AK502" s="78">
        <v>3963.6734619140602</v>
      </c>
      <c r="AL502" s="78">
        <v>34754.053898437502</v>
      </c>
      <c r="AM502" s="78">
        <v>34677.132546137102</v>
      </c>
      <c r="AN502" s="78">
        <v>9199.2235351562595</v>
      </c>
      <c r="AO502" s="78">
        <v>60683.107481933599</v>
      </c>
      <c r="AP502" s="78">
        <v>499.90794311523501</v>
      </c>
      <c r="AQ502" s="78">
        <v>61693.539643554599</v>
      </c>
      <c r="AR502" s="78">
        <v>66809.987772124397</v>
      </c>
      <c r="AS502" s="78">
        <v>79589.959484374995</v>
      </c>
      <c r="AT502" s="78">
        <v>15815.3207746976</v>
      </c>
      <c r="AU502" s="78">
        <v>89014.213804687504</v>
      </c>
      <c r="AV502" s="78">
        <v>44591.1295351562</v>
      </c>
      <c r="AW502" s="78">
        <v>6244.4506330193899</v>
      </c>
      <c r="AX502" s="78">
        <v>75325.112446289102</v>
      </c>
      <c r="AY502" s="78">
        <v>60348.517688816202</v>
      </c>
    </row>
    <row r="503" spans="1:51" x14ac:dyDescent="0.25">
      <c r="A503" s="90">
        <v>43667</v>
      </c>
      <c r="B503" s="91">
        <v>22</v>
      </c>
      <c r="C503" s="78">
        <v>47738.321212890602</v>
      </c>
      <c r="D503" s="78">
        <v>51660.550239149299</v>
      </c>
      <c r="E503" s="78">
        <v>31827.4549414063</v>
      </c>
      <c r="F503" s="78">
        <v>92406.797841103893</v>
      </c>
      <c r="G503" s="78">
        <v>42264.877825681899</v>
      </c>
      <c r="H503" s="78">
        <v>4098.36891555903</v>
      </c>
      <c r="I503" s="78">
        <v>38460.479057617202</v>
      </c>
      <c r="J503" s="78">
        <v>159.19651412963901</v>
      </c>
      <c r="K503" s="78">
        <v>29029.819238281299</v>
      </c>
      <c r="L503" s="78">
        <v>13693.8400398255</v>
      </c>
      <c r="M503" s="78">
        <v>33505.507116406203</v>
      </c>
      <c r="N503" s="78">
        <v>17338.111162214402</v>
      </c>
      <c r="O503" s="78">
        <v>66173.456478406195</v>
      </c>
      <c r="P503" s="78">
        <v>2755.7083818359401</v>
      </c>
      <c r="Q503" s="78">
        <v>30.316466808319099</v>
      </c>
      <c r="R503" s="78">
        <v>11352.86171875</v>
      </c>
      <c r="S503" s="78">
        <v>71298.741429687405</v>
      </c>
      <c r="T503" s="78">
        <v>21521.3307167969</v>
      </c>
      <c r="U503" s="78">
        <v>10943.6503886719</v>
      </c>
      <c r="V503" s="78">
        <v>110582.98507031301</v>
      </c>
      <c r="W503" s="78">
        <v>4771.5517089843697</v>
      </c>
      <c r="X503" s="78">
        <v>14500.7865674149</v>
      </c>
      <c r="Y503" s="78">
        <v>16871.774316406299</v>
      </c>
      <c r="Z503" s="78">
        <v>409.69703601074201</v>
      </c>
      <c r="AA503" s="78">
        <v>44700.488091796899</v>
      </c>
      <c r="AB503" s="78">
        <v>23904.384705078199</v>
      </c>
      <c r="AC503" s="78">
        <v>40314.792106219298</v>
      </c>
      <c r="AD503" s="78">
        <v>64198.556828125002</v>
      </c>
      <c r="AE503" s="78">
        <v>12050.2543935547</v>
      </c>
      <c r="AF503" s="78">
        <v>12.7036087802419</v>
      </c>
      <c r="AG503" s="78">
        <v>36258.000749999999</v>
      </c>
      <c r="AH503" s="78">
        <v>76096.225351562505</v>
      </c>
      <c r="AI503" s="78">
        <v>14803.177197265601</v>
      </c>
      <c r="AJ503" s="78">
        <v>63.917676757812202</v>
      </c>
      <c r="AK503" s="78">
        <v>3798.7004980468801</v>
      </c>
      <c r="AL503" s="78">
        <v>34427.919554687498</v>
      </c>
      <c r="AM503" s="78">
        <v>34701.922596918397</v>
      </c>
      <c r="AN503" s="78">
        <v>9068.1283203125095</v>
      </c>
      <c r="AO503" s="78">
        <v>59989.086681640598</v>
      </c>
      <c r="AP503" s="78">
        <v>465.22701843261802</v>
      </c>
      <c r="AQ503" s="78">
        <v>61036.985746093596</v>
      </c>
      <c r="AR503" s="78">
        <v>66596.761459624293</v>
      </c>
      <c r="AS503" s="78">
        <v>78977.363542968698</v>
      </c>
      <c r="AT503" s="78">
        <v>15995.7017219632</v>
      </c>
      <c r="AU503" s="78">
        <v>88704.193828125004</v>
      </c>
      <c r="AV503" s="78">
        <v>44558.834800781202</v>
      </c>
      <c r="AW503" s="78">
        <v>6265.2108439517197</v>
      </c>
      <c r="AX503" s="78">
        <v>74792.955019531204</v>
      </c>
      <c r="AY503" s="78">
        <v>60167.893827487998</v>
      </c>
    </row>
    <row r="504" spans="1:51" x14ac:dyDescent="0.25">
      <c r="A504" s="90">
        <v>43667</v>
      </c>
      <c r="B504" s="91">
        <v>23</v>
      </c>
      <c r="C504" s="78">
        <v>43961.4331972656</v>
      </c>
      <c r="D504" s="78">
        <v>48629.6100868055</v>
      </c>
      <c r="E504" s="78">
        <v>29204.895683593699</v>
      </c>
      <c r="F504" s="78">
        <v>84529.701798135095</v>
      </c>
      <c r="G504" s="78">
        <v>38763.106567869298</v>
      </c>
      <c r="H504" s="78">
        <v>3667.77888920747</v>
      </c>
      <c r="I504" s="78">
        <v>36168.737360839797</v>
      </c>
      <c r="J504" s="78">
        <v>145.470806121826</v>
      </c>
      <c r="K504" s="78">
        <v>27036.305761718799</v>
      </c>
      <c r="L504" s="78">
        <v>13193.049898224001</v>
      </c>
      <c r="M504" s="78">
        <v>32775.1027015625</v>
      </c>
      <c r="N504" s="78">
        <v>15728.072349714401</v>
      </c>
      <c r="O504" s="78">
        <v>61964.221223265602</v>
      </c>
      <c r="P504" s="78">
        <v>2539.8710917968701</v>
      </c>
      <c r="Q504" s="78">
        <v>30.448555946350101</v>
      </c>
      <c r="R504" s="78">
        <v>10646.519433593699</v>
      </c>
      <c r="S504" s="78">
        <v>66520.353212890594</v>
      </c>
      <c r="T504" s="78">
        <v>19443.267610351599</v>
      </c>
      <c r="U504" s="78">
        <v>10093.2662871094</v>
      </c>
      <c r="V504" s="78">
        <v>102426.947726563</v>
      </c>
      <c r="W504" s="78">
        <v>4536.7557617187504</v>
      </c>
      <c r="X504" s="78">
        <v>13687.1598402196</v>
      </c>
      <c r="Y504" s="78">
        <v>15676.6034101563</v>
      </c>
      <c r="Z504" s="78">
        <v>428.695467297363</v>
      </c>
      <c r="AA504" s="78">
        <v>41879.544929687501</v>
      </c>
      <c r="AB504" s="78">
        <v>23025.864546875</v>
      </c>
      <c r="AC504" s="78">
        <v>37484.305140595199</v>
      </c>
      <c r="AD504" s="78">
        <v>60056.759554687596</v>
      </c>
      <c r="AE504" s="78">
        <v>11824.041050781199</v>
      </c>
      <c r="AF504" s="78">
        <v>12.7036087802419</v>
      </c>
      <c r="AG504" s="78">
        <v>33578.430671875001</v>
      </c>
      <c r="AH504" s="78">
        <v>72260.890554687503</v>
      </c>
      <c r="AI504" s="78">
        <v>13621.0533203125</v>
      </c>
      <c r="AJ504" s="78">
        <v>66.871849853515798</v>
      </c>
      <c r="AK504" s="78">
        <v>3572.62462402344</v>
      </c>
      <c r="AL504" s="78">
        <v>32161.460400390599</v>
      </c>
      <c r="AM504" s="78">
        <v>32447.5890715278</v>
      </c>
      <c r="AN504" s="78">
        <v>8308.4743164062602</v>
      </c>
      <c r="AO504" s="78">
        <v>56434.5358862305</v>
      </c>
      <c r="AP504" s="78">
        <v>395.573450561524</v>
      </c>
      <c r="AQ504" s="78">
        <v>58345.282943359402</v>
      </c>
      <c r="AR504" s="78">
        <v>62871.986525053901</v>
      </c>
      <c r="AS504" s="78">
        <v>73891.257291015601</v>
      </c>
      <c r="AT504" s="78">
        <v>15431.6711067288</v>
      </c>
      <c r="AU504" s="78">
        <v>83594.809378906197</v>
      </c>
      <c r="AV504" s="78">
        <v>41748.677566406201</v>
      </c>
      <c r="AW504" s="78">
        <v>5882.8800518338003</v>
      </c>
      <c r="AX504" s="78">
        <v>69790.695351562506</v>
      </c>
      <c r="AY504" s="78">
        <v>57189.811149753601</v>
      </c>
    </row>
    <row r="505" spans="1:51" x14ac:dyDescent="0.25">
      <c r="A505" s="90">
        <v>43667</v>
      </c>
      <c r="B505" s="91">
        <v>24</v>
      </c>
      <c r="C505" s="78">
        <v>38737.631722656202</v>
      </c>
      <c r="D505" s="78">
        <v>42928.356629774302</v>
      </c>
      <c r="E505" s="78">
        <v>25416.657822265599</v>
      </c>
      <c r="F505" s="78">
        <v>73289.312872353796</v>
      </c>
      <c r="G505" s="78">
        <v>34172.543288572502</v>
      </c>
      <c r="H505" s="78">
        <v>3817.5840144262202</v>
      </c>
      <c r="I505" s="78">
        <v>32548.419346679599</v>
      </c>
      <c r="J505" s="78">
        <v>125.486095428467</v>
      </c>
      <c r="K505" s="78">
        <v>23713.951367187499</v>
      </c>
      <c r="L505" s="78">
        <v>12249.0176521302</v>
      </c>
      <c r="M505" s="78">
        <v>30893.510102343698</v>
      </c>
      <c r="N505" s="78">
        <v>13740.1992364331</v>
      </c>
      <c r="O505" s="78">
        <v>54885.891597859401</v>
      </c>
      <c r="P505" s="78">
        <v>2425.8038706054799</v>
      </c>
      <c r="Q505" s="78">
        <v>30.2682347297668</v>
      </c>
      <c r="R505" s="78">
        <v>9371.2129150390592</v>
      </c>
      <c r="S505" s="78">
        <v>58860.418263671898</v>
      </c>
      <c r="T505" s="78">
        <v>17174.013097656301</v>
      </c>
      <c r="U505" s="78">
        <v>8928.5395800781407</v>
      </c>
      <c r="V505" s="78">
        <v>89808.5054101563</v>
      </c>
      <c r="W505" s="78">
        <v>4208.98601074219</v>
      </c>
      <c r="X505" s="78">
        <v>11952.9829172274</v>
      </c>
      <c r="Y505" s="78">
        <v>15702.603660156299</v>
      </c>
      <c r="Z505" s="78">
        <v>407.08763050537101</v>
      </c>
      <c r="AA505" s="78">
        <v>37096.912123046801</v>
      </c>
      <c r="AB505" s="78">
        <v>21196.507781249999</v>
      </c>
      <c r="AC505" s="78">
        <v>33645.552512525799</v>
      </c>
      <c r="AD505" s="78">
        <v>52430.996960937497</v>
      </c>
      <c r="AE505" s="78">
        <v>10541.7589365234</v>
      </c>
      <c r="AF505" s="78">
        <v>12.7036087802419</v>
      </c>
      <c r="AG505" s="78">
        <v>29203.5763242188</v>
      </c>
      <c r="AH505" s="78">
        <v>63214.506468749998</v>
      </c>
      <c r="AI505" s="78">
        <v>12532.861328125</v>
      </c>
      <c r="AJ505" s="78">
        <v>58.680020751952902</v>
      </c>
      <c r="AK505" s="78">
        <v>3338.5208984374999</v>
      </c>
      <c r="AL505" s="78">
        <v>27903.537560546902</v>
      </c>
      <c r="AM505" s="78">
        <v>28380.3103293403</v>
      </c>
      <c r="AN505" s="78">
        <v>7069.3998535156297</v>
      </c>
      <c r="AO505" s="78">
        <v>50588.600173828097</v>
      </c>
      <c r="AP505" s="78">
        <v>329.42522290039</v>
      </c>
      <c r="AQ505" s="78">
        <v>53637.508905273498</v>
      </c>
      <c r="AR505" s="78">
        <v>55937.716474272704</v>
      </c>
      <c r="AS505" s="78">
        <v>64867.414074218803</v>
      </c>
      <c r="AT505" s="78">
        <v>14470.651057900701</v>
      </c>
      <c r="AU505" s="78">
        <v>73272.9637656251</v>
      </c>
      <c r="AV505" s="78">
        <v>36417.778167968798</v>
      </c>
      <c r="AW505" s="78">
        <v>6770.7433309983799</v>
      </c>
      <c r="AX505" s="78">
        <v>60696.020400390596</v>
      </c>
      <c r="AY505" s="78">
        <v>52158.131817722198</v>
      </c>
    </row>
    <row r="506" spans="1:51" x14ac:dyDescent="0.25">
      <c r="A506" s="90">
        <v>43668</v>
      </c>
      <c r="B506" s="91">
        <v>1</v>
      </c>
      <c r="C506" s="78">
        <v>33627.586001953103</v>
      </c>
      <c r="D506" s="78">
        <v>35453.542668836802</v>
      </c>
      <c r="E506" s="78">
        <v>21209.452607421801</v>
      </c>
      <c r="F506" s="78">
        <v>61957.883766885003</v>
      </c>
      <c r="G506" s="78">
        <v>28170.085671385001</v>
      </c>
      <c r="H506" s="78">
        <v>4296.3522252230996</v>
      </c>
      <c r="I506" s="78">
        <v>27991.4594760742</v>
      </c>
      <c r="J506" s="78">
        <v>100.70454788208001</v>
      </c>
      <c r="K506" s="78">
        <v>19883.927880859399</v>
      </c>
      <c r="L506" s="78">
        <v>11638.251053497401</v>
      </c>
      <c r="M506" s="78">
        <v>27969.425531640602</v>
      </c>
      <c r="N506" s="78">
        <v>12277.6111915113</v>
      </c>
      <c r="O506" s="78">
        <v>45976.6398635937</v>
      </c>
      <c r="P506" s="78">
        <v>1396.3405760333901</v>
      </c>
      <c r="Q506" s="78">
        <v>31.006133556365999</v>
      </c>
      <c r="R506" s="78">
        <v>7544.8849243164104</v>
      </c>
      <c r="S506" s="78">
        <v>48268.277140625003</v>
      </c>
      <c r="T506" s="78">
        <v>15349.6306357422</v>
      </c>
      <c r="U506" s="78">
        <v>7861.8903769531398</v>
      </c>
      <c r="V506" s="78">
        <v>72406.653753906299</v>
      </c>
      <c r="W506" s="78">
        <v>3809.7059082031201</v>
      </c>
      <c r="X506" s="78">
        <v>9377.8299025555898</v>
      </c>
      <c r="Y506" s="78">
        <v>14941.1712695313</v>
      </c>
      <c r="Z506" s="78">
        <v>383.69697204589801</v>
      </c>
      <c r="AA506" s="78">
        <v>30684.385346679701</v>
      </c>
      <c r="AB506" s="78">
        <v>18804.573519531299</v>
      </c>
      <c r="AC506" s="78">
        <v>29344.3071435653</v>
      </c>
      <c r="AD506" s="78">
        <v>43105.6280585938</v>
      </c>
      <c r="AE506" s="78">
        <v>8861.2792382812204</v>
      </c>
      <c r="AF506" s="78">
        <v>12.7036087802419</v>
      </c>
      <c r="AG506" s="78">
        <v>24025.309773437501</v>
      </c>
      <c r="AH506" s="78">
        <v>49486.788988281201</v>
      </c>
      <c r="AI506" s="78">
        <v>10840.155859375</v>
      </c>
      <c r="AJ506" s="78">
        <v>60.0374882812498</v>
      </c>
      <c r="AK506" s="78">
        <v>3162.2028295898399</v>
      </c>
      <c r="AL506" s="78">
        <v>22080.605927734399</v>
      </c>
      <c r="AM506" s="78">
        <v>23241.9090226997</v>
      </c>
      <c r="AN506" s="78">
        <v>5506.8158935546899</v>
      </c>
      <c r="AO506" s="78">
        <v>42828.338908691403</v>
      </c>
      <c r="AP506" s="78">
        <v>290.19257189941499</v>
      </c>
      <c r="AQ506" s="78">
        <v>47234.558385742203</v>
      </c>
      <c r="AR506" s="78">
        <v>46943.519110014902</v>
      </c>
      <c r="AS506" s="78">
        <v>52932.846205078102</v>
      </c>
      <c r="AT506" s="78">
        <v>13715.8769231351</v>
      </c>
      <c r="AU506" s="78">
        <v>60593.3820468751</v>
      </c>
      <c r="AV506" s="78">
        <v>29365.5056523438</v>
      </c>
      <c r="AW506" s="78">
        <v>6635.4156787109396</v>
      </c>
      <c r="AX506" s="78">
        <v>48906.981896972698</v>
      </c>
      <c r="AY506" s="78">
        <v>45981.6927923318</v>
      </c>
    </row>
    <row r="507" spans="1:51" x14ac:dyDescent="0.25">
      <c r="A507" s="90">
        <v>43668</v>
      </c>
      <c r="B507" s="91">
        <v>2</v>
      </c>
      <c r="C507" s="78">
        <v>30680.542273437499</v>
      </c>
      <c r="D507" s="78">
        <v>29414.749596571201</v>
      </c>
      <c r="E507" s="78">
        <v>18032.25390625</v>
      </c>
      <c r="F507" s="78">
        <v>54332.518028603801</v>
      </c>
      <c r="G507" s="78">
        <v>23230.268897947499</v>
      </c>
      <c r="H507" s="78">
        <v>4885.3472762465299</v>
      </c>
      <c r="I507" s="78">
        <v>24149.316755371099</v>
      </c>
      <c r="J507" s="78">
        <v>79.176265716552805</v>
      </c>
      <c r="K507" s="78">
        <v>16484.341943359399</v>
      </c>
      <c r="L507" s="78">
        <v>10753.2658572084</v>
      </c>
      <c r="M507" s="78">
        <v>25518.709909718698</v>
      </c>
      <c r="N507" s="78">
        <v>11464.106373151901</v>
      </c>
      <c r="O507" s="78">
        <v>39116.6668421875</v>
      </c>
      <c r="P507" s="78">
        <v>1287.2926049804701</v>
      </c>
      <c r="Q507" s="78">
        <v>30.444911479950001</v>
      </c>
      <c r="R507" s="78">
        <v>6053.7460449218697</v>
      </c>
      <c r="S507" s="78">
        <v>38914.590615234403</v>
      </c>
      <c r="T507" s="78">
        <v>14202.289959960901</v>
      </c>
      <c r="U507" s="78">
        <v>7154.8061748046903</v>
      </c>
      <c r="V507" s="78">
        <v>59813.8356757812</v>
      </c>
      <c r="W507" s="78">
        <v>3394.0154418945299</v>
      </c>
      <c r="X507" s="78">
        <v>8520.0642729852607</v>
      </c>
      <c r="Y507" s="78">
        <v>13118.6386484375</v>
      </c>
      <c r="Z507" s="78">
        <v>373.44435136108399</v>
      </c>
      <c r="AA507" s="78">
        <v>25483.044296874999</v>
      </c>
      <c r="AB507" s="78">
        <v>16720.293914062499</v>
      </c>
      <c r="AC507" s="78">
        <v>26457.058694843701</v>
      </c>
      <c r="AD507" s="78">
        <v>35405.438703125001</v>
      </c>
      <c r="AE507" s="78">
        <v>7070.5109736328204</v>
      </c>
      <c r="AF507" s="78">
        <v>12.7036087802419</v>
      </c>
      <c r="AG507" s="78">
        <v>19534.98796875</v>
      </c>
      <c r="AH507" s="78">
        <v>37654.058949218801</v>
      </c>
      <c r="AI507" s="78">
        <v>9276.4177246093805</v>
      </c>
      <c r="AJ507" s="78">
        <v>55.094906249999198</v>
      </c>
      <c r="AK507" s="78">
        <v>2851.8976977539101</v>
      </c>
      <c r="AL507" s="78">
        <v>17471.737478515599</v>
      </c>
      <c r="AM507" s="78">
        <v>19339.321745355901</v>
      </c>
      <c r="AN507" s="78">
        <v>4210.5466552734397</v>
      </c>
      <c r="AO507" s="78">
        <v>36040.019340820298</v>
      </c>
      <c r="AP507" s="78">
        <v>277.03597253418002</v>
      </c>
      <c r="AQ507" s="78">
        <v>42224.220732421898</v>
      </c>
      <c r="AR507" s="78">
        <v>39037.966427397703</v>
      </c>
      <c r="AS507" s="78">
        <v>42440.298230468798</v>
      </c>
      <c r="AT507" s="78">
        <v>12995.517932900701</v>
      </c>
      <c r="AU507" s="78">
        <v>50753.262746093802</v>
      </c>
      <c r="AV507" s="78">
        <v>23813.12784375</v>
      </c>
      <c r="AW507" s="78">
        <v>5826.7103164062701</v>
      </c>
      <c r="AX507" s="78">
        <v>39152.975979003902</v>
      </c>
      <c r="AY507" s="78">
        <v>41764.804548191103</v>
      </c>
    </row>
    <row r="508" spans="1:51" x14ac:dyDescent="0.25">
      <c r="A508" s="90">
        <v>43668</v>
      </c>
      <c r="B508" s="91">
        <v>3</v>
      </c>
      <c r="C508" s="78">
        <v>28838.3837871094</v>
      </c>
      <c r="D508" s="78">
        <v>25805.061526258702</v>
      </c>
      <c r="E508" s="78">
        <v>16169.242255859401</v>
      </c>
      <c r="F508" s="78">
        <v>50070.262938760097</v>
      </c>
      <c r="G508" s="78">
        <v>17227.858969721099</v>
      </c>
      <c r="H508" s="78">
        <v>5275.2307767777802</v>
      </c>
      <c r="I508" s="78">
        <v>21908.517791015602</v>
      </c>
      <c r="J508" s="78">
        <v>78.203136444091797</v>
      </c>
      <c r="K508" s="78">
        <v>14479.5830810547</v>
      </c>
      <c r="L508" s="78">
        <v>10164.329893341201</v>
      </c>
      <c r="M508" s="78">
        <v>23971.915619953201</v>
      </c>
      <c r="N508" s="78">
        <v>10699.5886973706</v>
      </c>
      <c r="O508" s="78">
        <v>35153.686299867099</v>
      </c>
      <c r="P508" s="78">
        <v>1586.9149980468701</v>
      </c>
      <c r="Q508" s="78">
        <v>30.4958028793335</v>
      </c>
      <c r="R508" s="78">
        <v>5226.43497314453</v>
      </c>
      <c r="S508" s="78">
        <v>32812.297568359398</v>
      </c>
      <c r="T508" s="78">
        <v>13464.5947666016</v>
      </c>
      <c r="U508" s="78">
        <v>6898.7566582031304</v>
      </c>
      <c r="V508" s="78">
        <v>52603.954808593699</v>
      </c>
      <c r="W508" s="78">
        <v>3215.3435302734401</v>
      </c>
      <c r="X508" s="78">
        <v>7914.6802188290103</v>
      </c>
      <c r="Y508" s="78">
        <v>12076.3849707031</v>
      </c>
      <c r="Z508" s="78">
        <v>367.978059210205</v>
      </c>
      <c r="AA508" s="78">
        <v>22257.029074218801</v>
      </c>
      <c r="AB508" s="78">
        <v>15753.2338730469</v>
      </c>
      <c r="AC508" s="78">
        <v>24725.6408465161</v>
      </c>
      <c r="AD508" s="78">
        <v>30719.2218437499</v>
      </c>
      <c r="AE508" s="78">
        <v>5895.41675390624</v>
      </c>
      <c r="AF508" s="78">
        <v>12.7036087802419</v>
      </c>
      <c r="AG508" s="78">
        <v>16852.208472656301</v>
      </c>
      <c r="AH508" s="78">
        <v>31165.314640625002</v>
      </c>
      <c r="AI508" s="78">
        <v>8445.2629882812598</v>
      </c>
      <c r="AJ508" s="78">
        <v>62.536370605469003</v>
      </c>
      <c r="AK508" s="78">
        <v>2710.2927758789101</v>
      </c>
      <c r="AL508" s="78">
        <v>14529.9848261719</v>
      </c>
      <c r="AM508" s="78">
        <v>16329.4486555122</v>
      </c>
      <c r="AN508" s="78">
        <v>3333.8950439453201</v>
      </c>
      <c r="AO508" s="78">
        <v>31511.989738769498</v>
      </c>
      <c r="AP508" s="78">
        <v>238.31589428710799</v>
      </c>
      <c r="AQ508" s="78">
        <v>39307.917896484403</v>
      </c>
      <c r="AR508" s="78">
        <v>34192.429994292201</v>
      </c>
      <c r="AS508" s="78">
        <v>36030.187720703099</v>
      </c>
      <c r="AT508" s="78">
        <v>12196.8600481351</v>
      </c>
      <c r="AU508" s="78">
        <v>45009.142320312501</v>
      </c>
      <c r="AV508" s="78">
        <v>19985.9945644531</v>
      </c>
      <c r="AW508" s="78">
        <v>4332.1412456054704</v>
      </c>
      <c r="AX508" s="78">
        <v>32719.137628173801</v>
      </c>
      <c r="AY508" s="78">
        <v>39679.6462825661</v>
      </c>
    </row>
    <row r="509" spans="1:51" x14ac:dyDescent="0.25">
      <c r="A509" s="90">
        <v>43668</v>
      </c>
      <c r="B509" s="91">
        <v>4</v>
      </c>
      <c r="C509" s="78">
        <v>28069.782374999999</v>
      </c>
      <c r="D509" s="78">
        <v>24026.553293836801</v>
      </c>
      <c r="E509" s="78">
        <v>15237.9236132813</v>
      </c>
      <c r="F509" s="78">
        <v>47980.1006653226</v>
      </c>
      <c r="G509" s="78">
        <v>15575.23211064</v>
      </c>
      <c r="H509" s="78">
        <v>5391.9477304809097</v>
      </c>
      <c r="I509" s="78">
        <v>20891.6169150391</v>
      </c>
      <c r="J509" s="78">
        <v>71.806879043579102</v>
      </c>
      <c r="K509" s="78">
        <v>13503.4160644531</v>
      </c>
      <c r="L509" s="78">
        <v>9995.4888679505402</v>
      </c>
      <c r="M509" s="78">
        <v>23290.293028312499</v>
      </c>
      <c r="N509" s="78">
        <v>10385.354388776899</v>
      </c>
      <c r="O509" s="78">
        <v>32907.0647406875</v>
      </c>
      <c r="P509" s="78">
        <v>1720.76611914062</v>
      </c>
      <c r="Q509" s="78">
        <v>30.053100109100299</v>
      </c>
      <c r="R509" s="78">
        <v>4774.71309204102</v>
      </c>
      <c r="S509" s="78">
        <v>29607.343191406198</v>
      </c>
      <c r="T509" s="78">
        <v>13179.481608398401</v>
      </c>
      <c r="U509" s="78">
        <v>6700.8724707031297</v>
      </c>
      <c r="V509" s="78">
        <v>48664.877480468698</v>
      </c>
      <c r="W509" s="78">
        <v>3077.22891845703</v>
      </c>
      <c r="X509" s="78">
        <v>7538.9094463367601</v>
      </c>
      <c r="Y509" s="78">
        <v>12085.9068867188</v>
      </c>
      <c r="Z509" s="78">
        <v>364.24623507080099</v>
      </c>
      <c r="AA509" s="78">
        <v>20474.8422167969</v>
      </c>
      <c r="AB509" s="78">
        <v>15436.120787109399</v>
      </c>
      <c r="AC509" s="78">
        <v>23972.9074201728</v>
      </c>
      <c r="AD509" s="78">
        <v>28550.699679687499</v>
      </c>
      <c r="AE509" s="78">
        <v>5373.3939111328</v>
      </c>
      <c r="AF509" s="78">
        <v>12.7036087802419</v>
      </c>
      <c r="AG509" s="78">
        <v>15434.583976562501</v>
      </c>
      <c r="AH509" s="78">
        <v>28762.258624999999</v>
      </c>
      <c r="AI509" s="78">
        <v>8022.6110595703103</v>
      </c>
      <c r="AJ509" s="78">
        <v>59.581698242187102</v>
      </c>
      <c r="AK509" s="78">
        <v>2687.9380322265602</v>
      </c>
      <c r="AL509" s="78">
        <v>12983.7944257812</v>
      </c>
      <c r="AM509" s="78">
        <v>15467.582124262201</v>
      </c>
      <c r="AN509" s="78">
        <v>2907.5216308593599</v>
      </c>
      <c r="AO509" s="78">
        <v>29186.141648925801</v>
      </c>
      <c r="AP509" s="78">
        <v>216.441184936523</v>
      </c>
      <c r="AQ509" s="78">
        <v>37900.342776367201</v>
      </c>
      <c r="AR509" s="78">
        <v>31712.228444487599</v>
      </c>
      <c r="AS509" s="78">
        <v>32882.139188476598</v>
      </c>
      <c r="AT509" s="78">
        <v>11883.4934465726</v>
      </c>
      <c r="AU509" s="78">
        <v>42360.009734375002</v>
      </c>
      <c r="AV509" s="78">
        <v>18126.684796875001</v>
      </c>
      <c r="AW509" s="78">
        <v>2693.88105712891</v>
      </c>
      <c r="AX509" s="78">
        <v>29677.222803955101</v>
      </c>
      <c r="AY509" s="78">
        <v>38743.222251316198</v>
      </c>
    </row>
    <row r="510" spans="1:51" x14ac:dyDescent="0.25">
      <c r="A510" s="90">
        <v>43668</v>
      </c>
      <c r="B510" s="91">
        <v>5</v>
      </c>
      <c r="C510" s="78">
        <v>27621.6483847657</v>
      </c>
      <c r="D510" s="78">
        <v>23597.787315321199</v>
      </c>
      <c r="E510" s="78">
        <v>14951.046523437501</v>
      </c>
      <c r="F510" s="78">
        <v>47396.312196572602</v>
      </c>
      <c r="G510" s="78">
        <v>15254.136087426399</v>
      </c>
      <c r="H510" s="78">
        <v>5404.5627866996701</v>
      </c>
      <c r="I510" s="78">
        <v>20556.947460449199</v>
      </c>
      <c r="J510" s="78">
        <v>73.633182525634794</v>
      </c>
      <c r="K510" s="78">
        <v>13140.8214111328</v>
      </c>
      <c r="L510" s="78">
        <v>9937.7828835755299</v>
      </c>
      <c r="M510" s="78">
        <v>23043.3454656719</v>
      </c>
      <c r="N510" s="78">
        <v>10481.563824323701</v>
      </c>
      <c r="O510" s="78">
        <v>32366.6454323047</v>
      </c>
      <c r="P510" s="78">
        <v>1709.12049023437</v>
      </c>
      <c r="Q510" s="78">
        <v>29.4938306808472</v>
      </c>
      <c r="R510" s="78">
        <v>4602.0240051269502</v>
      </c>
      <c r="S510" s="78">
        <v>28399.113307617201</v>
      </c>
      <c r="T510" s="78">
        <v>13103.1557861328</v>
      </c>
      <c r="U510" s="78">
        <v>6678.3202744140599</v>
      </c>
      <c r="V510" s="78">
        <v>46949.284160156203</v>
      </c>
      <c r="W510" s="78">
        <v>3129.5734741210899</v>
      </c>
      <c r="X510" s="78">
        <v>7660.9489409695998</v>
      </c>
      <c r="Y510" s="78">
        <v>11728.2514277344</v>
      </c>
      <c r="Z510" s="78">
        <v>357.028034973145</v>
      </c>
      <c r="AA510" s="78">
        <v>19929.223896484302</v>
      </c>
      <c r="AB510" s="78">
        <v>15376.718714843801</v>
      </c>
      <c r="AC510" s="78">
        <v>23560.692781481499</v>
      </c>
      <c r="AD510" s="78">
        <v>27655.447093750001</v>
      </c>
      <c r="AE510" s="78">
        <v>5214.5452792968599</v>
      </c>
      <c r="AF510" s="78">
        <v>12.7036087802419</v>
      </c>
      <c r="AG510" s="78">
        <v>14987.589046875</v>
      </c>
      <c r="AH510" s="78">
        <v>28617.585769531201</v>
      </c>
      <c r="AI510" s="78">
        <v>7854.6164306640703</v>
      </c>
      <c r="AJ510" s="78">
        <v>59.973553955078003</v>
      </c>
      <c r="AK510" s="78">
        <v>2659.1108569335902</v>
      </c>
      <c r="AL510" s="78">
        <v>12384.4829169922</v>
      </c>
      <c r="AM510" s="78">
        <v>14580.373243402801</v>
      </c>
      <c r="AN510" s="78">
        <v>2742.93798828125</v>
      </c>
      <c r="AO510" s="78">
        <v>28459.568695800801</v>
      </c>
      <c r="AP510" s="78">
        <v>233.91592968750001</v>
      </c>
      <c r="AQ510" s="78">
        <v>37271.611019531301</v>
      </c>
      <c r="AR510" s="78">
        <v>30634.3324220266</v>
      </c>
      <c r="AS510" s="78">
        <v>31678.873060546899</v>
      </c>
      <c r="AT510" s="78">
        <v>11766.666333291299</v>
      </c>
      <c r="AU510" s="78">
        <v>41286.112939453102</v>
      </c>
      <c r="AV510" s="78">
        <v>17465.172253906301</v>
      </c>
      <c r="AW510" s="78">
        <v>2202.88965429687</v>
      </c>
      <c r="AX510" s="78">
        <v>28796.8278808594</v>
      </c>
      <c r="AY510" s="78">
        <v>38536.470649753603</v>
      </c>
    </row>
    <row r="511" spans="1:51" x14ac:dyDescent="0.25">
      <c r="A511" s="90">
        <v>43668</v>
      </c>
      <c r="B511" s="91">
        <v>6</v>
      </c>
      <c r="C511" s="78">
        <v>27960.2857871093</v>
      </c>
      <c r="D511" s="78">
        <v>25067.099543836801</v>
      </c>
      <c r="E511" s="78">
        <v>15232.5055175781</v>
      </c>
      <c r="F511" s="78">
        <v>48664.645907510101</v>
      </c>
      <c r="G511" s="78">
        <v>16226.678613767799</v>
      </c>
      <c r="H511" s="78">
        <v>5580.97095559026</v>
      </c>
      <c r="I511" s="78">
        <v>21493.976059570301</v>
      </c>
      <c r="J511" s="78">
        <v>71.393018722534293</v>
      </c>
      <c r="K511" s="78">
        <v>13513.170996093801</v>
      </c>
      <c r="L511" s="78">
        <v>10216.984319122401</v>
      </c>
      <c r="M511" s="78">
        <v>23374.685250234401</v>
      </c>
      <c r="N511" s="78">
        <v>10701.6627012769</v>
      </c>
      <c r="O511" s="78">
        <v>33612.083339953097</v>
      </c>
      <c r="P511" s="78">
        <v>1758.69072070313</v>
      </c>
      <c r="Q511" s="78">
        <v>29.5969896316528</v>
      </c>
      <c r="R511" s="78">
        <v>4741.3162109374998</v>
      </c>
      <c r="S511" s="78">
        <v>29429.4585185547</v>
      </c>
      <c r="T511" s="78">
        <v>13456.075276367201</v>
      </c>
      <c r="U511" s="78">
        <v>6855.30062304687</v>
      </c>
      <c r="V511" s="78">
        <v>48081.387917968699</v>
      </c>
      <c r="W511" s="78">
        <v>3152.0399169921898</v>
      </c>
      <c r="X511" s="78">
        <v>8045.4654557508702</v>
      </c>
      <c r="Y511" s="78">
        <v>12262.1273984375</v>
      </c>
      <c r="Z511" s="78">
        <v>373.16372022705099</v>
      </c>
      <c r="AA511" s="78">
        <v>20906.487662109401</v>
      </c>
      <c r="AB511" s="78">
        <v>16431.081035156301</v>
      </c>
      <c r="AC511" s="78">
        <v>23913.009950306201</v>
      </c>
      <c r="AD511" s="78">
        <v>28472.386574218799</v>
      </c>
      <c r="AE511" s="78">
        <v>5267.7123154296996</v>
      </c>
      <c r="AF511" s="78">
        <v>12.7036087802419</v>
      </c>
      <c r="AG511" s="78">
        <v>15544.6357148437</v>
      </c>
      <c r="AH511" s="78">
        <v>29863.672246093702</v>
      </c>
      <c r="AI511" s="78">
        <v>8230.0625000000091</v>
      </c>
      <c r="AJ511" s="78">
        <v>64.830768066407003</v>
      </c>
      <c r="AK511" s="78">
        <v>2712.5375659179699</v>
      </c>
      <c r="AL511" s="78">
        <v>13193.6922060547</v>
      </c>
      <c r="AM511" s="78">
        <v>15082.712910394999</v>
      </c>
      <c r="AN511" s="78">
        <v>2922.4825195312601</v>
      </c>
      <c r="AO511" s="78">
        <v>29393.4985336914</v>
      </c>
      <c r="AP511" s="78">
        <v>218.86707043457</v>
      </c>
      <c r="AQ511" s="78">
        <v>37629.417828124999</v>
      </c>
      <c r="AR511" s="78">
        <v>32007.6131524954</v>
      </c>
      <c r="AS511" s="78">
        <v>33258.776467773401</v>
      </c>
      <c r="AT511" s="78">
        <v>12187.835843056901</v>
      </c>
      <c r="AU511" s="78">
        <v>42064.631316406303</v>
      </c>
      <c r="AV511" s="78">
        <v>18385.389011718798</v>
      </c>
      <c r="AW511" s="78">
        <v>2271.5485791015599</v>
      </c>
      <c r="AX511" s="78">
        <v>29971.7389758301</v>
      </c>
      <c r="AY511" s="78">
        <v>40009.6378450661</v>
      </c>
    </row>
    <row r="512" spans="1:51" x14ac:dyDescent="0.25">
      <c r="A512" s="90">
        <v>43668</v>
      </c>
      <c r="B512" s="91">
        <v>7</v>
      </c>
      <c r="C512" s="78">
        <v>32575.057117187502</v>
      </c>
      <c r="D512" s="78">
        <v>29896.693235243099</v>
      </c>
      <c r="E512" s="78">
        <v>18015.376806640699</v>
      </c>
      <c r="F512" s="78">
        <v>57287.128516885103</v>
      </c>
      <c r="G512" s="78">
        <v>19743.850534666199</v>
      </c>
      <c r="H512" s="78">
        <v>6381.7731710902699</v>
      </c>
      <c r="I512" s="78">
        <v>26203.356566894501</v>
      </c>
      <c r="J512" s="78">
        <v>86.971097946167106</v>
      </c>
      <c r="K512" s="78">
        <v>15704.505493164101</v>
      </c>
      <c r="L512" s="78">
        <v>11719.2954743959</v>
      </c>
      <c r="M512" s="78">
        <v>26726.876924640601</v>
      </c>
      <c r="N512" s="78">
        <v>11536.941996198801</v>
      </c>
      <c r="O512" s="78">
        <v>41005.800388984397</v>
      </c>
      <c r="P512" s="78">
        <v>2063.2265039062599</v>
      </c>
      <c r="Q512" s="78">
        <v>30.0760836601257</v>
      </c>
      <c r="R512" s="78">
        <v>5704.1589355468795</v>
      </c>
      <c r="S512" s="78">
        <v>35765.823828125001</v>
      </c>
      <c r="T512" s="78">
        <v>14648.201204101601</v>
      </c>
      <c r="U512" s="78">
        <v>7509.4756552734298</v>
      </c>
      <c r="V512" s="78">
        <v>57592.4102421875</v>
      </c>
      <c r="W512" s="78">
        <v>3596.1252929687498</v>
      </c>
      <c r="X512" s="78">
        <v>9570.0684287117892</v>
      </c>
      <c r="Y512" s="78">
        <v>13591.9497246094</v>
      </c>
      <c r="Z512" s="78">
        <v>370.92012011718703</v>
      </c>
      <c r="AA512" s="78">
        <v>24562.6784345704</v>
      </c>
      <c r="AB512" s="78">
        <v>20107.100484375002</v>
      </c>
      <c r="AC512" s="78">
        <v>26631.4876733069</v>
      </c>
      <c r="AD512" s="78">
        <v>33603.404359375003</v>
      </c>
      <c r="AE512" s="78">
        <v>6733.1150302734404</v>
      </c>
      <c r="AF512" s="78">
        <v>12.7036087802419</v>
      </c>
      <c r="AG512" s="78">
        <v>19144.016082031299</v>
      </c>
      <c r="AH512" s="78">
        <v>36275.372320312497</v>
      </c>
      <c r="AI512" s="78">
        <v>9338.3547851562707</v>
      </c>
      <c r="AJ512" s="78">
        <v>66.590544189451904</v>
      </c>
      <c r="AK512" s="78">
        <v>3010.49642333984</v>
      </c>
      <c r="AL512" s="78">
        <v>15474.3477177734</v>
      </c>
      <c r="AM512" s="78">
        <v>18338.113304926199</v>
      </c>
      <c r="AN512" s="78">
        <v>3676.490234375</v>
      </c>
      <c r="AO512" s="78">
        <v>34399.374679687498</v>
      </c>
      <c r="AP512" s="78">
        <v>236.840682373047</v>
      </c>
      <c r="AQ512" s="78">
        <v>43865.325382812502</v>
      </c>
      <c r="AR512" s="78">
        <v>38412.833498198503</v>
      </c>
      <c r="AS512" s="78">
        <v>40021.240990234401</v>
      </c>
      <c r="AT512" s="78">
        <v>13470.0121633695</v>
      </c>
      <c r="AU512" s="78">
        <v>51339.347164062499</v>
      </c>
      <c r="AV512" s="78">
        <v>21827.312039062501</v>
      </c>
      <c r="AW512" s="78">
        <v>2697.17818896484</v>
      </c>
      <c r="AX512" s="78">
        <v>35110.283341064503</v>
      </c>
      <c r="AY512" s="78">
        <v>46563.355120456799</v>
      </c>
    </row>
    <row r="513" spans="1:51" x14ac:dyDescent="0.25">
      <c r="A513" s="90">
        <v>43668</v>
      </c>
      <c r="B513" s="91">
        <v>8</v>
      </c>
      <c r="C513" s="78">
        <v>42493.094125000003</v>
      </c>
      <c r="D513" s="78">
        <v>37156.492375868103</v>
      </c>
      <c r="E513" s="78">
        <v>22583.582304687501</v>
      </c>
      <c r="F513" s="78">
        <v>76039.102098916395</v>
      </c>
      <c r="G513" s="78">
        <v>25269.420943794001</v>
      </c>
      <c r="H513" s="78">
        <v>7696.33207832465</v>
      </c>
      <c r="I513" s="78">
        <v>36267.296726562497</v>
      </c>
      <c r="J513" s="78">
        <v>100.00400543212901</v>
      </c>
      <c r="K513" s="78">
        <v>20696.316894531199</v>
      </c>
      <c r="L513" s="78">
        <v>13935.979845489601</v>
      </c>
      <c r="M513" s="78">
        <v>33768.439021093698</v>
      </c>
      <c r="N513" s="78">
        <v>13290.8194864331</v>
      </c>
      <c r="O513" s="78">
        <v>54396.573872531197</v>
      </c>
      <c r="P513" s="78">
        <v>2887.7167963584898</v>
      </c>
      <c r="Q513" s="78">
        <v>30.519686222076398</v>
      </c>
      <c r="R513" s="78">
        <v>6226.1716064453003</v>
      </c>
      <c r="S513" s="78">
        <v>42597.142894531302</v>
      </c>
      <c r="T513" s="78">
        <v>16757.6837734375</v>
      </c>
      <c r="U513" s="78">
        <v>8434.0340781250106</v>
      </c>
      <c r="V513" s="78">
        <v>70514.279433593707</v>
      </c>
      <c r="W513" s="78">
        <v>4519.8178466796899</v>
      </c>
      <c r="X513" s="78">
        <v>14186.1754126831</v>
      </c>
      <c r="Y513" s="78">
        <v>17232.106621093801</v>
      </c>
      <c r="Z513" s="78">
        <v>379.66536640624997</v>
      </c>
      <c r="AA513" s="78">
        <v>30211.9330644531</v>
      </c>
      <c r="AB513" s="78">
        <v>30050.469914062502</v>
      </c>
      <c r="AC513" s="78">
        <v>32283.296075459901</v>
      </c>
      <c r="AD513" s="78">
        <v>38905.791550781199</v>
      </c>
      <c r="AE513" s="78">
        <v>8163.8179833984404</v>
      </c>
      <c r="AF513" s="78">
        <v>12.7036087802419</v>
      </c>
      <c r="AG513" s="78">
        <v>24068.893437499999</v>
      </c>
      <c r="AH513" s="78">
        <v>40416.431761718799</v>
      </c>
      <c r="AI513" s="78">
        <v>11617.0970703125</v>
      </c>
      <c r="AJ513" s="78">
        <v>135.624593505859</v>
      </c>
      <c r="AK513" s="78">
        <v>3327.4888183593698</v>
      </c>
      <c r="AL513" s="78">
        <v>16862.3152519531</v>
      </c>
      <c r="AM513" s="78">
        <v>22153.6218820746</v>
      </c>
      <c r="AN513" s="78">
        <v>4122.5529296874902</v>
      </c>
      <c r="AO513" s="78">
        <v>43126.384031250003</v>
      </c>
      <c r="AP513" s="78">
        <v>289.26955383300799</v>
      </c>
      <c r="AQ513" s="78">
        <v>59968.501659179703</v>
      </c>
      <c r="AR513" s="78">
        <v>49514.890023100903</v>
      </c>
      <c r="AS513" s="78">
        <v>46967.302246093801</v>
      </c>
      <c r="AT513" s="78">
        <v>16634.0030090726</v>
      </c>
      <c r="AU513" s="78">
        <v>67562.195367187494</v>
      </c>
      <c r="AV513" s="78">
        <v>23906.171125000001</v>
      </c>
      <c r="AW513" s="78">
        <v>2669.5911333007998</v>
      </c>
      <c r="AX513" s="78">
        <v>39608.875654296899</v>
      </c>
      <c r="AY513" s="78">
        <v>65576.574743503501</v>
      </c>
    </row>
    <row r="514" spans="1:51" x14ac:dyDescent="0.25">
      <c r="A514" s="90">
        <v>43668</v>
      </c>
      <c r="B514" s="91">
        <v>9</v>
      </c>
      <c r="C514" s="78">
        <v>51633.981156250098</v>
      </c>
      <c r="D514" s="78">
        <v>45653.942993055498</v>
      </c>
      <c r="E514" s="78">
        <v>24722.075527343801</v>
      </c>
      <c r="F514" s="78">
        <v>87131.910794228897</v>
      </c>
      <c r="G514" s="78">
        <v>33253.770069018698</v>
      </c>
      <c r="H514" s="78">
        <v>10328.4908141215</v>
      </c>
      <c r="I514" s="78">
        <v>45072.1333017578</v>
      </c>
      <c r="J514" s="78">
        <v>108.443355560303</v>
      </c>
      <c r="K514" s="78">
        <v>25404.506054687499</v>
      </c>
      <c r="L514" s="78">
        <v>16893.762244903701</v>
      </c>
      <c r="M514" s="78">
        <v>43870.084596187502</v>
      </c>
      <c r="N514" s="78">
        <v>14075.877170026901</v>
      </c>
      <c r="O514" s="78">
        <v>65563.721426265605</v>
      </c>
      <c r="P514" s="78">
        <v>3307.8082237615599</v>
      </c>
      <c r="Q514" s="78">
        <v>32.530796051025398</v>
      </c>
      <c r="R514" s="78">
        <v>6136.30615234375</v>
      </c>
      <c r="S514" s="78">
        <v>48492.315544921898</v>
      </c>
      <c r="T514" s="78">
        <v>18440.300185546901</v>
      </c>
      <c r="U514" s="78">
        <v>8496.8741640625103</v>
      </c>
      <c r="V514" s="78">
        <v>75158.736965656295</v>
      </c>
      <c r="W514" s="78">
        <v>5439.0250488281099</v>
      </c>
      <c r="X514" s="78">
        <v>19301.121302133299</v>
      </c>
      <c r="Y514" s="78">
        <v>20721.635156249999</v>
      </c>
      <c r="Z514" s="78">
        <v>454.26244278564502</v>
      </c>
      <c r="AA514" s="78">
        <v>34710.493152343697</v>
      </c>
      <c r="AB514" s="78">
        <v>39932.869078124997</v>
      </c>
      <c r="AC514" s="78">
        <v>36676.570444504498</v>
      </c>
      <c r="AD514" s="78">
        <v>40456.714632812502</v>
      </c>
      <c r="AE514" s="78">
        <v>10998.309925781299</v>
      </c>
      <c r="AF514" s="78">
        <v>12.7036087802419</v>
      </c>
      <c r="AG514" s="78">
        <v>26773.001117187501</v>
      </c>
      <c r="AH514" s="78">
        <v>40749.7766796875</v>
      </c>
      <c r="AI514" s="78">
        <v>14522.4703613281</v>
      </c>
      <c r="AJ514" s="78">
        <v>226.795716308594</v>
      </c>
      <c r="AK514" s="78">
        <v>3754.62042565299</v>
      </c>
      <c r="AL514" s="78">
        <v>17497.037455078102</v>
      </c>
      <c r="AM514" s="78">
        <v>25500.683091059102</v>
      </c>
      <c r="AN514" s="78">
        <v>4148.7868164062502</v>
      </c>
      <c r="AO514" s="78">
        <v>51813.366539062503</v>
      </c>
      <c r="AP514" s="78">
        <v>407.87686816406199</v>
      </c>
      <c r="AQ514" s="78">
        <v>79386.294443359395</v>
      </c>
      <c r="AR514" s="78">
        <v>61470.799027983703</v>
      </c>
      <c r="AS514" s="78">
        <v>51948.697439453099</v>
      </c>
      <c r="AT514" s="78">
        <v>20439.4912551663</v>
      </c>
      <c r="AU514" s="78">
        <v>77594.679902343705</v>
      </c>
      <c r="AV514" s="78">
        <v>25200.380394531301</v>
      </c>
      <c r="AW514" s="78">
        <v>2520.1005224609498</v>
      </c>
      <c r="AX514" s="78">
        <v>41188.150498046904</v>
      </c>
      <c r="AY514" s="78">
        <v>88620.623466160003</v>
      </c>
    </row>
    <row r="515" spans="1:51" x14ac:dyDescent="0.25">
      <c r="A515" s="90">
        <v>43668</v>
      </c>
      <c r="B515" s="91">
        <v>10</v>
      </c>
      <c r="C515" s="78">
        <v>59183.163253906197</v>
      </c>
      <c r="D515" s="78">
        <v>51546.969407117998</v>
      </c>
      <c r="E515" s="78">
        <v>27071.528105468798</v>
      </c>
      <c r="F515" s="78">
        <v>95986.577860635094</v>
      </c>
      <c r="G515" s="78">
        <v>40610.055841173496</v>
      </c>
      <c r="H515" s="78">
        <v>11589.9584154965</v>
      </c>
      <c r="I515" s="78">
        <v>51694.945344726599</v>
      </c>
      <c r="J515" s="78">
        <v>107.27895927429201</v>
      </c>
      <c r="K515" s="78">
        <v>29065.073828125001</v>
      </c>
      <c r="L515" s="78">
        <v>18313.249155059901</v>
      </c>
      <c r="M515" s="78">
        <v>49226.983439843803</v>
      </c>
      <c r="N515" s="78">
        <v>15313.540884870599</v>
      </c>
      <c r="O515" s="78">
        <v>73880.193068046807</v>
      </c>
      <c r="P515" s="78">
        <v>3650.91209260704</v>
      </c>
      <c r="Q515" s="78">
        <v>32.498741626739502</v>
      </c>
      <c r="R515" s="78">
        <v>6691.09854736327</v>
      </c>
      <c r="S515" s="78">
        <v>54276.183023437501</v>
      </c>
      <c r="T515" s="78">
        <v>20508.233480468702</v>
      </c>
      <c r="U515" s="78">
        <v>9265.8744082031299</v>
      </c>
      <c r="V515" s="78">
        <v>81666.191653250004</v>
      </c>
      <c r="W515" s="78">
        <v>6340.1233886718701</v>
      </c>
      <c r="X515" s="78">
        <v>23024.523223949302</v>
      </c>
      <c r="Y515" s="78">
        <v>22891.7150273437</v>
      </c>
      <c r="Z515" s="78">
        <v>543.97302143554703</v>
      </c>
      <c r="AA515" s="78">
        <v>38228.602240234301</v>
      </c>
      <c r="AB515" s="78">
        <v>46848.929718749998</v>
      </c>
      <c r="AC515" s="78">
        <v>41029.647634382301</v>
      </c>
      <c r="AD515" s="78">
        <v>44129.745394531201</v>
      </c>
      <c r="AE515" s="78">
        <v>12722.9166992188</v>
      </c>
      <c r="AF515" s="78">
        <v>12.7036087802419</v>
      </c>
      <c r="AG515" s="78">
        <v>29431.777750000001</v>
      </c>
      <c r="AH515" s="78">
        <v>43181.442761718798</v>
      </c>
      <c r="AI515" s="78">
        <v>16782.174316406301</v>
      </c>
      <c r="AJ515" s="78">
        <v>294.08983276367201</v>
      </c>
      <c r="AK515" s="78">
        <v>4188.8051062841796</v>
      </c>
      <c r="AL515" s="78">
        <v>19197.542078125</v>
      </c>
      <c r="AM515" s="78">
        <v>28767.189964105899</v>
      </c>
      <c r="AN515" s="78">
        <v>4594.5040039062496</v>
      </c>
      <c r="AO515" s="78">
        <v>58592.726804687503</v>
      </c>
      <c r="AP515" s="78">
        <v>555.01617187500096</v>
      </c>
      <c r="AQ515" s="78">
        <v>94347.810562500003</v>
      </c>
      <c r="AR515" s="78">
        <v>70871.514196928896</v>
      </c>
      <c r="AS515" s="78">
        <v>57138.359767578098</v>
      </c>
      <c r="AT515" s="78">
        <v>22484.194977822601</v>
      </c>
      <c r="AU515" s="78">
        <v>84872.256308593802</v>
      </c>
      <c r="AV515" s="78">
        <v>27848.68359375</v>
      </c>
      <c r="AW515" s="78">
        <v>2715.2949179687598</v>
      </c>
      <c r="AX515" s="78">
        <v>45639.902592773498</v>
      </c>
      <c r="AY515" s="78">
        <v>107253.357048191</v>
      </c>
    </row>
    <row r="516" spans="1:51" x14ac:dyDescent="0.25">
      <c r="A516" s="90">
        <v>43668</v>
      </c>
      <c r="B516" s="91">
        <v>11</v>
      </c>
      <c r="C516" s="78">
        <v>63566.6368515625</v>
      </c>
      <c r="D516" s="78">
        <v>54669.408172743002</v>
      </c>
      <c r="E516" s="78">
        <v>29006.584433593802</v>
      </c>
      <c r="F516" s="78">
        <v>102682.41277469799</v>
      </c>
      <c r="G516" s="78">
        <v>43485.303899168801</v>
      </c>
      <c r="H516" s="78">
        <v>11901.452757840299</v>
      </c>
      <c r="I516" s="78">
        <v>56925.309165038998</v>
      </c>
      <c r="J516" s="78">
        <v>97.8303413391113</v>
      </c>
      <c r="K516" s="78">
        <v>31442.981250000001</v>
      </c>
      <c r="L516" s="78">
        <v>19179.3703074037</v>
      </c>
      <c r="M516" s="78">
        <v>50062.579302343802</v>
      </c>
      <c r="N516" s="78">
        <v>16707.547170026901</v>
      </c>
      <c r="O516" s="78">
        <v>80543.492034171897</v>
      </c>
      <c r="P516" s="78">
        <v>3844.6650939188398</v>
      </c>
      <c r="Q516" s="78">
        <v>32.730671882629402</v>
      </c>
      <c r="R516" s="78">
        <v>7347.4577026367197</v>
      </c>
      <c r="S516" s="78">
        <v>58904.198996093699</v>
      </c>
      <c r="T516" s="78">
        <v>23021.708173828101</v>
      </c>
      <c r="U516" s="78">
        <v>10041.019468750001</v>
      </c>
      <c r="V516" s="78">
        <v>88006.201616906299</v>
      </c>
      <c r="W516" s="78">
        <v>6777.4464111328198</v>
      </c>
      <c r="X516" s="78">
        <v>24533.331212096102</v>
      </c>
      <c r="Y516" s="78">
        <v>23476.1813046875</v>
      </c>
      <c r="Z516" s="78">
        <v>576.17239042968799</v>
      </c>
      <c r="AA516" s="78">
        <v>40284.415507812497</v>
      </c>
      <c r="AB516" s="78">
        <v>49811.870566406302</v>
      </c>
      <c r="AC516" s="78">
        <v>43609.754801996198</v>
      </c>
      <c r="AD516" s="78">
        <v>47505.481277343803</v>
      </c>
      <c r="AE516" s="78">
        <v>13441.4188085938</v>
      </c>
      <c r="AF516" s="78">
        <v>12.7036087802419</v>
      </c>
      <c r="AG516" s="78">
        <v>31443.93228125</v>
      </c>
      <c r="AH516" s="78">
        <v>47023.08203125</v>
      </c>
      <c r="AI516" s="78">
        <v>17466.812890624999</v>
      </c>
      <c r="AJ516" s="78">
        <v>278.78506933593701</v>
      </c>
      <c r="AK516" s="78">
        <v>4367.9599222700499</v>
      </c>
      <c r="AL516" s="78">
        <v>21232.310546875</v>
      </c>
      <c r="AM516" s="78">
        <v>31065.119968012201</v>
      </c>
      <c r="AN516" s="78">
        <v>5322.8592285156301</v>
      </c>
      <c r="AO516" s="78">
        <v>62700.052326171899</v>
      </c>
      <c r="AP516" s="78">
        <v>474.68184606933602</v>
      </c>
      <c r="AQ516" s="78">
        <v>103592.97124609401</v>
      </c>
      <c r="AR516" s="78">
        <v>76057.298989897696</v>
      </c>
      <c r="AS516" s="78">
        <v>61210.600789062497</v>
      </c>
      <c r="AT516" s="78">
        <v>23476.6637942288</v>
      </c>
      <c r="AU516" s="78">
        <v>89883.235171875</v>
      </c>
      <c r="AV516" s="78">
        <v>30103.606031250001</v>
      </c>
      <c r="AW516" s="78">
        <v>3026.3126035156401</v>
      </c>
      <c r="AX516" s="78">
        <v>50113.503911132801</v>
      </c>
      <c r="AY516" s="78">
        <v>116139.554505222</v>
      </c>
    </row>
    <row r="517" spans="1:51" x14ac:dyDescent="0.25">
      <c r="A517" s="90">
        <v>43668</v>
      </c>
      <c r="B517" s="91">
        <v>12</v>
      </c>
      <c r="C517" s="78">
        <v>65929.341070312497</v>
      </c>
      <c r="D517" s="78">
        <v>56755.424399305601</v>
      </c>
      <c r="E517" s="78">
        <v>30093.268593749999</v>
      </c>
      <c r="F517" s="78">
        <v>105755.383399698</v>
      </c>
      <c r="G517" s="78">
        <v>43937.788732747402</v>
      </c>
      <c r="H517" s="78">
        <v>12093.9132567465</v>
      </c>
      <c r="I517" s="78">
        <v>59204.333779296903</v>
      </c>
      <c r="J517" s="78">
        <v>104.426790237427</v>
      </c>
      <c r="K517" s="78">
        <v>32530.456933593799</v>
      </c>
      <c r="L517" s="78">
        <v>18993.375604278601</v>
      </c>
      <c r="M517" s="78">
        <v>51324.137846874997</v>
      </c>
      <c r="N517" s="78">
        <v>18252.074103620602</v>
      </c>
      <c r="O517" s="78">
        <v>83123.249742999993</v>
      </c>
      <c r="P517" s="78">
        <v>3846.47154530945</v>
      </c>
      <c r="Q517" s="78">
        <v>31.9291815757752</v>
      </c>
      <c r="R517" s="78">
        <v>7838.9571777343799</v>
      </c>
      <c r="S517" s="78">
        <v>61400.107333984401</v>
      </c>
      <c r="T517" s="78">
        <v>24568.310353515601</v>
      </c>
      <c r="U517" s="78">
        <v>10654.7643320313</v>
      </c>
      <c r="V517" s="78">
        <v>91698.327841312494</v>
      </c>
      <c r="W517" s="78">
        <v>6736.0192382812502</v>
      </c>
      <c r="X517" s="78">
        <v>25143.8399965401</v>
      </c>
      <c r="Y517" s="78">
        <v>23220.272757812501</v>
      </c>
      <c r="Z517" s="78">
        <v>589.03636066894398</v>
      </c>
      <c r="AA517" s="78">
        <v>41655.523843750001</v>
      </c>
      <c r="AB517" s="78">
        <v>51225.735046875001</v>
      </c>
      <c r="AC517" s="78">
        <v>44712.0809965644</v>
      </c>
      <c r="AD517" s="78">
        <v>50093.919531250001</v>
      </c>
      <c r="AE517" s="78">
        <v>13342.574042968799</v>
      </c>
      <c r="AF517" s="78">
        <v>12.7036087802419</v>
      </c>
      <c r="AG517" s="78">
        <v>32226.28446875</v>
      </c>
      <c r="AH517" s="78">
        <v>49269.869996093803</v>
      </c>
      <c r="AI517" s="78">
        <v>15861.7932128906</v>
      </c>
      <c r="AJ517" s="78">
        <v>282.913378417969</v>
      </c>
      <c r="AK517" s="78">
        <v>4413.2787445486401</v>
      </c>
      <c r="AL517" s="78">
        <v>22736.5708457031</v>
      </c>
      <c r="AM517" s="78">
        <v>32270.109620355899</v>
      </c>
      <c r="AN517" s="78">
        <v>5770.12744140625</v>
      </c>
      <c r="AO517" s="78">
        <v>65143.317357421904</v>
      </c>
      <c r="AP517" s="78">
        <v>520.63255993652297</v>
      </c>
      <c r="AQ517" s="78">
        <v>107470.785019531</v>
      </c>
      <c r="AR517" s="78">
        <v>78430.985009429001</v>
      </c>
      <c r="AS517" s="78">
        <v>64176.308011718698</v>
      </c>
      <c r="AT517" s="78">
        <v>23733.645005166301</v>
      </c>
      <c r="AU517" s="78">
        <v>92234.663332031298</v>
      </c>
      <c r="AV517" s="78">
        <v>31689.887105468799</v>
      </c>
      <c r="AW517" s="78">
        <v>3226.6178313867299</v>
      </c>
      <c r="AX517" s="78">
        <v>52672.4986230469</v>
      </c>
      <c r="AY517" s="78">
        <v>119046.981634129</v>
      </c>
    </row>
    <row r="518" spans="1:51" x14ac:dyDescent="0.25">
      <c r="A518" s="90">
        <v>43668</v>
      </c>
      <c r="B518" s="91">
        <v>13</v>
      </c>
      <c r="C518" s="78">
        <v>67125.968156250005</v>
      </c>
      <c r="D518" s="78">
        <v>56915.822493055603</v>
      </c>
      <c r="E518" s="78">
        <v>30856.531796874999</v>
      </c>
      <c r="F518" s="78">
        <v>107763.455423135</v>
      </c>
      <c r="G518" s="78">
        <v>44123.547481916001</v>
      </c>
      <c r="H518" s="78">
        <v>11562.699964715301</v>
      </c>
      <c r="I518" s="78">
        <v>59251.616896484302</v>
      </c>
      <c r="J518" s="78">
        <v>105.386610031128</v>
      </c>
      <c r="K518" s="78">
        <v>32923.319726562499</v>
      </c>
      <c r="L518" s="78">
        <v>18881.693427520899</v>
      </c>
      <c r="M518" s="78">
        <v>51440.786181249998</v>
      </c>
      <c r="N518" s="78">
        <v>19165.380197370599</v>
      </c>
      <c r="O518" s="78">
        <v>82798.063836890593</v>
      </c>
      <c r="P518" s="78">
        <v>3779.7448186166398</v>
      </c>
      <c r="Q518" s="78">
        <v>32.121816158294699</v>
      </c>
      <c r="R518" s="78">
        <v>8055.1073852539103</v>
      </c>
      <c r="S518" s="78">
        <v>62408.310251953102</v>
      </c>
      <c r="T518" s="78">
        <v>25494.328417968802</v>
      </c>
      <c r="U518" s="78">
        <v>11324.415632812499</v>
      </c>
      <c r="V518" s="78">
        <v>93187.470125062493</v>
      </c>
      <c r="W518" s="78">
        <v>6442.1130371093705</v>
      </c>
      <c r="X518" s="78">
        <v>24887.005543557301</v>
      </c>
      <c r="Y518" s="78">
        <v>22814.064078125</v>
      </c>
      <c r="Z518" s="78">
        <v>550.12231107177695</v>
      </c>
      <c r="AA518" s="78">
        <v>41882.430101562502</v>
      </c>
      <c r="AB518" s="78">
        <v>50202.395371093698</v>
      </c>
      <c r="AC518" s="78">
        <v>45667.6895045891</v>
      </c>
      <c r="AD518" s="78">
        <v>50781.529406250003</v>
      </c>
      <c r="AE518" s="78">
        <v>12980.4626074219</v>
      </c>
      <c r="AF518" s="78">
        <v>12.7036087802419</v>
      </c>
      <c r="AG518" s="78">
        <v>32117.383617187501</v>
      </c>
      <c r="AH518" s="78">
        <v>50571.322023437497</v>
      </c>
      <c r="AI518" s="78">
        <v>15195.9616210938</v>
      </c>
      <c r="AJ518" s="78">
        <v>285.87428076171801</v>
      </c>
      <c r="AK518" s="78">
        <v>4372.4837596981797</v>
      </c>
      <c r="AL518" s="78">
        <v>23834.711582031301</v>
      </c>
      <c r="AM518" s="78">
        <v>32646.924303949701</v>
      </c>
      <c r="AN518" s="78">
        <v>6071.5079589843799</v>
      </c>
      <c r="AO518" s="78">
        <v>66235.709767578199</v>
      </c>
      <c r="AP518" s="78">
        <v>400.56750891113302</v>
      </c>
      <c r="AQ518" s="78">
        <v>106183.283488281</v>
      </c>
      <c r="AR518" s="78">
        <v>76947.400120756996</v>
      </c>
      <c r="AS518" s="78">
        <v>65431.2214960938</v>
      </c>
      <c r="AT518" s="78">
        <v>23320.534841103799</v>
      </c>
      <c r="AU518" s="78">
        <v>90849.350574218799</v>
      </c>
      <c r="AV518" s="78">
        <v>32143.6608398438</v>
      </c>
      <c r="AW518" s="78">
        <v>3395.35552868377</v>
      </c>
      <c r="AX518" s="78">
        <v>53386.539113769497</v>
      </c>
      <c r="AY518" s="78">
        <v>116924.06274741</v>
      </c>
    </row>
    <row r="519" spans="1:51" x14ac:dyDescent="0.25">
      <c r="A519" s="90">
        <v>43668</v>
      </c>
      <c r="B519" s="91">
        <v>14</v>
      </c>
      <c r="C519" s="78">
        <v>65774.765179687398</v>
      </c>
      <c r="D519" s="78">
        <v>54506.020789930502</v>
      </c>
      <c r="E519" s="78">
        <v>30481.209550781299</v>
      </c>
      <c r="F519" s="78">
        <v>107042.548915323</v>
      </c>
      <c r="G519" s="78">
        <v>40987.423452472001</v>
      </c>
      <c r="H519" s="78">
        <v>11006.8648831215</v>
      </c>
      <c r="I519" s="78">
        <v>58218.230166015703</v>
      </c>
      <c r="J519" s="78">
        <v>98.738031387329102</v>
      </c>
      <c r="K519" s="78">
        <v>31338.312792968802</v>
      </c>
      <c r="L519" s="78">
        <v>17526.515759552101</v>
      </c>
      <c r="M519" s="78">
        <v>47838.582417187397</v>
      </c>
      <c r="N519" s="78">
        <v>18729.8297989331</v>
      </c>
      <c r="O519" s="78">
        <v>80549.749607453195</v>
      </c>
      <c r="P519" s="78">
        <v>3769.9617415405301</v>
      </c>
      <c r="Q519" s="78">
        <v>31.758874416351301</v>
      </c>
      <c r="R519" s="78">
        <v>7871.5953124999996</v>
      </c>
      <c r="S519" s="78">
        <v>60713.014640624999</v>
      </c>
      <c r="T519" s="78">
        <v>25607.657099609401</v>
      </c>
      <c r="U519" s="78">
        <v>11340.110792968801</v>
      </c>
      <c r="V519" s="78">
        <v>92088.872465812601</v>
      </c>
      <c r="W519" s="78">
        <v>6125.3263671875002</v>
      </c>
      <c r="X519" s="78">
        <v>23780.030521922799</v>
      </c>
      <c r="Y519" s="78">
        <v>22183.358101562499</v>
      </c>
      <c r="Z519" s="78">
        <v>503.56892290039099</v>
      </c>
      <c r="AA519" s="78">
        <v>40357.063587890698</v>
      </c>
      <c r="AB519" s="78">
        <v>48800.276324218801</v>
      </c>
      <c r="AC519" s="78">
        <v>46041.3648242372</v>
      </c>
      <c r="AD519" s="78">
        <v>50093.816820312502</v>
      </c>
      <c r="AE519" s="78">
        <v>12936.222857421901</v>
      </c>
      <c r="AF519" s="78">
        <v>12.7036087802419</v>
      </c>
      <c r="AG519" s="78">
        <v>31310.540664062501</v>
      </c>
      <c r="AH519" s="78">
        <v>51014.226289062499</v>
      </c>
      <c r="AI519" s="78">
        <v>16032.968896484401</v>
      </c>
      <c r="AJ519" s="78">
        <v>210.456868164063</v>
      </c>
      <c r="AK519" s="78">
        <v>3946.9754843301398</v>
      </c>
      <c r="AL519" s="78">
        <v>23883.298289062499</v>
      </c>
      <c r="AM519" s="78">
        <v>32192.488741449699</v>
      </c>
      <c r="AN519" s="78">
        <v>5979.1460449218803</v>
      </c>
      <c r="AO519" s="78">
        <v>64103.5605009766</v>
      </c>
      <c r="AP519" s="78">
        <v>865.62987719726505</v>
      </c>
      <c r="AQ519" s="78">
        <v>103685.721460938</v>
      </c>
      <c r="AR519" s="78">
        <v>73763.444282866505</v>
      </c>
      <c r="AS519" s="78">
        <v>63980.387953124999</v>
      </c>
      <c r="AT519" s="78">
        <v>22368.9678528226</v>
      </c>
      <c r="AU519" s="78">
        <v>88314.618914062507</v>
      </c>
      <c r="AV519" s="78">
        <v>31767.0396640625</v>
      </c>
      <c r="AW519" s="78">
        <v>3658.8650221276798</v>
      </c>
      <c r="AX519" s="78">
        <v>52856.387539062503</v>
      </c>
      <c r="AY519" s="78">
        <v>113117.28462241001</v>
      </c>
    </row>
    <row r="520" spans="1:51" x14ac:dyDescent="0.25">
      <c r="A520" s="90">
        <v>43668</v>
      </c>
      <c r="B520" s="91">
        <v>15</v>
      </c>
      <c r="C520" s="78">
        <v>62276.905281250001</v>
      </c>
      <c r="D520" s="78">
        <v>54229.032891493</v>
      </c>
      <c r="E520" s="78">
        <v>29628.425957031199</v>
      </c>
      <c r="F520" s="78">
        <v>102566.19055594799</v>
      </c>
      <c r="G520" s="78">
        <v>41365.533777626501</v>
      </c>
      <c r="H520" s="78">
        <v>11151.6140862465</v>
      </c>
      <c r="I520" s="78">
        <v>56576.939520507804</v>
      </c>
      <c r="J520" s="78">
        <v>104.036144256592</v>
      </c>
      <c r="K520" s="78">
        <v>31039.409082031201</v>
      </c>
      <c r="L520" s="78">
        <v>17327.2477224428</v>
      </c>
      <c r="M520" s="78">
        <v>48271.635735156196</v>
      </c>
      <c r="N520" s="78">
        <v>17533.621771589402</v>
      </c>
      <c r="O520" s="78">
        <v>78825.843527265606</v>
      </c>
      <c r="P520" s="78">
        <v>3876.0241208941602</v>
      </c>
      <c r="Q520" s="78">
        <v>32.035563945770299</v>
      </c>
      <c r="R520" s="78">
        <v>7632.6582519531203</v>
      </c>
      <c r="S520" s="78">
        <v>60516.473939453099</v>
      </c>
      <c r="T520" s="78">
        <v>25164.340628906299</v>
      </c>
      <c r="U520" s="78">
        <v>11183.310132812499</v>
      </c>
      <c r="V520" s="78">
        <v>88516.977554062498</v>
      </c>
      <c r="W520" s="78">
        <v>6119.0448486327996</v>
      </c>
      <c r="X520" s="78">
        <v>22026.729699543601</v>
      </c>
      <c r="Y520" s="78">
        <v>23158.1129921875</v>
      </c>
      <c r="Z520" s="78">
        <v>490.39583658447299</v>
      </c>
      <c r="AA520" s="78">
        <v>40300.157947265601</v>
      </c>
      <c r="AB520" s="78">
        <v>47139.684902343797</v>
      </c>
      <c r="AC520" s="78">
        <v>44418.898892070501</v>
      </c>
      <c r="AD520" s="78">
        <v>48390.985999999997</v>
      </c>
      <c r="AE520" s="78">
        <v>12936.7735488281</v>
      </c>
      <c r="AF520" s="78">
        <v>12.7036087802419</v>
      </c>
      <c r="AG520" s="78">
        <v>30688.098554687502</v>
      </c>
      <c r="AH520" s="78">
        <v>50731.808707031203</v>
      </c>
      <c r="AI520" s="78">
        <v>16520.991015625001</v>
      </c>
      <c r="AJ520" s="78">
        <v>245.61526660156301</v>
      </c>
      <c r="AK520" s="78">
        <v>3929.1099458344502</v>
      </c>
      <c r="AL520" s="78">
        <v>23829.478843749999</v>
      </c>
      <c r="AM520" s="78">
        <v>31029.554932855899</v>
      </c>
      <c r="AN520" s="78">
        <v>5690.9664062499996</v>
      </c>
      <c r="AO520" s="78">
        <v>62430.854004882902</v>
      </c>
      <c r="AP520" s="78">
        <v>788.99766735839899</v>
      </c>
      <c r="AQ520" s="78">
        <v>100843.48392968701</v>
      </c>
      <c r="AR520" s="78">
        <v>72914.632497710103</v>
      </c>
      <c r="AS520" s="78">
        <v>63802.133105468798</v>
      </c>
      <c r="AT520" s="78">
        <v>21774.907470010101</v>
      </c>
      <c r="AU520" s="78">
        <v>85521.201906250106</v>
      </c>
      <c r="AV520" s="78">
        <v>32327.795894531198</v>
      </c>
      <c r="AW520" s="78">
        <v>4145.0817467986999</v>
      </c>
      <c r="AX520" s="78">
        <v>52458.963334960899</v>
      </c>
      <c r="AY520" s="78">
        <v>108095.44680991</v>
      </c>
    </row>
    <row r="521" spans="1:51" x14ac:dyDescent="0.25">
      <c r="A521" s="90">
        <v>43668</v>
      </c>
      <c r="B521" s="91">
        <v>16</v>
      </c>
      <c r="C521" s="78">
        <v>59083.5686562501</v>
      </c>
      <c r="D521" s="78">
        <v>53732.714102430502</v>
      </c>
      <c r="E521" s="78">
        <v>28365.672597656201</v>
      </c>
      <c r="F521" s="78">
        <v>97471.088977822699</v>
      </c>
      <c r="G521" s="78">
        <v>40386.548810894797</v>
      </c>
      <c r="H521" s="78">
        <v>10776.844426527799</v>
      </c>
      <c r="I521" s="78">
        <v>55014.074789062397</v>
      </c>
      <c r="J521" s="78">
        <v>108.26694488525401</v>
      </c>
      <c r="K521" s="78">
        <v>30585.0827148438</v>
      </c>
      <c r="L521" s="78">
        <v>17006.052558380201</v>
      </c>
      <c r="M521" s="78">
        <v>47979.072206249999</v>
      </c>
      <c r="N521" s="78">
        <v>16643.784775495598</v>
      </c>
      <c r="O521" s="78">
        <v>77164.543992765597</v>
      </c>
      <c r="P521" s="78">
        <v>4694.0114765551798</v>
      </c>
      <c r="Q521" s="78">
        <v>32.853291511535602</v>
      </c>
      <c r="R521" s="78">
        <v>7461.30574951172</v>
      </c>
      <c r="S521" s="78">
        <v>57669.2920742188</v>
      </c>
      <c r="T521" s="78">
        <v>24228.7634667969</v>
      </c>
      <c r="U521" s="78">
        <v>10963.2321328125</v>
      </c>
      <c r="V521" s="78">
        <v>86022.649664031298</v>
      </c>
      <c r="W521" s="78">
        <v>6251.2324462890801</v>
      </c>
      <c r="X521" s="78">
        <v>20324.491564524</v>
      </c>
      <c r="Y521" s="78">
        <v>25089.578472656201</v>
      </c>
      <c r="Z521" s="78">
        <v>515.93441667480499</v>
      </c>
      <c r="AA521" s="78">
        <v>39956.070101562502</v>
      </c>
      <c r="AB521" s="78">
        <v>45747.535656250002</v>
      </c>
      <c r="AC521" s="78">
        <v>43006.599685743699</v>
      </c>
      <c r="AD521" s="78">
        <v>47244.749499999998</v>
      </c>
      <c r="AE521" s="78">
        <v>12768.60103125</v>
      </c>
      <c r="AF521" s="78">
        <v>12.7036087802419</v>
      </c>
      <c r="AG521" s="78">
        <v>30156.839070312501</v>
      </c>
      <c r="AH521" s="78">
        <v>50238.404113281198</v>
      </c>
      <c r="AI521" s="78">
        <v>16370.1687011719</v>
      </c>
      <c r="AJ521" s="78">
        <v>244.408261962891</v>
      </c>
      <c r="AK521" s="78">
        <v>4060.1361773294102</v>
      </c>
      <c r="AL521" s="78">
        <v>23781.663728515599</v>
      </c>
      <c r="AM521" s="78">
        <v>29918.5223801215</v>
      </c>
      <c r="AN521" s="78">
        <v>5574.9488281249996</v>
      </c>
      <c r="AO521" s="78">
        <v>61549.581813476601</v>
      </c>
      <c r="AP521" s="78">
        <v>710.77115246582105</v>
      </c>
      <c r="AQ521" s="78">
        <v>98159.41796875</v>
      </c>
      <c r="AR521" s="78">
        <v>71960.043671538297</v>
      </c>
      <c r="AS521" s="78">
        <v>63165.99303125</v>
      </c>
      <c r="AT521" s="78">
        <v>21562.793704385102</v>
      </c>
      <c r="AU521" s="78">
        <v>83166.459722656204</v>
      </c>
      <c r="AV521" s="78">
        <v>32546.612648437502</v>
      </c>
      <c r="AW521" s="78">
        <v>4001.7626995153801</v>
      </c>
      <c r="AX521" s="78">
        <v>52311.9859716797</v>
      </c>
      <c r="AY521" s="78">
        <v>104012.39602084699</v>
      </c>
    </row>
    <row r="522" spans="1:51" x14ac:dyDescent="0.25">
      <c r="A522" s="90">
        <v>43668</v>
      </c>
      <c r="B522" s="91">
        <v>17</v>
      </c>
      <c r="C522" s="78">
        <v>56932.697378906298</v>
      </c>
      <c r="D522" s="78">
        <v>52863.410270399298</v>
      </c>
      <c r="E522" s="78">
        <v>27462.330546875</v>
      </c>
      <c r="F522" s="78">
        <v>94281.518548135107</v>
      </c>
      <c r="G522" s="78">
        <v>39470.551543534901</v>
      </c>
      <c r="H522" s="78">
        <v>10601.922787965301</v>
      </c>
      <c r="I522" s="78">
        <v>53588.070504882802</v>
      </c>
      <c r="J522" s="78">
        <v>126.300298690796</v>
      </c>
      <c r="K522" s="78">
        <v>29879.084374999999</v>
      </c>
      <c r="L522" s="78">
        <v>16109.583195099</v>
      </c>
      <c r="M522" s="78">
        <v>46233.805127343803</v>
      </c>
      <c r="N522" s="78">
        <v>15854.679189558099</v>
      </c>
      <c r="O522" s="78">
        <v>75636.708011124894</v>
      </c>
      <c r="P522" s="78">
        <v>4791.0319506863398</v>
      </c>
      <c r="Q522" s="78">
        <v>33.582777023315401</v>
      </c>
      <c r="R522" s="78">
        <v>7306.5168579101601</v>
      </c>
      <c r="S522" s="78">
        <v>58872.143992187499</v>
      </c>
      <c r="T522" s="78">
        <v>23659.887234375001</v>
      </c>
      <c r="U522" s="78">
        <v>10748.485263671901</v>
      </c>
      <c r="V522" s="78">
        <v>84619.484414343795</v>
      </c>
      <c r="W522" s="78">
        <v>6225.0438476562504</v>
      </c>
      <c r="X522" s="78">
        <v>19445.660749516101</v>
      </c>
      <c r="Y522" s="78">
        <v>24837.9123515625</v>
      </c>
      <c r="Z522" s="78">
        <v>546.52447698974595</v>
      </c>
      <c r="AA522" s="78">
        <v>39007.645429687502</v>
      </c>
      <c r="AB522" s="78">
        <v>44063.752898437502</v>
      </c>
      <c r="AC522" s="78">
        <v>41675.6605073295</v>
      </c>
      <c r="AD522" s="78">
        <v>46347.015949218803</v>
      </c>
      <c r="AE522" s="78">
        <v>13546.0443710938</v>
      </c>
      <c r="AF522" s="78">
        <v>12.7036087802419</v>
      </c>
      <c r="AG522" s="78">
        <v>30226.873718750001</v>
      </c>
      <c r="AH522" s="78">
        <v>50405.1950507812</v>
      </c>
      <c r="AI522" s="78">
        <v>16381.2822265625</v>
      </c>
      <c r="AJ522" s="78">
        <v>224.18862451171901</v>
      </c>
      <c r="AK522" s="78">
        <v>4185.3786591128501</v>
      </c>
      <c r="AL522" s="78">
        <v>23642.119632812501</v>
      </c>
      <c r="AM522" s="78">
        <v>29940.6591418403</v>
      </c>
      <c r="AN522" s="78">
        <v>5569.5424316406297</v>
      </c>
      <c r="AO522" s="78">
        <v>60581.043906250001</v>
      </c>
      <c r="AP522" s="78">
        <v>830.03123242187598</v>
      </c>
      <c r="AQ522" s="78">
        <v>95396.016468749993</v>
      </c>
      <c r="AR522" s="78">
        <v>70936.7147613821</v>
      </c>
      <c r="AS522" s="78">
        <v>62851.319033203101</v>
      </c>
      <c r="AT522" s="78">
        <v>21562.027821572599</v>
      </c>
      <c r="AU522" s="78">
        <v>81109.456554687495</v>
      </c>
      <c r="AV522" s="78">
        <v>32191.788703124999</v>
      </c>
      <c r="AW522" s="78">
        <v>3678.89435768981</v>
      </c>
      <c r="AX522" s="78">
        <v>52268.4743896484</v>
      </c>
      <c r="AY522" s="78">
        <v>100824.540923191</v>
      </c>
    </row>
    <row r="523" spans="1:51" x14ac:dyDescent="0.25">
      <c r="A523" s="90">
        <v>43668</v>
      </c>
      <c r="B523" s="91">
        <v>18</v>
      </c>
      <c r="C523" s="78">
        <v>56183.700402343697</v>
      </c>
      <c r="D523" s="78">
        <v>52055.933879774297</v>
      </c>
      <c r="E523" s="78">
        <v>27599.957773437502</v>
      </c>
      <c r="F523" s="78">
        <v>94865.407305947607</v>
      </c>
      <c r="G523" s="78">
        <v>42046.458994973102</v>
      </c>
      <c r="H523" s="78">
        <v>9585.6489839496408</v>
      </c>
      <c r="I523" s="78">
        <v>52440.367337890602</v>
      </c>
      <c r="J523" s="78">
        <v>125.011449813843</v>
      </c>
      <c r="K523" s="78">
        <v>29624.196191406299</v>
      </c>
      <c r="L523" s="78">
        <v>14833.8371316225</v>
      </c>
      <c r="M523" s="78">
        <v>39248.894059375001</v>
      </c>
      <c r="N523" s="78">
        <v>15270.9788028394</v>
      </c>
      <c r="O523" s="78">
        <v>74287.298459296799</v>
      </c>
      <c r="P523" s="78">
        <v>2961.5619806801101</v>
      </c>
      <c r="Q523" s="78">
        <v>33.8246393203735</v>
      </c>
      <c r="R523" s="78">
        <v>7550.4166381836003</v>
      </c>
      <c r="S523" s="78">
        <v>60541.227486328098</v>
      </c>
      <c r="T523" s="78">
        <v>23578.882724609401</v>
      </c>
      <c r="U523" s="78">
        <v>10306.194933593801</v>
      </c>
      <c r="V523" s="78">
        <v>86323.964503343697</v>
      </c>
      <c r="W523" s="78">
        <v>6077.7362060546902</v>
      </c>
      <c r="X523" s="78">
        <v>19272.2457792241</v>
      </c>
      <c r="Y523" s="78">
        <v>21788.155234375001</v>
      </c>
      <c r="Z523" s="78">
        <v>476.225635449219</v>
      </c>
      <c r="AA523" s="78">
        <v>38091.7952363281</v>
      </c>
      <c r="AB523" s="78">
        <v>42064.372593749998</v>
      </c>
      <c r="AC523" s="78">
        <v>41212.314870637303</v>
      </c>
      <c r="AD523" s="78">
        <v>47853.654707031303</v>
      </c>
      <c r="AE523" s="78">
        <v>13616.803123046901</v>
      </c>
      <c r="AF523" s="78">
        <v>12.7036087802419</v>
      </c>
      <c r="AG523" s="78">
        <v>30746.330867187498</v>
      </c>
      <c r="AH523" s="78">
        <v>53194.351539062503</v>
      </c>
      <c r="AI523" s="78">
        <v>16376.072070312501</v>
      </c>
      <c r="AJ523" s="78">
        <v>173.86058325195299</v>
      </c>
      <c r="AK523" s="78">
        <v>3946.7765824292601</v>
      </c>
      <c r="AL523" s="78">
        <v>25017.329486328101</v>
      </c>
      <c r="AM523" s="78">
        <v>30075.652323480899</v>
      </c>
      <c r="AN523" s="78">
        <v>6000.8556640625002</v>
      </c>
      <c r="AO523" s="78">
        <v>59851.816174804699</v>
      </c>
      <c r="AP523" s="78">
        <v>606.52667077636704</v>
      </c>
      <c r="AQ523" s="78">
        <v>92788.926128906198</v>
      </c>
      <c r="AR523" s="78">
        <v>69687.782842436907</v>
      </c>
      <c r="AS523" s="78">
        <v>64048.218000000001</v>
      </c>
      <c r="AT523" s="78">
        <v>21608.407430947598</v>
      </c>
      <c r="AU523" s="78">
        <v>81727.587792968698</v>
      </c>
      <c r="AV523" s="78">
        <v>32315.9034765625</v>
      </c>
      <c r="AW523" s="78">
        <v>3855.3613522097799</v>
      </c>
      <c r="AX523" s="78">
        <v>54318.606882324202</v>
      </c>
      <c r="AY523" s="78">
        <v>97875.605778659607</v>
      </c>
    </row>
    <row r="524" spans="1:51" x14ac:dyDescent="0.25">
      <c r="A524" s="90">
        <v>43668</v>
      </c>
      <c r="B524" s="91">
        <v>19</v>
      </c>
      <c r="C524" s="78">
        <v>58374.382031250097</v>
      </c>
      <c r="D524" s="78">
        <v>55068.898340711799</v>
      </c>
      <c r="E524" s="78">
        <v>31098.384453125</v>
      </c>
      <c r="F524" s="78">
        <v>102124.170516885</v>
      </c>
      <c r="G524" s="78">
        <v>46941.745194822397</v>
      </c>
      <c r="H524" s="78">
        <v>7619.9598252777796</v>
      </c>
      <c r="I524" s="78">
        <v>51062.073633789099</v>
      </c>
      <c r="J524" s="78">
        <v>145.49193954467799</v>
      </c>
      <c r="K524" s="78">
        <v>30353.943847656199</v>
      </c>
      <c r="L524" s="78">
        <v>14052.4962478334</v>
      </c>
      <c r="M524" s="78">
        <v>35977.842727343799</v>
      </c>
      <c r="N524" s="78">
        <v>17962.5280176831</v>
      </c>
      <c r="O524" s="78">
        <v>74554.130528374997</v>
      </c>
      <c r="P524" s="78">
        <v>2883.36713476562</v>
      </c>
      <c r="Q524" s="78">
        <v>33.324089527130099</v>
      </c>
      <c r="R524" s="78">
        <v>9633.6371093749894</v>
      </c>
      <c r="S524" s="78">
        <v>67647.503464843801</v>
      </c>
      <c r="T524" s="78">
        <v>26005.706564453099</v>
      </c>
      <c r="U524" s="78">
        <v>11535.508621093801</v>
      </c>
      <c r="V524" s="78">
        <v>102683.771960938</v>
      </c>
      <c r="W524" s="78">
        <v>5762.0870605468699</v>
      </c>
      <c r="X524" s="78">
        <v>21198.626473821201</v>
      </c>
      <c r="Y524" s="78">
        <v>18891.855273437501</v>
      </c>
      <c r="Z524" s="78">
        <v>469.31902219238299</v>
      </c>
      <c r="AA524" s="78">
        <v>42644.052398437503</v>
      </c>
      <c r="AB524" s="78">
        <v>38231.2330859375</v>
      </c>
      <c r="AC524" s="78">
        <v>44467.827737212203</v>
      </c>
      <c r="AD524" s="78">
        <v>58314.906609375001</v>
      </c>
      <c r="AE524" s="78">
        <v>14017.070882812501</v>
      </c>
      <c r="AF524" s="78">
        <v>12.7036087802419</v>
      </c>
      <c r="AG524" s="78">
        <v>33989.883171875001</v>
      </c>
      <c r="AH524" s="78">
        <v>66162.922914062496</v>
      </c>
      <c r="AI524" s="78">
        <v>16920.509277343699</v>
      </c>
      <c r="AJ524" s="78">
        <v>137.74231787109301</v>
      </c>
      <c r="AK524" s="78">
        <v>3775.4134301757799</v>
      </c>
      <c r="AL524" s="78">
        <v>30411.5336035156</v>
      </c>
      <c r="AM524" s="78">
        <v>33673.485346918504</v>
      </c>
      <c r="AN524" s="78">
        <v>7523.3372558593801</v>
      </c>
      <c r="AO524" s="78">
        <v>62941.241074218698</v>
      </c>
      <c r="AP524" s="78">
        <v>609.42031176757803</v>
      </c>
      <c r="AQ524" s="78">
        <v>88963.766230468798</v>
      </c>
      <c r="AR524" s="78">
        <v>71307.821946928903</v>
      </c>
      <c r="AS524" s="78">
        <v>73184.326406249995</v>
      </c>
      <c r="AT524" s="78">
        <v>21376.9713020413</v>
      </c>
      <c r="AU524" s="78">
        <v>88953.563191406196</v>
      </c>
      <c r="AV524" s="78">
        <v>39304.250804687501</v>
      </c>
      <c r="AW524" s="78">
        <v>5048.3917863442903</v>
      </c>
      <c r="AX524" s="78">
        <v>67758.371691894499</v>
      </c>
      <c r="AY524" s="78">
        <v>91356.628321628596</v>
      </c>
    </row>
    <row r="525" spans="1:51" x14ac:dyDescent="0.25">
      <c r="A525" s="90">
        <v>43668</v>
      </c>
      <c r="B525" s="91">
        <v>20</v>
      </c>
      <c r="C525" s="78">
        <v>58137.031890624901</v>
      </c>
      <c r="D525" s="78">
        <v>57663.9010047743</v>
      </c>
      <c r="E525" s="78">
        <v>32853.685957031201</v>
      </c>
      <c r="F525" s="78">
        <v>105161.920180948</v>
      </c>
      <c r="G525" s="78">
        <v>50068.459767088098</v>
      </c>
      <c r="H525" s="78">
        <v>7166.5124556215296</v>
      </c>
      <c r="I525" s="78">
        <v>49602.380435546896</v>
      </c>
      <c r="J525" s="78">
        <v>153.55553054809599</v>
      </c>
      <c r="K525" s="78">
        <v>31762.975488281201</v>
      </c>
      <c r="L525" s="78">
        <v>14406.1490408021</v>
      </c>
      <c r="M525" s="78">
        <v>35777.9764792969</v>
      </c>
      <c r="N525" s="78">
        <v>19014.005095808101</v>
      </c>
      <c r="O525" s="78">
        <v>75251.876298156203</v>
      </c>
      <c r="P525" s="78">
        <v>3164.63136035156</v>
      </c>
      <c r="Q525" s="78">
        <v>34.488986015319803</v>
      </c>
      <c r="R525" s="78">
        <v>10805.7073120117</v>
      </c>
      <c r="S525" s="78">
        <v>72555.895332031301</v>
      </c>
      <c r="T525" s="78">
        <v>25616.441242187499</v>
      </c>
      <c r="U525" s="78">
        <v>11728.9898398438</v>
      </c>
      <c r="V525" s="78">
        <v>112705.25137500001</v>
      </c>
      <c r="W525" s="78">
        <v>5811.2023925781205</v>
      </c>
      <c r="X525" s="78">
        <v>20466.310277258701</v>
      </c>
      <c r="Y525" s="78">
        <v>19342.2985664062</v>
      </c>
      <c r="Z525" s="78">
        <v>469.03762664794903</v>
      </c>
      <c r="AA525" s="78">
        <v>45710.219892578098</v>
      </c>
      <c r="AB525" s="78">
        <v>35665.7592695313</v>
      </c>
      <c r="AC525" s="78">
        <v>45171.495680743297</v>
      </c>
      <c r="AD525" s="78">
        <v>64229.777132812502</v>
      </c>
      <c r="AE525" s="78">
        <v>14389.4366816406</v>
      </c>
      <c r="AF525" s="78">
        <v>12.7036087802419</v>
      </c>
      <c r="AG525" s="78">
        <v>36834.442023437499</v>
      </c>
      <c r="AH525" s="78">
        <v>73939.125351562499</v>
      </c>
      <c r="AI525" s="78">
        <v>17478.1630859375</v>
      </c>
      <c r="AJ525" s="78">
        <v>123.662709716796</v>
      </c>
      <c r="AK525" s="78">
        <v>3867.5025366210898</v>
      </c>
      <c r="AL525" s="78">
        <v>34123.203003906201</v>
      </c>
      <c r="AM525" s="78">
        <v>35777.893518793397</v>
      </c>
      <c r="AN525" s="78">
        <v>8592.5018066406301</v>
      </c>
      <c r="AO525" s="78">
        <v>65484.296163085899</v>
      </c>
      <c r="AP525" s="78">
        <v>684.72121166992304</v>
      </c>
      <c r="AQ525" s="78">
        <v>84076.013394531299</v>
      </c>
      <c r="AR525" s="78">
        <v>73093.580548491504</v>
      </c>
      <c r="AS525" s="78">
        <v>80588.621874999997</v>
      </c>
      <c r="AT525" s="78">
        <v>20597.637567666301</v>
      </c>
      <c r="AU525" s="78">
        <v>93426.135433593707</v>
      </c>
      <c r="AV525" s="78">
        <v>44268.9587148438</v>
      </c>
      <c r="AW525" s="78">
        <v>5770.6083663906802</v>
      </c>
      <c r="AX525" s="78">
        <v>74816.368867187499</v>
      </c>
      <c r="AY525" s="78">
        <v>84055.950774753495</v>
      </c>
    </row>
    <row r="526" spans="1:51" x14ac:dyDescent="0.25">
      <c r="A526" s="90">
        <v>43668</v>
      </c>
      <c r="B526" s="91">
        <v>21</v>
      </c>
      <c r="C526" s="78">
        <v>56623.953164062601</v>
      </c>
      <c r="D526" s="78">
        <v>58581.865145399301</v>
      </c>
      <c r="E526" s="78">
        <v>34421.0535742188</v>
      </c>
      <c r="F526" s="78">
        <v>105786.181899698</v>
      </c>
      <c r="G526" s="78">
        <v>50947.114401853803</v>
      </c>
      <c r="H526" s="78">
        <v>7066.0808717308801</v>
      </c>
      <c r="I526" s="78">
        <v>48347.034115234397</v>
      </c>
      <c r="J526" s="78">
        <v>154.41492080688499</v>
      </c>
      <c r="K526" s="78">
        <v>32226.722460937501</v>
      </c>
      <c r="L526" s="78">
        <v>14649.989018341201</v>
      </c>
      <c r="M526" s="78">
        <v>36372.042705468702</v>
      </c>
      <c r="N526" s="78">
        <v>19098.6906583081</v>
      </c>
      <c r="O526" s="78">
        <v>76357.085194015599</v>
      </c>
      <c r="P526" s="78">
        <v>3189.2259931640601</v>
      </c>
      <c r="Q526" s="78">
        <v>34.643100738525398</v>
      </c>
      <c r="R526" s="78">
        <v>11563.498413085999</v>
      </c>
      <c r="S526" s="78">
        <v>76190.214749999999</v>
      </c>
      <c r="T526" s="78">
        <v>25408.7924960938</v>
      </c>
      <c r="U526" s="78">
        <v>11889.364425781299</v>
      </c>
      <c r="V526" s="78">
        <v>118393.266171875</v>
      </c>
      <c r="W526" s="78">
        <v>5962.1689941406303</v>
      </c>
      <c r="X526" s="78">
        <v>18688.774837633599</v>
      </c>
      <c r="Y526" s="78">
        <v>20148.400894531202</v>
      </c>
      <c r="Z526" s="78">
        <v>446.80720618896498</v>
      </c>
      <c r="AA526" s="78">
        <v>46816.331669921899</v>
      </c>
      <c r="AB526" s="78">
        <v>33561.7403203125</v>
      </c>
      <c r="AC526" s="78">
        <v>45191.070629617803</v>
      </c>
      <c r="AD526" s="78">
        <v>67867.696101562498</v>
      </c>
      <c r="AE526" s="78">
        <v>14940.4439667969</v>
      </c>
      <c r="AF526" s="78">
        <v>12.7036087802419</v>
      </c>
      <c r="AG526" s="78">
        <v>38430.411539062501</v>
      </c>
      <c r="AH526" s="78">
        <v>77253.250945312495</v>
      </c>
      <c r="AI526" s="78">
        <v>17487.331445312499</v>
      </c>
      <c r="AJ526" s="78">
        <v>77.675289306641801</v>
      </c>
      <c r="AK526" s="78">
        <v>3983.3799511718798</v>
      </c>
      <c r="AL526" s="78">
        <v>35374.664867187501</v>
      </c>
      <c r="AM526" s="78">
        <v>30404.0453879341</v>
      </c>
      <c r="AN526" s="78">
        <v>9281.0265624999993</v>
      </c>
      <c r="AO526" s="78">
        <v>69815.301696288996</v>
      </c>
      <c r="AP526" s="78">
        <v>667.81745129394506</v>
      </c>
      <c r="AQ526" s="78">
        <v>78496.430695312505</v>
      </c>
      <c r="AR526" s="78">
        <v>74919.905673491507</v>
      </c>
      <c r="AS526" s="78">
        <v>83877.709476562493</v>
      </c>
      <c r="AT526" s="78">
        <v>20036.7126926663</v>
      </c>
      <c r="AU526" s="78">
        <v>97782.892667968801</v>
      </c>
      <c r="AV526" s="78">
        <v>46347.200234374999</v>
      </c>
      <c r="AW526" s="78">
        <v>6177.3761383020001</v>
      </c>
      <c r="AX526" s="78">
        <v>77264.7024121094</v>
      </c>
      <c r="AY526" s="78">
        <v>77701.472317722204</v>
      </c>
    </row>
    <row r="527" spans="1:51" x14ac:dyDescent="0.25">
      <c r="A527" s="90">
        <v>43668</v>
      </c>
      <c r="B527" s="91">
        <v>22</v>
      </c>
      <c r="C527" s="78">
        <v>54158.260433593801</v>
      </c>
      <c r="D527" s="78">
        <v>58619.269985243001</v>
      </c>
      <c r="E527" s="78">
        <v>34285.898593749997</v>
      </c>
      <c r="F527" s="78">
        <v>101759.023946573</v>
      </c>
      <c r="G527" s="78">
        <v>50782.579745603703</v>
      </c>
      <c r="H527" s="78">
        <v>7111.0933143715401</v>
      </c>
      <c r="I527" s="78">
        <v>45894.9066445313</v>
      </c>
      <c r="J527" s="78">
        <v>157.62159729003901</v>
      </c>
      <c r="K527" s="78">
        <v>32204.892236328102</v>
      </c>
      <c r="L527" s="78">
        <v>15525.474093536501</v>
      </c>
      <c r="M527" s="78">
        <v>38114.780035937503</v>
      </c>
      <c r="N527" s="78">
        <v>18534.0830294019</v>
      </c>
      <c r="O527" s="78">
        <v>75838.355260515702</v>
      </c>
      <c r="P527" s="78">
        <v>3102.58692773438</v>
      </c>
      <c r="Q527" s="78">
        <v>34.448388099670403</v>
      </c>
      <c r="R527" s="78">
        <v>11901.528344726599</v>
      </c>
      <c r="S527" s="78">
        <v>77615.140699218799</v>
      </c>
      <c r="T527" s="78">
        <v>23631.070667968801</v>
      </c>
      <c r="U527" s="78">
        <v>11602.936910156301</v>
      </c>
      <c r="V527" s="78">
        <v>119031.097273438</v>
      </c>
      <c r="W527" s="78">
        <v>6008.8161865234297</v>
      </c>
      <c r="X527" s="78">
        <v>19203.724234727499</v>
      </c>
      <c r="Y527" s="78">
        <v>20129.976132812499</v>
      </c>
      <c r="Z527" s="78">
        <v>444.03226457519497</v>
      </c>
      <c r="AA527" s="78">
        <v>47083.987078125101</v>
      </c>
      <c r="AB527" s="78">
        <v>30914.350789062501</v>
      </c>
      <c r="AC527" s="78">
        <v>43614.472078383304</v>
      </c>
      <c r="AD527" s="78">
        <v>69196.219085937497</v>
      </c>
      <c r="AE527" s="78">
        <v>15137.724109375</v>
      </c>
      <c r="AF527" s="78">
        <v>12.7036087802419</v>
      </c>
      <c r="AG527" s="78">
        <v>38760.549523437498</v>
      </c>
      <c r="AH527" s="78">
        <v>79192.614078125</v>
      </c>
      <c r="AI527" s="78">
        <v>17035.360156250001</v>
      </c>
      <c r="AJ527" s="78">
        <v>79.201819824217694</v>
      </c>
      <c r="AK527" s="78">
        <v>3988.3793798828101</v>
      </c>
      <c r="AL527" s="78">
        <v>36041.7556796875</v>
      </c>
      <c r="AM527" s="78">
        <v>29183.7739055122</v>
      </c>
      <c r="AN527" s="78">
        <v>9459.8616210937507</v>
      </c>
      <c r="AO527" s="78">
        <v>72170.472978515594</v>
      </c>
      <c r="AP527" s="78">
        <v>637.96062451171895</v>
      </c>
      <c r="AQ527" s="78">
        <v>73429.474515624999</v>
      </c>
      <c r="AR527" s="78">
        <v>75737.812396147696</v>
      </c>
      <c r="AS527" s="78">
        <v>84449.692714843695</v>
      </c>
      <c r="AT527" s="78">
        <v>20335.363661416301</v>
      </c>
      <c r="AU527" s="78">
        <v>98487.788347656198</v>
      </c>
      <c r="AV527" s="78">
        <v>47364.551535156199</v>
      </c>
      <c r="AW527" s="78">
        <v>6267.4397779684496</v>
      </c>
      <c r="AX527" s="78">
        <v>78633.592543945299</v>
      </c>
      <c r="AY527" s="78">
        <v>72647.347235691006</v>
      </c>
    </row>
    <row r="528" spans="1:51" x14ac:dyDescent="0.25">
      <c r="A528" s="90">
        <v>43668</v>
      </c>
      <c r="B528" s="91">
        <v>23</v>
      </c>
      <c r="C528" s="78">
        <v>49031.883808593797</v>
      </c>
      <c r="D528" s="78">
        <v>54878.0433680555</v>
      </c>
      <c r="E528" s="78">
        <v>31944.0154882813</v>
      </c>
      <c r="F528" s="78">
        <v>92711.699747353894</v>
      </c>
      <c r="G528" s="78">
        <v>47157.4426518537</v>
      </c>
      <c r="H528" s="78">
        <v>6813.8634850746403</v>
      </c>
      <c r="I528" s="78">
        <v>42071.067416503902</v>
      </c>
      <c r="J528" s="78">
        <v>145.69357299804699</v>
      </c>
      <c r="K528" s="78">
        <v>30195.2062988281</v>
      </c>
      <c r="L528" s="78">
        <v>14746.9814011537</v>
      </c>
      <c r="M528" s="78">
        <v>37040.732774999997</v>
      </c>
      <c r="N528" s="78">
        <v>16724.2744629956</v>
      </c>
      <c r="O528" s="78">
        <v>71065.995195750002</v>
      </c>
      <c r="P528" s="78">
        <v>2844.2846601562401</v>
      </c>
      <c r="Q528" s="78">
        <v>33.916489601135297</v>
      </c>
      <c r="R528" s="78">
        <v>11455.3912109375</v>
      </c>
      <c r="S528" s="78">
        <v>74020.625093750001</v>
      </c>
      <c r="T528" s="78">
        <v>21114.9353652344</v>
      </c>
      <c r="U528" s="78">
        <v>10725.9442558594</v>
      </c>
      <c r="V528" s="78">
        <v>112163.45574999999</v>
      </c>
      <c r="W528" s="78">
        <v>5809.9273925781199</v>
      </c>
      <c r="X528" s="78">
        <v>18999.499224805601</v>
      </c>
      <c r="Y528" s="78">
        <v>17898.40709375</v>
      </c>
      <c r="Z528" s="78">
        <v>455.553811169433</v>
      </c>
      <c r="AA528" s="78">
        <v>44522.831607421896</v>
      </c>
      <c r="AB528" s="78">
        <v>27592.892722656201</v>
      </c>
      <c r="AC528" s="78">
        <v>40502.610542907103</v>
      </c>
      <c r="AD528" s="78">
        <v>65277.481968749998</v>
      </c>
      <c r="AE528" s="78">
        <v>14284.611845703101</v>
      </c>
      <c r="AF528" s="78">
        <v>12.7036087802419</v>
      </c>
      <c r="AG528" s="78">
        <v>36547.017062500003</v>
      </c>
      <c r="AH528" s="78">
        <v>75816.903460937407</v>
      </c>
      <c r="AI528" s="78">
        <v>15265.8831542969</v>
      </c>
      <c r="AJ528" s="78">
        <v>78.119686523436798</v>
      </c>
      <c r="AK528" s="78">
        <v>3781.4988989257799</v>
      </c>
      <c r="AL528" s="78">
        <v>33784.2890644531</v>
      </c>
      <c r="AM528" s="78">
        <v>27756.418696527799</v>
      </c>
      <c r="AN528" s="78">
        <v>8681.8123046875007</v>
      </c>
      <c r="AO528" s="78">
        <v>68673.723825195295</v>
      </c>
      <c r="AP528" s="78">
        <v>592.861625732422</v>
      </c>
      <c r="AQ528" s="78">
        <v>67451.414658203095</v>
      </c>
      <c r="AR528" s="78">
        <v>72139.120051421196</v>
      </c>
      <c r="AS528" s="78">
        <v>79790.120769531306</v>
      </c>
      <c r="AT528" s="78">
        <v>19242.6903176663</v>
      </c>
      <c r="AU528" s="78">
        <v>92924.985312499994</v>
      </c>
      <c r="AV528" s="78">
        <v>45186.490085937497</v>
      </c>
      <c r="AW528" s="78">
        <v>5913.8371920053296</v>
      </c>
      <c r="AX528" s="78">
        <v>74592.561103515603</v>
      </c>
      <c r="AY528" s="78">
        <v>66868.767016941099</v>
      </c>
    </row>
    <row r="529" spans="1:51" x14ac:dyDescent="0.25">
      <c r="A529" s="90">
        <v>43668</v>
      </c>
      <c r="B529" s="91">
        <v>24</v>
      </c>
      <c r="C529" s="78">
        <v>43180.717624999997</v>
      </c>
      <c r="D529" s="78">
        <v>48462.757782118097</v>
      </c>
      <c r="E529" s="78">
        <v>27809.718925781301</v>
      </c>
      <c r="F529" s="78">
        <v>80438.112106728804</v>
      </c>
      <c r="G529" s="78">
        <v>41323.474108884999</v>
      </c>
      <c r="H529" s="78">
        <v>6829.8667280277796</v>
      </c>
      <c r="I529" s="78">
        <v>36922.794054199301</v>
      </c>
      <c r="J529" s="78">
        <v>134.388339996338</v>
      </c>
      <c r="K529" s="78">
        <v>26692.068847656199</v>
      </c>
      <c r="L529" s="78">
        <v>12430.0687986146</v>
      </c>
      <c r="M529" s="78">
        <v>35401.579889062501</v>
      </c>
      <c r="N529" s="78">
        <v>14808.20039073</v>
      </c>
      <c r="O529" s="78">
        <v>61602.453940781197</v>
      </c>
      <c r="P529" s="78">
        <v>2645.23484960937</v>
      </c>
      <c r="Q529" s="78">
        <v>34.106139183044398</v>
      </c>
      <c r="R529" s="78">
        <v>9954.7300292968794</v>
      </c>
      <c r="S529" s="78">
        <v>65075.289599609401</v>
      </c>
      <c r="T529" s="78">
        <v>18765.382868164099</v>
      </c>
      <c r="U529" s="78">
        <v>9424.7320351562594</v>
      </c>
      <c r="V529" s="78">
        <v>96524.009765625</v>
      </c>
      <c r="W529" s="78">
        <v>5200.17399902344</v>
      </c>
      <c r="X529" s="78">
        <v>18710.230205289899</v>
      </c>
      <c r="Y529" s="78">
        <v>14426.6953945312</v>
      </c>
      <c r="Z529" s="78">
        <v>418.87087940673803</v>
      </c>
      <c r="AA529" s="78">
        <v>39258.347910156197</v>
      </c>
      <c r="AB529" s="78">
        <v>24304.0786582031</v>
      </c>
      <c r="AC529" s="78">
        <v>35940.3545439187</v>
      </c>
      <c r="AD529" s="78">
        <v>56009.393847656298</v>
      </c>
      <c r="AE529" s="78">
        <v>12657.881695312501</v>
      </c>
      <c r="AF529" s="78">
        <v>12.7036087802419</v>
      </c>
      <c r="AG529" s="78">
        <v>31970.910273437501</v>
      </c>
      <c r="AH529" s="78">
        <v>63171.887609375</v>
      </c>
      <c r="AI529" s="78">
        <v>13734.0110351563</v>
      </c>
      <c r="AJ529" s="78">
        <v>70.017970947265795</v>
      </c>
      <c r="AK529" s="78">
        <v>3471.6579541015599</v>
      </c>
      <c r="AL529" s="78">
        <v>29264.6281699219</v>
      </c>
      <c r="AM529" s="78">
        <v>24715.7535793403</v>
      </c>
      <c r="AN529" s="78">
        <v>7338.3932617187602</v>
      </c>
      <c r="AO529" s="78">
        <v>60570.2458930664</v>
      </c>
      <c r="AP529" s="78">
        <v>532.73934643554696</v>
      </c>
      <c r="AQ529" s="78">
        <v>60419.655094726601</v>
      </c>
      <c r="AR529" s="78">
        <v>63519.958064116399</v>
      </c>
      <c r="AS529" s="78">
        <v>69331.480326171906</v>
      </c>
      <c r="AT529" s="78">
        <v>18103.5623840726</v>
      </c>
      <c r="AU529" s="78">
        <v>80854.769773437598</v>
      </c>
      <c r="AV529" s="78">
        <v>38901.044648437499</v>
      </c>
      <c r="AW529" s="78">
        <v>7075.0442374513304</v>
      </c>
      <c r="AX529" s="78">
        <v>64633.0050805664</v>
      </c>
      <c r="AY529" s="78">
        <v>59254.030306003697</v>
      </c>
    </row>
    <row r="530" spans="1:51" x14ac:dyDescent="0.25">
      <c r="A530" s="90">
        <v>43669</v>
      </c>
      <c r="B530" s="91">
        <v>1</v>
      </c>
      <c r="C530" s="78">
        <v>36945.5276054688</v>
      </c>
      <c r="D530" s="78">
        <v>40727.4069930556</v>
      </c>
      <c r="E530" s="78">
        <v>23024.1532714844</v>
      </c>
      <c r="F530" s="78">
        <v>67412.310489541298</v>
      </c>
      <c r="G530" s="78">
        <v>34603.411728025603</v>
      </c>
      <c r="H530" s="78">
        <v>6748.5178440121399</v>
      </c>
      <c r="I530" s="78">
        <v>30613.099259277398</v>
      </c>
      <c r="J530" s="78">
        <v>108.08913993835399</v>
      </c>
      <c r="K530" s="78">
        <v>21825.3329589844</v>
      </c>
      <c r="L530" s="78">
        <v>11475.3170554506</v>
      </c>
      <c r="M530" s="78">
        <v>32467.514806640698</v>
      </c>
      <c r="N530" s="78">
        <v>13129.50426573</v>
      </c>
      <c r="O530" s="78">
        <v>51375.040049343799</v>
      </c>
      <c r="P530" s="78">
        <v>2382.6838144531198</v>
      </c>
      <c r="Q530" s="78">
        <v>33.9526205062866</v>
      </c>
      <c r="R530" s="78">
        <v>8021.6059326171899</v>
      </c>
      <c r="S530" s="78">
        <v>53993.443519531298</v>
      </c>
      <c r="T530" s="78">
        <v>16545.1892734375</v>
      </c>
      <c r="U530" s="78">
        <v>8316.4215742187498</v>
      </c>
      <c r="V530" s="78">
        <v>79529.659105468905</v>
      </c>
      <c r="W530" s="78">
        <v>4676.39680175781</v>
      </c>
      <c r="X530" s="78">
        <v>16577.2267482118</v>
      </c>
      <c r="Y530" s="78">
        <v>13852.2928828125</v>
      </c>
      <c r="Z530" s="78">
        <v>398.53502025756802</v>
      </c>
      <c r="AA530" s="78">
        <v>32182.156892578099</v>
      </c>
      <c r="AB530" s="78">
        <v>21054.896769531199</v>
      </c>
      <c r="AC530" s="78">
        <v>31150.800943782</v>
      </c>
      <c r="AD530" s="78">
        <v>45914.806597656301</v>
      </c>
      <c r="AE530" s="78">
        <v>11062.2407949219</v>
      </c>
      <c r="AF530" s="78">
        <v>12.7036087802419</v>
      </c>
      <c r="AG530" s="78">
        <v>26316.974468749999</v>
      </c>
      <c r="AH530" s="78">
        <v>50372.1332109375</v>
      </c>
      <c r="AI530" s="78">
        <v>12133.6327636719</v>
      </c>
      <c r="AJ530" s="78">
        <v>69.352046630859206</v>
      </c>
      <c r="AK530" s="78">
        <v>3299.4847631835901</v>
      </c>
      <c r="AL530" s="78">
        <v>23416.479388671902</v>
      </c>
      <c r="AM530" s="78">
        <v>20522.3975070747</v>
      </c>
      <c r="AN530" s="78">
        <v>5775.6217285156299</v>
      </c>
      <c r="AO530" s="78">
        <v>50958.792927734401</v>
      </c>
      <c r="AP530" s="78">
        <v>409.31731250000001</v>
      </c>
      <c r="AQ530" s="78">
        <v>52569.653724609299</v>
      </c>
      <c r="AR530" s="78">
        <v>53476.661939116399</v>
      </c>
      <c r="AS530" s="78">
        <v>56592.566292968797</v>
      </c>
      <c r="AT530" s="78">
        <v>16603.185294228799</v>
      </c>
      <c r="AU530" s="78">
        <v>66684.189964843797</v>
      </c>
      <c r="AV530" s="78">
        <v>31851.159273437501</v>
      </c>
      <c r="AW530" s="78">
        <v>7418.0883043048098</v>
      </c>
      <c r="AX530" s="78">
        <v>52038.732658691399</v>
      </c>
      <c r="AY530" s="78">
        <v>52056.633138034798</v>
      </c>
    </row>
    <row r="531" spans="1:51" x14ac:dyDescent="0.25">
      <c r="A531" s="90">
        <v>43669</v>
      </c>
      <c r="B531" s="91">
        <v>2</v>
      </c>
      <c r="C531" s="78">
        <v>33749.946953125</v>
      </c>
      <c r="D531" s="78">
        <v>34477.448774305602</v>
      </c>
      <c r="E531" s="78">
        <v>19979.941054687501</v>
      </c>
      <c r="F531" s="78">
        <v>58676.971302041398</v>
      </c>
      <c r="G531" s="78">
        <v>29084.381917478699</v>
      </c>
      <c r="H531" s="78">
        <v>6899.9118352465302</v>
      </c>
      <c r="I531" s="78">
        <v>26739.0412480468</v>
      </c>
      <c r="J531" s="78">
        <v>91.230463027954102</v>
      </c>
      <c r="K531" s="78">
        <v>18319.6191894531</v>
      </c>
      <c r="L531" s="78">
        <v>10425.1723523255</v>
      </c>
      <c r="M531" s="78">
        <v>29924.644204296899</v>
      </c>
      <c r="N531" s="78">
        <v>12050.572968855</v>
      </c>
      <c r="O531" s="78">
        <v>43437.477876968696</v>
      </c>
      <c r="P531" s="78">
        <v>2142.0571210937501</v>
      </c>
      <c r="Q531" s="78">
        <v>33.965297698974602</v>
      </c>
      <c r="R531" s="78">
        <v>6453.94775390625</v>
      </c>
      <c r="S531" s="78">
        <v>43977.0207734375</v>
      </c>
      <c r="T531" s="78">
        <v>15106.6632148437</v>
      </c>
      <c r="U531" s="78">
        <v>7542.9836542968696</v>
      </c>
      <c r="V531" s="78">
        <v>65279.545011718699</v>
      </c>
      <c r="W531" s="78">
        <v>4186.3814453124896</v>
      </c>
      <c r="X531" s="78">
        <v>15383.538767414901</v>
      </c>
      <c r="Y531" s="78">
        <v>11664.2780625</v>
      </c>
      <c r="Z531" s="78">
        <v>391.66563519287098</v>
      </c>
      <c r="AA531" s="78">
        <v>26338.1788232422</v>
      </c>
      <c r="AB531" s="78">
        <v>18612.2013886719</v>
      </c>
      <c r="AC531" s="78">
        <v>27984.486687216999</v>
      </c>
      <c r="AD531" s="78">
        <v>37560.504992187503</v>
      </c>
      <c r="AE531" s="78">
        <v>9874.0635341796806</v>
      </c>
      <c r="AF531" s="78">
        <v>12.7036087802419</v>
      </c>
      <c r="AG531" s="78">
        <v>21381.389742187501</v>
      </c>
      <c r="AH531" s="78">
        <v>39442.911156249997</v>
      </c>
      <c r="AI531" s="78">
        <v>10340.304248046899</v>
      </c>
      <c r="AJ531" s="78">
        <v>74.178739990235002</v>
      </c>
      <c r="AK531" s="78">
        <v>3023.3845532226601</v>
      </c>
      <c r="AL531" s="78">
        <v>18651.822064453099</v>
      </c>
      <c r="AM531" s="78">
        <v>19615.734190668401</v>
      </c>
      <c r="AN531" s="78">
        <v>4380.6687499999898</v>
      </c>
      <c r="AO531" s="78">
        <v>40259.4272011719</v>
      </c>
      <c r="AP531" s="78">
        <v>354.44253613281199</v>
      </c>
      <c r="AQ531" s="78">
        <v>46553.854201171896</v>
      </c>
      <c r="AR531" s="78">
        <v>45044.688376616403</v>
      </c>
      <c r="AS531" s="78">
        <v>45407.544507812498</v>
      </c>
      <c r="AT531" s="78">
        <v>15033.496704385099</v>
      </c>
      <c r="AU531" s="78">
        <v>55420.154324218798</v>
      </c>
      <c r="AV531" s="78">
        <v>25820.598660156302</v>
      </c>
      <c r="AW531" s="78">
        <v>6505.5102263690596</v>
      </c>
      <c r="AX531" s="78">
        <v>41444.055068359397</v>
      </c>
      <c r="AY531" s="78">
        <v>46313.277571628598</v>
      </c>
    </row>
    <row r="532" spans="1:51" x14ac:dyDescent="0.25">
      <c r="A532" s="90">
        <v>43669</v>
      </c>
      <c r="B532" s="91">
        <v>3</v>
      </c>
      <c r="C532" s="78">
        <v>31598.2033164063</v>
      </c>
      <c r="D532" s="78">
        <v>30169.6198055555</v>
      </c>
      <c r="E532" s="78">
        <v>17927.4658789063</v>
      </c>
      <c r="F532" s="78">
        <v>53839.928993447596</v>
      </c>
      <c r="G532" s="78">
        <v>25543.178333494401</v>
      </c>
      <c r="H532" s="78">
        <v>6819.4820706840201</v>
      </c>
      <c r="I532" s="78">
        <v>24120.766923828101</v>
      </c>
      <c r="J532" s="78">
        <v>83.613048553466797</v>
      </c>
      <c r="K532" s="78">
        <v>16177.8065917969</v>
      </c>
      <c r="L532" s="78">
        <v>9699.3482517396005</v>
      </c>
      <c r="M532" s="78">
        <v>28135.797926453099</v>
      </c>
      <c r="N532" s="78">
        <v>11314.693701276899</v>
      </c>
      <c r="O532" s="78">
        <v>38127.698749203097</v>
      </c>
      <c r="P532" s="78">
        <v>2041.03442382813</v>
      </c>
      <c r="Q532" s="78">
        <v>33.476346969604499</v>
      </c>
      <c r="R532" s="78">
        <v>5479.4648803710998</v>
      </c>
      <c r="S532" s="78">
        <v>37403.982062499999</v>
      </c>
      <c r="T532" s="78">
        <v>14434.202244140601</v>
      </c>
      <c r="U532" s="78">
        <v>7217.6307812500099</v>
      </c>
      <c r="V532" s="78">
        <v>57136.864714843701</v>
      </c>
      <c r="W532" s="78">
        <v>3905.7476806640602</v>
      </c>
      <c r="X532" s="78">
        <v>14161.6920081649</v>
      </c>
      <c r="Y532" s="78">
        <v>10340.02059375</v>
      </c>
      <c r="Z532" s="78">
        <v>384.218854034424</v>
      </c>
      <c r="AA532" s="78">
        <v>22654.141712890701</v>
      </c>
      <c r="AB532" s="78">
        <v>17262.513925781299</v>
      </c>
      <c r="AC532" s="78">
        <v>26211.712166270099</v>
      </c>
      <c r="AD532" s="78">
        <v>32240.658015624998</v>
      </c>
      <c r="AE532" s="78">
        <v>8658.9162539062709</v>
      </c>
      <c r="AF532" s="78">
        <v>12.7036087802419</v>
      </c>
      <c r="AG532" s="78">
        <v>18285.744921875001</v>
      </c>
      <c r="AH532" s="78">
        <v>33207.314199218701</v>
      </c>
      <c r="AI532" s="78">
        <v>9258.0233398437394</v>
      </c>
      <c r="AJ532" s="78">
        <v>77.959601318360299</v>
      </c>
      <c r="AK532" s="78">
        <v>2825.9620971679701</v>
      </c>
      <c r="AL532" s="78">
        <v>15285.634762695299</v>
      </c>
      <c r="AM532" s="78">
        <v>17557.907090082499</v>
      </c>
      <c r="AN532" s="78">
        <v>3497.4392333984401</v>
      </c>
      <c r="AO532" s="78">
        <v>33931.014403320303</v>
      </c>
      <c r="AP532" s="78">
        <v>367.01824877929698</v>
      </c>
      <c r="AQ532" s="78">
        <v>42799.193786132797</v>
      </c>
      <c r="AR532" s="78">
        <v>39680.585574858698</v>
      </c>
      <c r="AS532" s="78">
        <v>38303.496083984399</v>
      </c>
      <c r="AT532" s="78">
        <v>14028.691255166401</v>
      </c>
      <c r="AU532" s="78">
        <v>48915.692015624998</v>
      </c>
      <c r="AV532" s="78">
        <v>21878.194398437499</v>
      </c>
      <c r="AW532" s="78">
        <v>4420.0323676757798</v>
      </c>
      <c r="AX532" s="78">
        <v>34488.385476074203</v>
      </c>
      <c r="AY532" s="78">
        <v>43920.100364597398</v>
      </c>
    </row>
    <row r="533" spans="1:51" x14ac:dyDescent="0.25">
      <c r="A533" s="90">
        <v>43669</v>
      </c>
      <c r="B533" s="91">
        <v>4</v>
      </c>
      <c r="C533" s="78">
        <v>30428.228521484401</v>
      </c>
      <c r="D533" s="78">
        <v>28131.9966414931</v>
      </c>
      <c r="E533" s="78">
        <v>16856.9695410157</v>
      </c>
      <c r="F533" s="78">
        <v>51470.737122353901</v>
      </c>
      <c r="G533" s="78">
        <v>24105.0238881818</v>
      </c>
      <c r="H533" s="78">
        <v>6549.8386412621603</v>
      </c>
      <c r="I533" s="78">
        <v>22937.910235839801</v>
      </c>
      <c r="J533" s="78">
        <v>75.354736328124901</v>
      </c>
      <c r="K533" s="78">
        <v>15085.124853515599</v>
      </c>
      <c r="L533" s="78">
        <v>9632.4457292786792</v>
      </c>
      <c r="M533" s="78">
        <v>27187.154005906301</v>
      </c>
      <c r="N533" s="78">
        <v>11077.0374161206</v>
      </c>
      <c r="O533" s="78">
        <v>35885.083604093801</v>
      </c>
      <c r="P533" s="78">
        <v>4500.47926757812</v>
      </c>
      <c r="Q533" s="78">
        <v>33.274451255798397</v>
      </c>
      <c r="R533" s="78">
        <v>4988.50525512695</v>
      </c>
      <c r="S533" s="78">
        <v>33922.635969726602</v>
      </c>
      <c r="T533" s="78">
        <v>14142.575756836</v>
      </c>
      <c r="U533" s="78">
        <v>7078.7866406249996</v>
      </c>
      <c r="V533" s="78">
        <v>52213.784375000003</v>
      </c>
      <c r="W533" s="78">
        <v>3789.3573242187499</v>
      </c>
      <c r="X533" s="78">
        <v>13772.5614872274</v>
      </c>
      <c r="Y533" s="78">
        <v>9688.2478242187499</v>
      </c>
      <c r="Z533" s="78">
        <v>398.61906595458998</v>
      </c>
      <c r="AA533" s="78">
        <v>20809.952695312499</v>
      </c>
      <c r="AB533" s="78">
        <v>16740.969820312501</v>
      </c>
      <c r="AC533" s="78">
        <v>25489.228630465801</v>
      </c>
      <c r="AD533" s="78">
        <v>29658.483988281201</v>
      </c>
      <c r="AE533" s="78">
        <v>8629.2514443359505</v>
      </c>
      <c r="AF533" s="78">
        <v>12.7036087802419</v>
      </c>
      <c r="AG533" s="78">
        <v>16792.891277343799</v>
      </c>
      <c r="AH533" s="78">
        <v>30799.5806328125</v>
      </c>
      <c r="AI533" s="78">
        <v>8662.5816406249996</v>
      </c>
      <c r="AJ533" s="78">
        <v>74.274858886717794</v>
      </c>
      <c r="AK533" s="78">
        <v>2733.4016210937498</v>
      </c>
      <c r="AL533" s="78">
        <v>13646.907461914099</v>
      </c>
      <c r="AM533" s="78">
        <v>16627.368564691798</v>
      </c>
      <c r="AN533" s="78">
        <v>3066.8916015625</v>
      </c>
      <c r="AO533" s="78">
        <v>31476.582472656199</v>
      </c>
      <c r="AP533" s="78">
        <v>330.04884606933598</v>
      </c>
      <c r="AQ533" s="78">
        <v>41085.337123046796</v>
      </c>
      <c r="AR533" s="78">
        <v>36605.446139311804</v>
      </c>
      <c r="AS533" s="78">
        <v>34850.632576171898</v>
      </c>
      <c r="AT533" s="78">
        <v>13793.550555947601</v>
      </c>
      <c r="AU533" s="78">
        <v>45974.781363281298</v>
      </c>
      <c r="AV533" s="78">
        <v>20011.402875</v>
      </c>
      <c r="AW533" s="78">
        <v>3626.7136772460899</v>
      </c>
      <c r="AX533" s="78">
        <v>30868.087099609402</v>
      </c>
      <c r="AY533" s="78">
        <v>42602.211764988097</v>
      </c>
    </row>
    <row r="534" spans="1:51" x14ac:dyDescent="0.25">
      <c r="A534" s="90">
        <v>43669</v>
      </c>
      <c r="B534" s="91">
        <v>5</v>
      </c>
      <c r="C534" s="78">
        <v>30080.792162109399</v>
      </c>
      <c r="D534" s="78">
        <v>27550.079657118102</v>
      </c>
      <c r="E534" s="78">
        <v>16417.236962890602</v>
      </c>
      <c r="F534" s="78">
        <v>50769.512962197601</v>
      </c>
      <c r="G534" s="78">
        <v>23549.2934760725</v>
      </c>
      <c r="H534" s="78">
        <v>6745.0990851527904</v>
      </c>
      <c r="I534" s="78">
        <v>22467.518125488299</v>
      </c>
      <c r="J534" s="78">
        <v>79.311758041381793</v>
      </c>
      <c r="K534" s="78">
        <v>14571.495434570301</v>
      </c>
      <c r="L534" s="78">
        <v>9419.0836745911693</v>
      </c>
      <c r="M534" s="78">
        <v>27102.5888113125</v>
      </c>
      <c r="N534" s="78">
        <v>11020.013644636299</v>
      </c>
      <c r="O534" s="78">
        <v>35303.6685305625</v>
      </c>
      <c r="P534" s="78">
        <v>4349.9884560546898</v>
      </c>
      <c r="Q534" s="78">
        <v>33.2592611312866</v>
      </c>
      <c r="R534" s="78">
        <v>4831.3150939941397</v>
      </c>
      <c r="S534" s="78">
        <v>32523.892015624999</v>
      </c>
      <c r="T534" s="78">
        <v>14051.9895146484</v>
      </c>
      <c r="U534" s="78">
        <v>7074.2006054687499</v>
      </c>
      <c r="V534" s="78">
        <v>49938.116945312497</v>
      </c>
      <c r="W534" s="78">
        <v>3698.1074462890601</v>
      </c>
      <c r="X534" s="78">
        <v>13853.412246071201</v>
      </c>
      <c r="Y534" s="78">
        <v>9567.0444921875005</v>
      </c>
      <c r="Z534" s="78">
        <v>408.99622448730503</v>
      </c>
      <c r="AA534" s="78">
        <v>19892.339952148399</v>
      </c>
      <c r="AB534" s="78">
        <v>16620.755814453099</v>
      </c>
      <c r="AC534" s="78">
        <v>25171.253844691299</v>
      </c>
      <c r="AD534" s="78">
        <v>28537.277695312499</v>
      </c>
      <c r="AE534" s="78">
        <v>8186.1973876952998</v>
      </c>
      <c r="AF534" s="78">
        <v>12.7036087802419</v>
      </c>
      <c r="AG534" s="78">
        <v>16318.929117187499</v>
      </c>
      <c r="AH534" s="78">
        <v>29990.949078124999</v>
      </c>
      <c r="AI534" s="78">
        <v>8373.0822265625102</v>
      </c>
      <c r="AJ534" s="78">
        <v>74.619276611329198</v>
      </c>
      <c r="AK534" s="78">
        <v>2750.48049560547</v>
      </c>
      <c r="AL534" s="78">
        <v>13035.4126445313</v>
      </c>
      <c r="AM534" s="78">
        <v>15930.1617394965</v>
      </c>
      <c r="AN534" s="78">
        <v>2846.16071777345</v>
      </c>
      <c r="AO534" s="78">
        <v>30502.746606933601</v>
      </c>
      <c r="AP534" s="78">
        <v>308.598691040039</v>
      </c>
      <c r="AQ534" s="78">
        <v>40278.581399414099</v>
      </c>
      <c r="AR534" s="78">
        <v>35595.230499663397</v>
      </c>
      <c r="AS534" s="78">
        <v>33707.658097656204</v>
      </c>
      <c r="AT534" s="78">
        <v>13783.4492981351</v>
      </c>
      <c r="AU534" s="78">
        <v>44723.969917968803</v>
      </c>
      <c r="AV534" s="78">
        <v>19100.928960937501</v>
      </c>
      <c r="AW534" s="78">
        <v>3550.7004565429702</v>
      </c>
      <c r="AX534" s="78">
        <v>29398.126479492199</v>
      </c>
      <c r="AY534" s="78">
        <v>42634.772569675602</v>
      </c>
    </row>
    <row r="535" spans="1:51" x14ac:dyDescent="0.25">
      <c r="A535" s="90">
        <v>43669</v>
      </c>
      <c r="B535" s="91">
        <v>6</v>
      </c>
      <c r="C535" s="78">
        <v>30475.491070312601</v>
      </c>
      <c r="D535" s="78">
        <v>28475.468895399299</v>
      </c>
      <c r="E535" s="78">
        <v>16792.3713574219</v>
      </c>
      <c r="F535" s="78">
        <v>52098.337762978801</v>
      </c>
      <c r="G535" s="78">
        <v>24583.446851072498</v>
      </c>
      <c r="H535" s="78">
        <v>6547.5532796371599</v>
      </c>
      <c r="I535" s="78">
        <v>23348.304824707</v>
      </c>
      <c r="J535" s="78">
        <v>77.777637481689496</v>
      </c>
      <c r="K535" s="78">
        <v>15141.5069091797</v>
      </c>
      <c r="L535" s="78">
        <v>9907.6420193177401</v>
      </c>
      <c r="M535" s="78">
        <v>27193.6202077813</v>
      </c>
      <c r="N535" s="78">
        <v>11444.2996075269</v>
      </c>
      <c r="O535" s="78">
        <v>36390.637743773397</v>
      </c>
      <c r="P535" s="78">
        <v>4275.5300507659103</v>
      </c>
      <c r="Q535" s="78">
        <v>33.041368484497099</v>
      </c>
      <c r="R535" s="78">
        <v>4961.55985717773</v>
      </c>
      <c r="S535" s="78">
        <v>33610.199635742203</v>
      </c>
      <c r="T535" s="78">
        <v>14263.015583984399</v>
      </c>
      <c r="U535" s="78">
        <v>7303.0322353515603</v>
      </c>
      <c r="V535" s="78">
        <v>51241.981722656201</v>
      </c>
      <c r="W535" s="78">
        <v>3614.4247558593702</v>
      </c>
      <c r="X535" s="78">
        <v>14650.5029892275</v>
      </c>
      <c r="Y535" s="78">
        <v>10003.4724921875</v>
      </c>
      <c r="Z535" s="78">
        <v>399.62598405761702</v>
      </c>
      <c r="AA535" s="78">
        <v>20905.7533115234</v>
      </c>
      <c r="AB535" s="78">
        <v>17202.318791015601</v>
      </c>
      <c r="AC535" s="78">
        <v>25651.999815273801</v>
      </c>
      <c r="AD535" s="78">
        <v>29509.4001484375</v>
      </c>
      <c r="AE535" s="78">
        <v>8467.1016582031207</v>
      </c>
      <c r="AF535" s="78">
        <v>12.7036087802419</v>
      </c>
      <c r="AG535" s="78">
        <v>16977.061164062499</v>
      </c>
      <c r="AH535" s="78">
        <v>31170.281097656301</v>
      </c>
      <c r="AI535" s="78">
        <v>8844.0161621093703</v>
      </c>
      <c r="AJ535" s="78">
        <v>66.985956542969106</v>
      </c>
      <c r="AK535" s="78">
        <v>2841.6185278320299</v>
      </c>
      <c r="AL535" s="78">
        <v>13780.500591796899</v>
      </c>
      <c r="AM535" s="78">
        <v>15946.412042230901</v>
      </c>
      <c r="AN535" s="78">
        <v>3000.05827636719</v>
      </c>
      <c r="AO535" s="78">
        <v>31310.576877441399</v>
      </c>
      <c r="AP535" s="78">
        <v>277.18431896972697</v>
      </c>
      <c r="AQ535" s="78">
        <v>40945.210418945302</v>
      </c>
      <c r="AR535" s="78">
        <v>36449.191133452397</v>
      </c>
      <c r="AS535" s="78">
        <v>35346.386904296902</v>
      </c>
      <c r="AT535" s="78">
        <v>14116.642880166301</v>
      </c>
      <c r="AU535" s="78">
        <v>45579.964035156197</v>
      </c>
      <c r="AV535" s="78">
        <v>19955.147152343699</v>
      </c>
      <c r="AW535" s="78">
        <v>2413.3598579101499</v>
      </c>
      <c r="AX535" s="78">
        <v>30832.949600830099</v>
      </c>
      <c r="AY535" s="78">
        <v>43691.587202488001</v>
      </c>
    </row>
    <row r="536" spans="1:51" x14ac:dyDescent="0.25">
      <c r="A536" s="90">
        <v>43669</v>
      </c>
      <c r="B536" s="91">
        <v>7</v>
      </c>
      <c r="C536" s="78">
        <v>35417.207095703103</v>
      </c>
      <c r="D536" s="78">
        <v>33905.0325711806</v>
      </c>
      <c r="E536" s="78">
        <v>19892.807021484401</v>
      </c>
      <c r="F536" s="78">
        <v>61078.2685012601</v>
      </c>
      <c r="G536" s="78">
        <v>28621.256253416199</v>
      </c>
      <c r="H536" s="78">
        <v>7028.2479968715297</v>
      </c>
      <c r="I536" s="78">
        <v>27958.702223632801</v>
      </c>
      <c r="J536" s="78">
        <v>89.714000701904297</v>
      </c>
      <c r="K536" s="78">
        <v>17521.685742187499</v>
      </c>
      <c r="L536" s="78">
        <v>10981.392402130299</v>
      </c>
      <c r="M536" s="78">
        <v>29648.843539062502</v>
      </c>
      <c r="N536" s="78">
        <v>12289.544027448799</v>
      </c>
      <c r="O536" s="78">
        <v>43423.563030671903</v>
      </c>
      <c r="P536" s="78">
        <v>4531.4356591796904</v>
      </c>
      <c r="Q536" s="78">
        <v>33.397332191467299</v>
      </c>
      <c r="R536" s="78">
        <v>5923.0517822265801</v>
      </c>
      <c r="S536" s="78">
        <v>40090.181246093802</v>
      </c>
      <c r="T536" s="78">
        <v>15608.482475585901</v>
      </c>
      <c r="U536" s="78">
        <v>7990.3479853515501</v>
      </c>
      <c r="V536" s="78">
        <v>61278.426734375003</v>
      </c>
      <c r="W536" s="78">
        <v>3989.2576171874998</v>
      </c>
      <c r="X536" s="78">
        <v>15941.932647196199</v>
      </c>
      <c r="Y536" s="78">
        <v>11035.273449218799</v>
      </c>
      <c r="Z536" s="78">
        <v>409.58802487793002</v>
      </c>
      <c r="AA536" s="78">
        <v>24981.8744492187</v>
      </c>
      <c r="AB536" s="78">
        <v>21664.915484375</v>
      </c>
      <c r="AC536" s="78">
        <v>28768.5162226947</v>
      </c>
      <c r="AD536" s="78">
        <v>35177.498124999998</v>
      </c>
      <c r="AE536" s="78">
        <v>9660.4379570312594</v>
      </c>
      <c r="AF536" s="78">
        <v>12.7036087802419</v>
      </c>
      <c r="AG536" s="78">
        <v>20341.441667968698</v>
      </c>
      <c r="AH536" s="78">
        <v>37249.886386718703</v>
      </c>
      <c r="AI536" s="78">
        <v>9962.9302246093903</v>
      </c>
      <c r="AJ536" s="78">
        <v>77.520195800780996</v>
      </c>
      <c r="AK536" s="78">
        <v>3002.49110595703</v>
      </c>
      <c r="AL536" s="78">
        <v>16077.5346054688</v>
      </c>
      <c r="AM536" s="78">
        <v>19432.948348871501</v>
      </c>
      <c r="AN536" s="78">
        <v>3764.1178222656199</v>
      </c>
      <c r="AO536" s="78">
        <v>36219.754986816399</v>
      </c>
      <c r="AP536" s="78">
        <v>337.57250292968803</v>
      </c>
      <c r="AQ536" s="78">
        <v>46114.496031249997</v>
      </c>
      <c r="AR536" s="78">
        <v>42860.273433257098</v>
      </c>
      <c r="AS536" s="78">
        <v>42277.7173730469</v>
      </c>
      <c r="AT536" s="78">
        <v>15394.627485635099</v>
      </c>
      <c r="AU536" s="78">
        <v>54665.248728515602</v>
      </c>
      <c r="AV536" s="78">
        <v>23544.1023828125</v>
      </c>
      <c r="AW536" s="78">
        <v>2709.5919335937501</v>
      </c>
      <c r="AX536" s="78">
        <v>36202.119603271502</v>
      </c>
      <c r="AY536" s="78">
        <v>50797.808141941197</v>
      </c>
    </row>
    <row r="537" spans="1:51" x14ac:dyDescent="0.25">
      <c r="A537" s="90">
        <v>43669</v>
      </c>
      <c r="B537" s="91">
        <v>8</v>
      </c>
      <c r="C537" s="78">
        <v>45583.289718749998</v>
      </c>
      <c r="D537" s="78">
        <v>40293.087028211798</v>
      </c>
      <c r="E537" s="78">
        <v>24429.402861328199</v>
      </c>
      <c r="F537" s="78">
        <v>80171.732841103803</v>
      </c>
      <c r="G537" s="78">
        <v>34128.976467052598</v>
      </c>
      <c r="H537" s="78">
        <v>8560.9979218559201</v>
      </c>
      <c r="I537" s="78">
        <v>38271.833058593802</v>
      </c>
      <c r="J537" s="78">
        <v>93.322690963745004</v>
      </c>
      <c r="K537" s="78">
        <v>22512.578417968802</v>
      </c>
      <c r="L537" s="78">
        <v>13057.891516388099</v>
      </c>
      <c r="M537" s="78">
        <v>35284.293937499999</v>
      </c>
      <c r="N537" s="78">
        <v>13954.2493536206</v>
      </c>
      <c r="O537" s="78">
        <v>56844.906002390599</v>
      </c>
      <c r="P537" s="78">
        <v>4696.0024459780398</v>
      </c>
      <c r="Q537" s="78">
        <v>34.242839813232401</v>
      </c>
      <c r="R537" s="78">
        <v>6473.5395996093703</v>
      </c>
      <c r="S537" s="78">
        <v>46200.180124999999</v>
      </c>
      <c r="T537" s="78">
        <v>17731.030650390599</v>
      </c>
      <c r="U537" s="78">
        <v>9017.0398574218798</v>
      </c>
      <c r="V537" s="78">
        <v>74408.284105468803</v>
      </c>
      <c r="W537" s="78">
        <v>4999.9872070312404</v>
      </c>
      <c r="X537" s="78">
        <v>20091.549982160501</v>
      </c>
      <c r="Y537" s="78">
        <v>13552.2540859375</v>
      </c>
      <c r="Z537" s="78">
        <v>420.28770313720702</v>
      </c>
      <c r="AA537" s="78">
        <v>30705.484847656298</v>
      </c>
      <c r="AB537" s="78">
        <v>31355.933638671901</v>
      </c>
      <c r="AC537" s="78">
        <v>34020.041729759301</v>
      </c>
      <c r="AD537" s="78">
        <v>40649.431304687503</v>
      </c>
      <c r="AE537" s="78">
        <v>10847.0904023438</v>
      </c>
      <c r="AF537" s="78">
        <v>12.7036087802419</v>
      </c>
      <c r="AG537" s="78">
        <v>25102.709882812502</v>
      </c>
      <c r="AH537" s="78">
        <v>41474.937578124998</v>
      </c>
      <c r="AI537" s="78">
        <v>12036.6122558594</v>
      </c>
      <c r="AJ537" s="78">
        <v>156.76918823242201</v>
      </c>
      <c r="AK537" s="78">
        <v>3307.4822652908701</v>
      </c>
      <c r="AL537" s="78">
        <v>17533.996671875</v>
      </c>
      <c r="AM537" s="78">
        <v>23038.579860590198</v>
      </c>
      <c r="AN537" s="78">
        <v>4214.6129882812502</v>
      </c>
      <c r="AO537" s="78">
        <v>45075.1645566406</v>
      </c>
      <c r="AP537" s="78">
        <v>405.87311218261698</v>
      </c>
      <c r="AQ537" s="78">
        <v>63153.782728515602</v>
      </c>
      <c r="AR537" s="78">
        <v>53291.709662749301</v>
      </c>
      <c r="AS537" s="78">
        <v>49379.814550781201</v>
      </c>
      <c r="AT537" s="78">
        <v>18001.701341103799</v>
      </c>
      <c r="AU537" s="78">
        <v>71398.860464843805</v>
      </c>
      <c r="AV537" s="78">
        <v>25048.4148828125</v>
      </c>
      <c r="AW537" s="78">
        <v>2665.6976708984398</v>
      </c>
      <c r="AX537" s="78">
        <v>40678.719095458997</v>
      </c>
      <c r="AY537" s="78">
        <v>70885.678985691004</v>
      </c>
    </row>
    <row r="538" spans="1:51" x14ac:dyDescent="0.25">
      <c r="A538" s="90">
        <v>43669</v>
      </c>
      <c r="B538" s="91">
        <v>9</v>
      </c>
      <c r="C538" s="78">
        <v>54478.906054687497</v>
      </c>
      <c r="D538" s="78">
        <v>47650.317836805603</v>
      </c>
      <c r="E538" s="78">
        <v>26842.563837890601</v>
      </c>
      <c r="F538" s="78">
        <v>91125.313798135103</v>
      </c>
      <c r="G538" s="78">
        <v>42236.846392721498</v>
      </c>
      <c r="H538" s="78">
        <v>10679.1899830903</v>
      </c>
      <c r="I538" s="78">
        <v>46781.892689453103</v>
      </c>
      <c r="J538" s="78">
        <v>94.419265747070298</v>
      </c>
      <c r="K538" s="78">
        <v>27350.262304687501</v>
      </c>
      <c r="L538" s="78">
        <v>16279.0414167787</v>
      </c>
      <c r="M538" s="78">
        <v>43571.286326562498</v>
      </c>
      <c r="N538" s="78">
        <v>14350.146441511301</v>
      </c>
      <c r="O538" s="78">
        <v>67533.581317406293</v>
      </c>
      <c r="P538" s="78">
        <v>4864.2776160885796</v>
      </c>
      <c r="Q538" s="78">
        <v>34.218255043029799</v>
      </c>
      <c r="R538" s="78">
        <v>6563.5612792968705</v>
      </c>
      <c r="S538" s="78">
        <v>52050.560667968697</v>
      </c>
      <c r="T538" s="78">
        <v>19381.416236328099</v>
      </c>
      <c r="U538" s="78">
        <v>9047.5492363281301</v>
      </c>
      <c r="V538" s="78">
        <v>78554.459558687493</v>
      </c>
      <c r="W538" s="78">
        <v>5915.6527099609402</v>
      </c>
      <c r="X538" s="78">
        <v>25568.644972035901</v>
      </c>
      <c r="Y538" s="78">
        <v>17287.8600664062</v>
      </c>
      <c r="Z538" s="78">
        <v>551.69362673339799</v>
      </c>
      <c r="AA538" s="78">
        <v>35649.638392578097</v>
      </c>
      <c r="AB538" s="78">
        <v>41205.111453124999</v>
      </c>
      <c r="AC538" s="78">
        <v>38258.761177977402</v>
      </c>
      <c r="AD538" s="78">
        <v>42132.839113281203</v>
      </c>
      <c r="AE538" s="78">
        <v>12622.156029296901</v>
      </c>
      <c r="AF538" s="78">
        <v>12.7036087802419</v>
      </c>
      <c r="AG538" s="78">
        <v>27565.496738281199</v>
      </c>
      <c r="AH538" s="78">
        <v>42261.346464843802</v>
      </c>
      <c r="AI538" s="78">
        <v>14955.7578125</v>
      </c>
      <c r="AJ538" s="78">
        <v>244.03144555664099</v>
      </c>
      <c r="AK538" s="78">
        <v>3283.4517975979702</v>
      </c>
      <c r="AL538" s="78">
        <v>18272.6197207031</v>
      </c>
      <c r="AM538" s="78">
        <v>26338.1989562934</v>
      </c>
      <c r="AN538" s="78">
        <v>4310.7218261718699</v>
      </c>
      <c r="AO538" s="78">
        <v>54335.365450195299</v>
      </c>
      <c r="AP538" s="78">
        <v>754.93066735839898</v>
      </c>
      <c r="AQ538" s="78">
        <v>82656.518880859396</v>
      </c>
      <c r="AR538" s="78">
        <v>66087.756896147795</v>
      </c>
      <c r="AS538" s="78">
        <v>54037.7682871094</v>
      </c>
      <c r="AT538" s="78">
        <v>20859.585102822599</v>
      </c>
      <c r="AU538" s="78">
        <v>80637.3606132813</v>
      </c>
      <c r="AV538" s="78">
        <v>26649.340984375001</v>
      </c>
      <c r="AW538" s="78">
        <v>2550.9226386718701</v>
      </c>
      <c r="AX538" s="78">
        <v>42594.450744628899</v>
      </c>
      <c r="AY538" s="78">
        <v>92878.563833347303</v>
      </c>
    </row>
    <row r="539" spans="1:51" x14ac:dyDescent="0.25">
      <c r="A539" s="90">
        <v>43669</v>
      </c>
      <c r="B539" s="91">
        <v>10</v>
      </c>
      <c r="C539" s="78">
        <v>59042.0712421875</v>
      </c>
      <c r="D539" s="78">
        <v>52791.6072430555</v>
      </c>
      <c r="E539" s="78">
        <v>28109.3206054687</v>
      </c>
      <c r="F539" s="78">
        <v>95821.750704385093</v>
      </c>
      <c r="G539" s="78">
        <v>48549.574828893499</v>
      </c>
      <c r="H539" s="78">
        <v>11494.421093090299</v>
      </c>
      <c r="I539" s="78">
        <v>51904.828251953099</v>
      </c>
      <c r="J539" s="78">
        <v>99.739936828613395</v>
      </c>
      <c r="K539" s="78">
        <v>30482.778808593699</v>
      </c>
      <c r="L539" s="78">
        <v>18183.856578888099</v>
      </c>
      <c r="M539" s="78">
        <v>46982.438953124903</v>
      </c>
      <c r="N539" s="78">
        <v>15593.311822370601</v>
      </c>
      <c r="O539" s="78">
        <v>74538.649802750006</v>
      </c>
      <c r="P539" s="78">
        <v>5312.9615501663202</v>
      </c>
      <c r="Q539" s="78">
        <v>33.987091064453097</v>
      </c>
      <c r="R539" s="78">
        <v>6993.2461059570396</v>
      </c>
      <c r="S539" s="78">
        <v>56671.249501953098</v>
      </c>
      <c r="T539" s="78">
        <v>20792.178175781301</v>
      </c>
      <c r="U539" s="78">
        <v>9327.3029003906395</v>
      </c>
      <c r="V539" s="78">
        <v>82454.686144937601</v>
      </c>
      <c r="W539" s="78">
        <v>6738.3154052734399</v>
      </c>
      <c r="X539" s="78">
        <v>29290.031680682099</v>
      </c>
      <c r="Y539" s="78">
        <v>18281.938464843701</v>
      </c>
      <c r="Z539" s="78">
        <v>585.90992044677705</v>
      </c>
      <c r="AA539" s="78">
        <v>38563.005300781297</v>
      </c>
      <c r="AB539" s="78">
        <v>46317.334023437499</v>
      </c>
      <c r="AC539" s="78">
        <v>41496.7906776538</v>
      </c>
      <c r="AD539" s="78">
        <v>44799.031066406198</v>
      </c>
      <c r="AE539" s="78">
        <v>14145.0310957031</v>
      </c>
      <c r="AF539" s="78">
        <v>12.7036087802419</v>
      </c>
      <c r="AG539" s="78">
        <v>29942.326265625001</v>
      </c>
      <c r="AH539" s="78">
        <v>44854.824656249999</v>
      </c>
      <c r="AI539" s="78">
        <v>16818.587207031302</v>
      </c>
      <c r="AJ539" s="78">
        <v>300.87298095703198</v>
      </c>
      <c r="AK539" s="78">
        <v>3564.35350592743</v>
      </c>
      <c r="AL539" s="78">
        <v>19909.268236328098</v>
      </c>
      <c r="AM539" s="78">
        <v>29109.1423137153</v>
      </c>
      <c r="AN539" s="78">
        <v>4652.6353515625096</v>
      </c>
      <c r="AO539" s="78">
        <v>60123.755484374902</v>
      </c>
      <c r="AP539" s="78">
        <v>1212.77392578125</v>
      </c>
      <c r="AQ539" s="78">
        <v>95084.905363281199</v>
      </c>
      <c r="AR539" s="78">
        <v>74859.129441069599</v>
      </c>
      <c r="AS539" s="78">
        <v>58554.332542968703</v>
      </c>
      <c r="AT539" s="78">
        <v>22623.4998098539</v>
      </c>
      <c r="AU539" s="78">
        <v>85609.206582031198</v>
      </c>
      <c r="AV539" s="78">
        <v>29063.2629335938</v>
      </c>
      <c r="AW539" s="78">
        <v>2797.3014462890601</v>
      </c>
      <c r="AX539" s="78">
        <v>46932.676323242202</v>
      </c>
      <c r="AY539" s="78">
        <v>105948.02559116</v>
      </c>
    </row>
    <row r="540" spans="1:51" x14ac:dyDescent="0.25">
      <c r="A540" s="90">
        <v>43669</v>
      </c>
      <c r="B540" s="91">
        <v>11</v>
      </c>
      <c r="C540" s="78">
        <v>61090.972320312401</v>
      </c>
      <c r="D540" s="78">
        <v>54921.925789930603</v>
      </c>
      <c r="E540" s="78">
        <v>28341.505664062501</v>
      </c>
      <c r="F540" s="78">
        <v>98231.744602822597</v>
      </c>
      <c r="G540" s="78">
        <v>50249.999825393701</v>
      </c>
      <c r="H540" s="78">
        <v>12079.704594590299</v>
      </c>
      <c r="I540" s="78">
        <v>55291.126334961002</v>
      </c>
      <c r="J540" s="78">
        <v>96.843193054199105</v>
      </c>
      <c r="K540" s="78">
        <v>31569.045507812501</v>
      </c>
      <c r="L540" s="78">
        <v>17706.957100372401</v>
      </c>
      <c r="M540" s="78">
        <v>48268.720978124999</v>
      </c>
      <c r="N540" s="78">
        <v>16301.9909395581</v>
      </c>
      <c r="O540" s="78">
        <v>77890.760080562599</v>
      </c>
      <c r="P540" s="78">
        <v>4889.7600807168601</v>
      </c>
      <c r="Q540" s="78">
        <v>34.173281669616699</v>
      </c>
      <c r="R540" s="78">
        <v>7248.4485351562498</v>
      </c>
      <c r="S540" s="78">
        <v>59309.392193359403</v>
      </c>
      <c r="T540" s="78">
        <v>22138.7465410156</v>
      </c>
      <c r="U540" s="78">
        <v>9767.6344160156295</v>
      </c>
      <c r="V540" s="78">
        <v>84758.002136718904</v>
      </c>
      <c r="W540" s="78">
        <v>6994.4232910156197</v>
      </c>
      <c r="X540" s="78">
        <v>29621.915187595201</v>
      </c>
      <c r="Y540" s="78">
        <v>18375.5690976562</v>
      </c>
      <c r="Z540" s="78">
        <v>569.50160524902401</v>
      </c>
      <c r="AA540" s="78">
        <v>39607.902001953102</v>
      </c>
      <c r="AB540" s="78">
        <v>47717.535449218798</v>
      </c>
      <c r="AC540" s="78">
        <v>42629.853641655704</v>
      </c>
      <c r="AD540" s="78">
        <v>46238.562843749998</v>
      </c>
      <c r="AE540" s="78">
        <v>13840.4711816406</v>
      </c>
      <c r="AF540" s="78">
        <v>12.7036087802419</v>
      </c>
      <c r="AG540" s="78">
        <v>30752.485007812498</v>
      </c>
      <c r="AH540" s="78">
        <v>47528.724289062498</v>
      </c>
      <c r="AI540" s="78">
        <v>17433.4905273437</v>
      </c>
      <c r="AJ540" s="78">
        <v>285.655703125</v>
      </c>
      <c r="AK540" s="78">
        <v>3930.8962092279098</v>
      </c>
      <c r="AL540" s="78">
        <v>21216.922044921899</v>
      </c>
      <c r="AM540" s="78">
        <v>30539.037223871499</v>
      </c>
      <c r="AN540" s="78">
        <v>5115.7688964843701</v>
      </c>
      <c r="AO540" s="78">
        <v>62071.137244140598</v>
      </c>
      <c r="AP540" s="78">
        <v>1251.59155273438</v>
      </c>
      <c r="AQ540" s="78">
        <v>100722.683332031</v>
      </c>
      <c r="AR540" s="78">
        <v>77185.530778960296</v>
      </c>
      <c r="AS540" s="78">
        <v>61395.931337890601</v>
      </c>
      <c r="AT540" s="78">
        <v>22867.479259072599</v>
      </c>
      <c r="AU540" s="78">
        <v>86568.712859375097</v>
      </c>
      <c r="AV540" s="78">
        <v>30746.995714843801</v>
      </c>
      <c r="AW540" s="78">
        <v>3074.6337929687602</v>
      </c>
      <c r="AX540" s="78">
        <v>49210.938134765602</v>
      </c>
      <c r="AY540" s="78">
        <v>109150.321927097</v>
      </c>
    </row>
    <row r="541" spans="1:51" x14ac:dyDescent="0.25">
      <c r="A541" s="90">
        <v>43669</v>
      </c>
      <c r="B541" s="91">
        <v>12</v>
      </c>
      <c r="C541" s="78">
        <v>61213.783113281301</v>
      </c>
      <c r="D541" s="78">
        <v>55163.739047743104</v>
      </c>
      <c r="E541" s="78">
        <v>28424.268378906301</v>
      </c>
      <c r="F541" s="78">
        <v>98218.935680947703</v>
      </c>
      <c r="G541" s="78">
        <v>49855.339610497504</v>
      </c>
      <c r="H541" s="78">
        <v>12203.539976152801</v>
      </c>
      <c r="I541" s="78">
        <v>55950.833006836001</v>
      </c>
      <c r="J541" s="78">
        <v>91.049407958984304</v>
      </c>
      <c r="K541" s="78">
        <v>31701.546484375001</v>
      </c>
      <c r="L541" s="78">
        <v>17582.729187286499</v>
      </c>
      <c r="M541" s="78">
        <v>48144.303606250003</v>
      </c>
      <c r="N541" s="78">
        <v>16957.029459089401</v>
      </c>
      <c r="O541" s="78">
        <v>78945.069109499906</v>
      </c>
      <c r="P541" s="78">
        <v>3196.9858131869501</v>
      </c>
      <c r="Q541" s="78">
        <v>33.851400375366197</v>
      </c>
      <c r="R541" s="78">
        <v>7216.7403564453198</v>
      </c>
      <c r="S541" s="78">
        <v>60556.304009765598</v>
      </c>
      <c r="T541" s="78">
        <v>22988.912103515599</v>
      </c>
      <c r="U541" s="78">
        <v>10129.044033203099</v>
      </c>
      <c r="V541" s="78">
        <v>85434.008950656207</v>
      </c>
      <c r="W541" s="78">
        <v>7082.0904541015698</v>
      </c>
      <c r="X541" s="78">
        <v>29962.987053746601</v>
      </c>
      <c r="Y541" s="78">
        <v>17692.032531249999</v>
      </c>
      <c r="Z541" s="78">
        <v>557.24996081542997</v>
      </c>
      <c r="AA541" s="78">
        <v>40206.681525390602</v>
      </c>
      <c r="AB541" s="78">
        <v>47611.564140625</v>
      </c>
      <c r="AC541" s="78">
        <v>43255.184481993201</v>
      </c>
      <c r="AD541" s="78">
        <v>46843.711546874998</v>
      </c>
      <c r="AE541" s="78">
        <v>14028.4116386719</v>
      </c>
      <c r="AF541" s="78">
        <v>12.7036087802419</v>
      </c>
      <c r="AG541" s="78">
        <v>30604.3880703125</v>
      </c>
      <c r="AH541" s="78">
        <v>48858.785617187503</v>
      </c>
      <c r="AI541" s="78">
        <v>17592.197070312501</v>
      </c>
      <c r="AJ541" s="78">
        <v>263.94483593749999</v>
      </c>
      <c r="AK541" s="78">
        <v>4064.1170647582999</v>
      </c>
      <c r="AL541" s="78">
        <v>21746.861119140602</v>
      </c>
      <c r="AM541" s="78">
        <v>30528.816604731001</v>
      </c>
      <c r="AN541" s="78">
        <v>5411.291015625</v>
      </c>
      <c r="AO541" s="78">
        <v>62200.349030273399</v>
      </c>
      <c r="AP541" s="78">
        <v>1103.3257446289099</v>
      </c>
      <c r="AQ541" s="78">
        <v>102236.272167969</v>
      </c>
      <c r="AR541" s="78">
        <v>77542.540923491499</v>
      </c>
      <c r="AS541" s="78">
        <v>62607.721763671798</v>
      </c>
      <c r="AT541" s="78">
        <v>22841.2720832913</v>
      </c>
      <c r="AU541" s="78">
        <v>86016.011332031296</v>
      </c>
      <c r="AV541" s="78">
        <v>31514.398730468802</v>
      </c>
      <c r="AW541" s="78">
        <v>3177.7482015516098</v>
      </c>
      <c r="AX541" s="78">
        <v>49449.0008837891</v>
      </c>
      <c r="AY541" s="78">
        <v>108053.908192723</v>
      </c>
    </row>
    <row r="542" spans="1:51" x14ac:dyDescent="0.25">
      <c r="A542" s="90">
        <v>43669</v>
      </c>
      <c r="B542" s="91">
        <v>13</v>
      </c>
      <c r="C542" s="78">
        <v>61067.676316406199</v>
      </c>
      <c r="D542" s="78">
        <v>54546.725586805602</v>
      </c>
      <c r="E542" s="78">
        <v>28356.8193359375</v>
      </c>
      <c r="F542" s="78">
        <v>97723.169821572606</v>
      </c>
      <c r="G542" s="78">
        <v>48099.264023303898</v>
      </c>
      <c r="H542" s="78">
        <v>11719.333131465301</v>
      </c>
      <c r="I542" s="78">
        <v>55559.346450195299</v>
      </c>
      <c r="J542" s="78">
        <v>100.24708366394</v>
      </c>
      <c r="K542" s="78">
        <v>31436.464453125001</v>
      </c>
      <c r="L542" s="78">
        <v>17323.989122833402</v>
      </c>
      <c r="M542" s="78">
        <v>45968.089688281303</v>
      </c>
      <c r="N542" s="78">
        <v>17326.171877058099</v>
      </c>
      <c r="O542" s="78">
        <v>78794.699490500105</v>
      </c>
      <c r="P542" s="78">
        <v>3130.3845429263301</v>
      </c>
      <c r="Q542" s="78">
        <v>37.1793727874756</v>
      </c>
      <c r="R542" s="78">
        <v>7196.0174194335896</v>
      </c>
      <c r="S542" s="78">
        <v>60343.852863281201</v>
      </c>
      <c r="T542" s="78">
        <v>23801.133978515601</v>
      </c>
      <c r="U542" s="78">
        <v>10483.421464843799</v>
      </c>
      <c r="V542" s="78">
        <v>84615.320427468701</v>
      </c>
      <c r="W542" s="78">
        <v>6580.21191406251</v>
      </c>
      <c r="X542" s="78">
        <v>29158.851752680199</v>
      </c>
      <c r="Y542" s="78">
        <v>16903.156453125001</v>
      </c>
      <c r="Z542" s="78">
        <v>574.35974604492196</v>
      </c>
      <c r="AA542" s="78">
        <v>39876.253220703198</v>
      </c>
      <c r="AB542" s="78">
        <v>46751.614874999999</v>
      </c>
      <c r="AC542" s="78">
        <v>43279.803232202299</v>
      </c>
      <c r="AD542" s="78">
        <v>46969.432996093798</v>
      </c>
      <c r="AE542" s="78">
        <v>13054.8813847656</v>
      </c>
      <c r="AF542" s="78">
        <v>12.7036087802419</v>
      </c>
      <c r="AG542" s="78">
        <v>30774.970203125002</v>
      </c>
      <c r="AH542" s="78">
        <v>49407.634394531196</v>
      </c>
      <c r="AI542" s="78">
        <v>17228.842187499999</v>
      </c>
      <c r="AJ542" s="78">
        <v>250.03256835937501</v>
      </c>
      <c r="AK542" s="78">
        <v>4099.2608865991197</v>
      </c>
      <c r="AL542" s="78">
        <v>22448.377337890601</v>
      </c>
      <c r="AM542" s="78">
        <v>29720.7736184028</v>
      </c>
      <c r="AN542" s="78">
        <v>5279.1743652343803</v>
      </c>
      <c r="AO542" s="78">
        <v>61977.882484374997</v>
      </c>
      <c r="AP542" s="78">
        <v>1058.7829895019499</v>
      </c>
      <c r="AQ542" s="78">
        <v>101098.614472656</v>
      </c>
      <c r="AR542" s="78">
        <v>76008.117706694698</v>
      </c>
      <c r="AS542" s="78">
        <v>62614.632095703098</v>
      </c>
      <c r="AT542" s="78">
        <v>22117.6752434476</v>
      </c>
      <c r="AU542" s="78">
        <v>85107.653906249994</v>
      </c>
      <c r="AV542" s="78">
        <v>31199.673101562501</v>
      </c>
      <c r="AW542" s="78">
        <v>3255.93624472582</v>
      </c>
      <c r="AX542" s="78">
        <v>49500.1174511719</v>
      </c>
      <c r="AY542" s="78">
        <v>105826.56673959699</v>
      </c>
    </row>
    <row r="543" spans="1:51" x14ac:dyDescent="0.25">
      <c r="A543" s="90">
        <v>43669</v>
      </c>
      <c r="B543" s="91">
        <v>14</v>
      </c>
      <c r="C543" s="78">
        <v>60302.410457031197</v>
      </c>
      <c r="D543" s="78">
        <v>52195.423930555597</v>
      </c>
      <c r="E543" s="78">
        <v>27860.681152343801</v>
      </c>
      <c r="F543" s="78">
        <v>96873.094962197603</v>
      </c>
      <c r="G543" s="78">
        <v>38735.878544097497</v>
      </c>
      <c r="H543" s="78">
        <v>11450.0773797778</v>
      </c>
      <c r="I543" s="78">
        <v>55279.7250019532</v>
      </c>
      <c r="J543" s="78">
        <v>106.59837913513201</v>
      </c>
      <c r="K543" s="78">
        <v>30128.925488281198</v>
      </c>
      <c r="L543" s="78">
        <v>15865.060531036501</v>
      </c>
      <c r="M543" s="78">
        <v>43677.008489843698</v>
      </c>
      <c r="N543" s="78">
        <v>16903.043759870601</v>
      </c>
      <c r="O543" s="78">
        <v>76792.239463515594</v>
      </c>
      <c r="P543" s="78">
        <v>2936.1337640618899</v>
      </c>
      <c r="Q543" s="78">
        <v>41.102019786834703</v>
      </c>
      <c r="R543" s="78">
        <v>7204.9366333007702</v>
      </c>
      <c r="S543" s="78">
        <v>58673.370732421899</v>
      </c>
      <c r="T543" s="78">
        <v>23591.304298828101</v>
      </c>
      <c r="U543" s="78">
        <v>10561.4838007813</v>
      </c>
      <c r="V543" s="78">
        <v>84349.569028281199</v>
      </c>
      <c r="W543" s="78">
        <v>6027.1408447265703</v>
      </c>
      <c r="X543" s="78">
        <v>27133.3950894441</v>
      </c>
      <c r="Y543" s="78">
        <v>16334.2290507813</v>
      </c>
      <c r="Z543" s="78">
        <v>531.56913420410206</v>
      </c>
      <c r="AA543" s="78">
        <v>38604.0363984375</v>
      </c>
      <c r="AB543" s="78">
        <v>45840.0347578125</v>
      </c>
      <c r="AC543" s="78">
        <v>42469.529568064798</v>
      </c>
      <c r="AD543" s="78">
        <v>46850.059667968802</v>
      </c>
      <c r="AE543" s="78">
        <v>12624.2093847656</v>
      </c>
      <c r="AF543" s="78">
        <v>12.7036087802419</v>
      </c>
      <c r="AG543" s="78">
        <v>30388.910328124999</v>
      </c>
      <c r="AH543" s="78">
        <v>48819.337058593701</v>
      </c>
      <c r="AI543" s="78">
        <v>16083.452587890601</v>
      </c>
      <c r="AJ543" s="78">
        <v>207.40928271484401</v>
      </c>
      <c r="AK543" s="78">
        <v>4088.8513268164102</v>
      </c>
      <c r="AL543" s="78">
        <v>22692.007169921901</v>
      </c>
      <c r="AM543" s="78">
        <v>29909.079471918401</v>
      </c>
      <c r="AN543" s="78">
        <v>5344.2554199218803</v>
      </c>
      <c r="AO543" s="78">
        <v>60105.7536806641</v>
      </c>
      <c r="AP543" s="78">
        <v>882.42834472656205</v>
      </c>
      <c r="AQ543" s="78">
        <v>99783.096359375006</v>
      </c>
      <c r="AR543" s="78">
        <v>73269.461091460194</v>
      </c>
      <c r="AS543" s="78">
        <v>61431.706925781204</v>
      </c>
      <c r="AT543" s="78">
        <v>21206.904407510101</v>
      </c>
      <c r="AU543" s="78">
        <v>83591.272527343797</v>
      </c>
      <c r="AV543" s="78">
        <v>30780.3097773437</v>
      </c>
      <c r="AW543" s="78">
        <v>3481.4381679687599</v>
      </c>
      <c r="AX543" s="78">
        <v>49226.257106933597</v>
      </c>
      <c r="AY543" s="78">
        <v>103932.717204441</v>
      </c>
    </row>
    <row r="544" spans="1:51" x14ac:dyDescent="0.25">
      <c r="A544" s="90">
        <v>43669</v>
      </c>
      <c r="B544" s="91">
        <v>15</v>
      </c>
      <c r="C544" s="78">
        <v>57893.814492187499</v>
      </c>
      <c r="D544" s="78">
        <v>52368.973352430599</v>
      </c>
      <c r="E544" s="78">
        <v>27460.983749999999</v>
      </c>
      <c r="F544" s="78">
        <v>93808.748399697593</v>
      </c>
      <c r="G544" s="78">
        <v>40120.862328351301</v>
      </c>
      <c r="H544" s="78">
        <v>11294.419183184</v>
      </c>
      <c r="I544" s="78">
        <v>54049.039253906303</v>
      </c>
      <c r="J544" s="78">
        <v>101.785774230957</v>
      </c>
      <c r="K544" s="78">
        <v>30180.524023437501</v>
      </c>
      <c r="L544" s="78">
        <v>15903.9621189271</v>
      </c>
      <c r="M544" s="78">
        <v>44715.8226765625</v>
      </c>
      <c r="N544" s="78">
        <v>15998.793107526901</v>
      </c>
      <c r="O544" s="78">
        <v>74823.3251092969</v>
      </c>
      <c r="P544" s="78">
        <v>3059.1442045767199</v>
      </c>
      <c r="Q544" s="78">
        <v>32.384610652923598</v>
      </c>
      <c r="R544" s="78">
        <v>7041.7075439453101</v>
      </c>
      <c r="S544" s="78">
        <v>59073.236232421899</v>
      </c>
      <c r="T544" s="78">
        <v>23088.003386718799</v>
      </c>
      <c r="U544" s="78">
        <v>10096.177302734401</v>
      </c>
      <c r="V544" s="78">
        <v>82674.916188749907</v>
      </c>
      <c r="W544" s="78">
        <v>5967.4027343750004</v>
      </c>
      <c r="X544" s="78">
        <v>27080.700316395702</v>
      </c>
      <c r="Y544" s="78">
        <v>16458.212726562499</v>
      </c>
      <c r="Z544" s="78">
        <v>504.33793184814499</v>
      </c>
      <c r="AA544" s="78">
        <v>38337.346445312498</v>
      </c>
      <c r="AB544" s="78">
        <v>44327.067148437498</v>
      </c>
      <c r="AC544" s="78">
        <v>41230.549239562002</v>
      </c>
      <c r="AD544" s="78">
        <v>45824.128476562502</v>
      </c>
      <c r="AE544" s="78">
        <v>13412.6174472656</v>
      </c>
      <c r="AF544" s="78">
        <v>12.7036087802419</v>
      </c>
      <c r="AG544" s="78">
        <v>30119.316335937499</v>
      </c>
      <c r="AH544" s="78">
        <v>48658.894289062497</v>
      </c>
      <c r="AI544" s="78">
        <v>16370.265136718701</v>
      </c>
      <c r="AJ544" s="78">
        <v>214.85551245117199</v>
      </c>
      <c r="AK544" s="78">
        <v>4125.1578522961399</v>
      </c>
      <c r="AL544" s="78">
        <v>22980.125675781201</v>
      </c>
      <c r="AM544" s="78">
        <v>29530.964141840301</v>
      </c>
      <c r="AN544" s="78">
        <v>5295.4189941406303</v>
      </c>
      <c r="AO544" s="78">
        <v>59369.876472656302</v>
      </c>
      <c r="AP544" s="78">
        <v>835.00146484374898</v>
      </c>
      <c r="AQ544" s="78">
        <v>96832.740390624997</v>
      </c>
      <c r="AR544" s="78">
        <v>73314.175831694607</v>
      </c>
      <c r="AS544" s="78">
        <v>61454.682167968698</v>
      </c>
      <c r="AT544" s="78">
        <v>20649.269720010099</v>
      </c>
      <c r="AU544" s="78">
        <v>81983.129136718795</v>
      </c>
      <c r="AV544" s="78">
        <v>30948.5838320312</v>
      </c>
      <c r="AW544" s="78">
        <v>3907.4152255859399</v>
      </c>
      <c r="AX544" s="78">
        <v>49332.243776855503</v>
      </c>
      <c r="AY544" s="78">
        <v>100435.955161472</v>
      </c>
    </row>
    <row r="545" spans="1:51" x14ac:dyDescent="0.25">
      <c r="A545" s="90">
        <v>43669</v>
      </c>
      <c r="B545" s="91">
        <v>16</v>
      </c>
      <c r="C545" s="78">
        <v>55951.630550781301</v>
      </c>
      <c r="D545" s="78">
        <v>52475.082864149299</v>
      </c>
      <c r="E545" s="78">
        <v>26737.6663867188</v>
      </c>
      <c r="F545" s="78">
        <v>90330.868063760106</v>
      </c>
      <c r="G545" s="78">
        <v>39521.592269887798</v>
      </c>
      <c r="H545" s="78">
        <v>11389.806805808999</v>
      </c>
      <c r="I545" s="78">
        <v>52845.939269531198</v>
      </c>
      <c r="J545" s="78">
        <v>96.625061035156193</v>
      </c>
      <c r="K545" s="78">
        <v>29765.9404296875</v>
      </c>
      <c r="L545" s="78">
        <v>15629.2636345521</v>
      </c>
      <c r="M545" s="78">
        <v>44290.379326562499</v>
      </c>
      <c r="N545" s="78">
        <v>15893.879517683101</v>
      </c>
      <c r="O545" s="78">
        <v>73196.489041828099</v>
      </c>
      <c r="P545" s="78">
        <v>2956.0607022402901</v>
      </c>
      <c r="Q545" s="78">
        <v>30.8082823753357</v>
      </c>
      <c r="R545" s="78">
        <v>6889.4190795898503</v>
      </c>
      <c r="S545" s="78">
        <v>58669.598810546799</v>
      </c>
      <c r="T545" s="78">
        <v>22639.792015625</v>
      </c>
      <c r="U545" s="78">
        <v>9795.3156347656295</v>
      </c>
      <c r="V545" s="78">
        <v>80787.160586437501</v>
      </c>
      <c r="W545" s="78">
        <v>6162.3988769531297</v>
      </c>
      <c r="X545" s="78">
        <v>25791.4895151655</v>
      </c>
      <c r="Y545" s="78">
        <v>17510.175437499998</v>
      </c>
      <c r="Z545" s="78">
        <v>525.37052696533203</v>
      </c>
      <c r="AA545" s="78">
        <v>37911.786730468702</v>
      </c>
      <c r="AB545" s="78">
        <v>43090.653328125001</v>
      </c>
      <c r="AC545" s="78">
        <v>40096.957623721901</v>
      </c>
      <c r="AD545" s="78">
        <v>44986.640402343801</v>
      </c>
      <c r="AE545" s="78">
        <v>13367.1578925781</v>
      </c>
      <c r="AF545" s="78">
        <v>12.7036087802419</v>
      </c>
      <c r="AG545" s="78">
        <v>29853.653218750002</v>
      </c>
      <c r="AH545" s="78">
        <v>48293.025464843697</v>
      </c>
      <c r="AI545" s="78">
        <v>16429.107226562501</v>
      </c>
      <c r="AJ545" s="78">
        <v>229.02161401367201</v>
      </c>
      <c r="AK545" s="78">
        <v>4013.1060297116101</v>
      </c>
      <c r="AL545" s="78">
        <v>22960.972699218801</v>
      </c>
      <c r="AM545" s="78">
        <v>28803.045960199699</v>
      </c>
      <c r="AN545" s="78">
        <v>5255.4635742187502</v>
      </c>
      <c r="AO545" s="78">
        <v>58794.015113281297</v>
      </c>
      <c r="AP545" s="78">
        <v>810.48902893066395</v>
      </c>
      <c r="AQ545" s="78">
        <v>94819.879433593698</v>
      </c>
      <c r="AR545" s="78">
        <v>72888.985294585204</v>
      </c>
      <c r="AS545" s="78">
        <v>61772.019675781303</v>
      </c>
      <c r="AT545" s="78">
        <v>20223.6106848538</v>
      </c>
      <c r="AU545" s="78">
        <v>80217.234367187499</v>
      </c>
      <c r="AV545" s="78">
        <v>31011.128539062502</v>
      </c>
      <c r="AW545" s="78">
        <v>3395.5555761718701</v>
      </c>
      <c r="AX545" s="78">
        <v>49586.200893554698</v>
      </c>
      <c r="AY545" s="78">
        <v>97387.498630222297</v>
      </c>
    </row>
    <row r="546" spans="1:51" x14ac:dyDescent="0.25">
      <c r="A546" s="90">
        <v>43669</v>
      </c>
      <c r="B546" s="91">
        <v>17</v>
      </c>
      <c r="C546" s="78">
        <v>54237.793511718803</v>
      </c>
      <c r="D546" s="78">
        <v>51806.017352430499</v>
      </c>
      <c r="E546" s="78">
        <v>26030.027929687501</v>
      </c>
      <c r="F546" s="78">
        <v>88621.418626260202</v>
      </c>
      <c r="G546" s="78">
        <v>40944.605439967898</v>
      </c>
      <c r="H546" s="78">
        <v>11284.3796825278</v>
      </c>
      <c r="I546" s="78">
        <v>51798.838360351598</v>
      </c>
      <c r="J546" s="78">
        <v>104.318008422852</v>
      </c>
      <c r="K546" s="78">
        <v>29462.666015625</v>
      </c>
      <c r="L546" s="78">
        <v>14670.8411872865</v>
      </c>
      <c r="M546" s="78">
        <v>43022.615142968702</v>
      </c>
      <c r="N546" s="78">
        <v>14918.3633497144</v>
      </c>
      <c r="O546" s="78">
        <v>72287.451296203202</v>
      </c>
      <c r="P546" s="78">
        <v>2881.2615447802</v>
      </c>
      <c r="Q546" s="78">
        <v>32.601177692413302</v>
      </c>
      <c r="R546" s="78">
        <v>6819.9503540039104</v>
      </c>
      <c r="S546" s="78">
        <v>58669.307527343801</v>
      </c>
      <c r="T546" s="78">
        <v>22150.8512246094</v>
      </c>
      <c r="U546" s="78">
        <v>9305.5369843750104</v>
      </c>
      <c r="V546" s="78">
        <v>80575.373476437497</v>
      </c>
      <c r="W546" s="78">
        <v>6013.0926513671902</v>
      </c>
      <c r="X546" s="78">
        <v>25347.070647131499</v>
      </c>
      <c r="Y546" s="78">
        <v>17411.354109374999</v>
      </c>
      <c r="Z546" s="78">
        <v>524.38985222168003</v>
      </c>
      <c r="AA546" s="78">
        <v>37238.208494140701</v>
      </c>
      <c r="AB546" s="78">
        <v>41982.747515625</v>
      </c>
      <c r="AC546" s="78">
        <v>38835.666248290603</v>
      </c>
      <c r="AD546" s="78">
        <v>44600.944843750003</v>
      </c>
      <c r="AE546" s="78">
        <v>13203.056597656299</v>
      </c>
      <c r="AF546" s="78">
        <v>12.7036087802419</v>
      </c>
      <c r="AG546" s="78">
        <v>29428.12415625</v>
      </c>
      <c r="AH546" s="78">
        <v>48287.281589843697</v>
      </c>
      <c r="AI546" s="78">
        <v>16584.678027343802</v>
      </c>
      <c r="AJ546" s="78">
        <v>244.55212402343801</v>
      </c>
      <c r="AK546" s="78">
        <v>3750.3938290145902</v>
      </c>
      <c r="AL546" s="78">
        <v>23148.3592226562</v>
      </c>
      <c r="AM546" s="78">
        <v>28179.2023312934</v>
      </c>
      <c r="AN546" s="78">
        <v>5259.0786621093903</v>
      </c>
      <c r="AO546" s="78">
        <v>57880.3188935547</v>
      </c>
      <c r="AP546" s="78">
        <v>737.32663098144599</v>
      </c>
      <c r="AQ546" s="78">
        <v>92666.527105468602</v>
      </c>
      <c r="AR546" s="78">
        <v>72083.8587633352</v>
      </c>
      <c r="AS546" s="78">
        <v>61530.504939453102</v>
      </c>
      <c r="AT546" s="78">
        <v>20168.801481728799</v>
      </c>
      <c r="AU546" s="78">
        <v>79190.1528906249</v>
      </c>
      <c r="AV546" s="78">
        <v>30722.388363281199</v>
      </c>
      <c r="AW546" s="78">
        <v>3385.1656445312601</v>
      </c>
      <c r="AX546" s="78">
        <v>49967.928127441402</v>
      </c>
      <c r="AY546" s="78">
        <v>94890.128372409701</v>
      </c>
    </row>
    <row r="547" spans="1:51" x14ac:dyDescent="0.25">
      <c r="A547" s="90">
        <v>43669</v>
      </c>
      <c r="B547" s="91">
        <v>18</v>
      </c>
      <c r="C547" s="78">
        <v>53792.914640625102</v>
      </c>
      <c r="D547" s="78">
        <v>51359.915055555597</v>
      </c>
      <c r="E547" s="78">
        <v>26184.473769531302</v>
      </c>
      <c r="F547" s="78">
        <v>90627.129173135094</v>
      </c>
      <c r="G547" s="78">
        <v>41055.787633378102</v>
      </c>
      <c r="H547" s="78">
        <v>9476.9127369027701</v>
      </c>
      <c r="I547" s="78">
        <v>50990.112021484398</v>
      </c>
      <c r="J547" s="78">
        <v>116.565732955933</v>
      </c>
      <c r="K547" s="78">
        <v>29329.341894531299</v>
      </c>
      <c r="L547" s="78">
        <v>13782.873047638001</v>
      </c>
      <c r="M547" s="78">
        <v>38756.207646093797</v>
      </c>
      <c r="N547" s="78">
        <v>14233.1430215894</v>
      </c>
      <c r="O547" s="78">
        <v>70659.926582515604</v>
      </c>
      <c r="P547" s="78">
        <v>2371.7022486156802</v>
      </c>
      <c r="Q547" s="78">
        <v>31.837308883666999</v>
      </c>
      <c r="R547" s="78">
        <v>7348.1737304687604</v>
      </c>
      <c r="S547" s="78">
        <v>59477.859574218797</v>
      </c>
      <c r="T547" s="78">
        <v>21972.9324570313</v>
      </c>
      <c r="U547" s="78">
        <v>9167.0507792968801</v>
      </c>
      <c r="V547" s="78">
        <v>83925.811292468701</v>
      </c>
      <c r="W547" s="78">
        <v>5856.13232421875</v>
      </c>
      <c r="X547" s="78">
        <v>23717.565126961501</v>
      </c>
      <c r="Y547" s="78">
        <v>15848.7205429688</v>
      </c>
      <c r="Z547" s="78">
        <v>454.302976403809</v>
      </c>
      <c r="AA547" s="78">
        <v>36783.845781249998</v>
      </c>
      <c r="AB547" s="78">
        <v>40031.341394531199</v>
      </c>
      <c r="AC547" s="78">
        <v>38887.745404187903</v>
      </c>
      <c r="AD547" s="78">
        <v>46542.927417968698</v>
      </c>
      <c r="AE547" s="78">
        <v>13867.1049179687</v>
      </c>
      <c r="AF547" s="78">
        <v>12.7036087802419</v>
      </c>
      <c r="AG547" s="78">
        <v>29975.208835937501</v>
      </c>
      <c r="AH547" s="78">
        <v>51467.355054687498</v>
      </c>
      <c r="AI547" s="78">
        <v>16056.1359863281</v>
      </c>
      <c r="AJ547" s="78">
        <v>203.41752758788999</v>
      </c>
      <c r="AK547" s="78">
        <v>3159.8559452612699</v>
      </c>
      <c r="AL547" s="78">
        <v>24492.363578125001</v>
      </c>
      <c r="AM547" s="78">
        <v>28910.4611769966</v>
      </c>
      <c r="AN547" s="78">
        <v>5579.7685058593797</v>
      </c>
      <c r="AO547" s="78">
        <v>57523.971545898399</v>
      </c>
      <c r="AP547" s="78">
        <v>545.66457666015594</v>
      </c>
      <c r="AQ547" s="78">
        <v>91077.445402343801</v>
      </c>
      <c r="AR547" s="78">
        <v>71061.145487944596</v>
      </c>
      <c r="AS547" s="78">
        <v>63047.291318359399</v>
      </c>
      <c r="AT547" s="78">
        <v>20026.129622353801</v>
      </c>
      <c r="AU547" s="78">
        <v>80373.073085937503</v>
      </c>
      <c r="AV547" s="78">
        <v>31146.9402460938</v>
      </c>
      <c r="AW547" s="78">
        <v>3669.2085605468701</v>
      </c>
      <c r="AX547" s="78">
        <v>52446.238312988302</v>
      </c>
      <c r="AY547" s="78">
        <v>93503.393368503705</v>
      </c>
    </row>
    <row r="548" spans="1:51" x14ac:dyDescent="0.25">
      <c r="A548" s="90">
        <v>43669</v>
      </c>
      <c r="B548" s="91">
        <v>19</v>
      </c>
      <c r="C548" s="78">
        <v>56776.333984375</v>
      </c>
      <c r="D548" s="78">
        <v>54166.952223524298</v>
      </c>
      <c r="E548" s="78">
        <v>30456.8013867187</v>
      </c>
      <c r="F548" s="78">
        <v>98782.696290322594</v>
      </c>
      <c r="G548" s="78">
        <v>46257.338118650703</v>
      </c>
      <c r="H548" s="78">
        <v>7773.9299027934003</v>
      </c>
      <c r="I548" s="78">
        <v>50461.236707031298</v>
      </c>
      <c r="J548" s="78">
        <v>136.280109405518</v>
      </c>
      <c r="K548" s="78">
        <v>30356.712402343699</v>
      </c>
      <c r="L548" s="78">
        <v>12967.5738650209</v>
      </c>
      <c r="M548" s="78">
        <v>35612.458982031298</v>
      </c>
      <c r="N548" s="78">
        <v>17079.5733379956</v>
      </c>
      <c r="O548" s="78">
        <v>71575.492226828195</v>
      </c>
      <c r="P548" s="78">
        <v>2779.0157792968798</v>
      </c>
      <c r="Q548" s="78">
        <v>32.712459564208999</v>
      </c>
      <c r="R548" s="78">
        <v>9321.89909667969</v>
      </c>
      <c r="S548" s="78">
        <v>67542.177152343706</v>
      </c>
      <c r="T548" s="78">
        <v>24814.0184238281</v>
      </c>
      <c r="U548" s="78">
        <v>10885.4682675781</v>
      </c>
      <c r="V548" s="78">
        <v>100476.60676562499</v>
      </c>
      <c r="W548" s="78">
        <v>5974.5881835937498</v>
      </c>
      <c r="X548" s="78">
        <v>23546.086781180598</v>
      </c>
      <c r="Y548" s="78">
        <v>15082.799105468701</v>
      </c>
      <c r="Z548" s="78">
        <v>468.84038978271502</v>
      </c>
      <c r="AA548" s="78">
        <v>41466.464369140696</v>
      </c>
      <c r="AB548" s="78">
        <v>36695.525558593799</v>
      </c>
      <c r="AC548" s="78">
        <v>42850.825137747903</v>
      </c>
      <c r="AD548" s="78">
        <v>56701.163992187503</v>
      </c>
      <c r="AE548" s="78">
        <v>15078.1405703125</v>
      </c>
      <c r="AF548" s="78">
        <v>12.7036087802419</v>
      </c>
      <c r="AG548" s="78">
        <v>34043.058398437497</v>
      </c>
      <c r="AH548" s="78">
        <v>64136.036187500002</v>
      </c>
      <c r="AI548" s="78">
        <v>16652.4629394531</v>
      </c>
      <c r="AJ548" s="78">
        <v>155.08919653320299</v>
      </c>
      <c r="AK548" s="78">
        <v>3587.4622485351601</v>
      </c>
      <c r="AL548" s="78">
        <v>29748.3451015625</v>
      </c>
      <c r="AM548" s="78">
        <v>32691.191497309101</v>
      </c>
      <c r="AN548" s="78">
        <v>7103.0974609374998</v>
      </c>
      <c r="AO548" s="78">
        <v>62281.525294921899</v>
      </c>
      <c r="AP548" s="78">
        <v>530.93299450683696</v>
      </c>
      <c r="AQ548" s="78">
        <v>87556.464353515694</v>
      </c>
      <c r="AR548" s="78">
        <v>72505.535925444594</v>
      </c>
      <c r="AS548" s="78">
        <v>71980.238207031201</v>
      </c>
      <c r="AT548" s="78">
        <v>20284.230450478801</v>
      </c>
      <c r="AU548" s="78">
        <v>87315.576855468797</v>
      </c>
      <c r="AV548" s="78">
        <v>37708.575171875003</v>
      </c>
      <c r="AW548" s="78">
        <v>4868.7755120634201</v>
      </c>
      <c r="AX548" s="78">
        <v>65309.287929687503</v>
      </c>
      <c r="AY548" s="78">
        <v>88322.730372409904</v>
      </c>
    </row>
    <row r="549" spans="1:51" x14ac:dyDescent="0.25">
      <c r="A549" s="90">
        <v>43669</v>
      </c>
      <c r="B549" s="91">
        <v>20</v>
      </c>
      <c r="C549" s="78">
        <v>56945.392753906301</v>
      </c>
      <c r="D549" s="78">
        <v>56689.627598524297</v>
      </c>
      <c r="E549" s="78">
        <v>32969.780644531202</v>
      </c>
      <c r="F549" s="78">
        <v>103117.910204385</v>
      </c>
      <c r="G549" s="78">
        <v>49896.510386228802</v>
      </c>
      <c r="H549" s="78">
        <v>7361.9808039183999</v>
      </c>
      <c r="I549" s="78">
        <v>49298.356238281202</v>
      </c>
      <c r="J549" s="78">
        <v>157.42667388916001</v>
      </c>
      <c r="K549" s="78">
        <v>31426.136523437501</v>
      </c>
      <c r="L549" s="78">
        <v>13452.095845489601</v>
      </c>
      <c r="M549" s="78">
        <v>35653.244684765603</v>
      </c>
      <c r="N549" s="78">
        <v>18378.493291120601</v>
      </c>
      <c r="O549" s="78">
        <v>72831.313627625103</v>
      </c>
      <c r="P549" s="78">
        <v>3067.6850380859401</v>
      </c>
      <c r="Q549" s="78">
        <v>31.597830295562801</v>
      </c>
      <c r="R549" s="78">
        <v>10520.759228515601</v>
      </c>
      <c r="S549" s="78">
        <v>72923.506222656302</v>
      </c>
      <c r="T549" s="78">
        <v>25376.708708984399</v>
      </c>
      <c r="U549" s="78">
        <v>11418.1302011719</v>
      </c>
      <c r="V549" s="78">
        <v>110875.23889843799</v>
      </c>
      <c r="W549" s="78">
        <v>6104.1683105468701</v>
      </c>
      <c r="X549" s="78">
        <v>23221.465125414899</v>
      </c>
      <c r="Y549" s="78">
        <v>15670.3702773438</v>
      </c>
      <c r="Z549" s="78">
        <v>458.191756958008</v>
      </c>
      <c r="AA549" s="78">
        <v>44667.673085937502</v>
      </c>
      <c r="AB549" s="78">
        <v>34609.803019531297</v>
      </c>
      <c r="AC549" s="78">
        <v>44382.345183578698</v>
      </c>
      <c r="AD549" s="78">
        <v>62795.888875000099</v>
      </c>
      <c r="AE549" s="78">
        <v>15373.677695312501</v>
      </c>
      <c r="AF549" s="78">
        <v>12.7036087802419</v>
      </c>
      <c r="AG549" s="78">
        <v>37453.195921874998</v>
      </c>
      <c r="AH549" s="78">
        <v>72505.057304687507</v>
      </c>
      <c r="AI549" s="78">
        <v>17154.1999023438</v>
      </c>
      <c r="AJ549" s="78">
        <v>123.23224291992101</v>
      </c>
      <c r="AK549" s="78">
        <v>3842.0005981445302</v>
      </c>
      <c r="AL549" s="78">
        <v>33556.814734375002</v>
      </c>
      <c r="AM549" s="78">
        <v>35112.9960324653</v>
      </c>
      <c r="AN549" s="78">
        <v>8132.1675292968903</v>
      </c>
      <c r="AO549" s="78">
        <v>65296.022350585903</v>
      </c>
      <c r="AP549" s="78">
        <v>603.184890991212</v>
      </c>
      <c r="AQ549" s="78">
        <v>83072.782724609395</v>
      </c>
      <c r="AR549" s="78">
        <v>74080.399202788307</v>
      </c>
      <c r="AS549" s="78">
        <v>79491.598937500006</v>
      </c>
      <c r="AT549" s="78">
        <v>20075.908177041299</v>
      </c>
      <c r="AU549" s="78">
        <v>92821.917636718703</v>
      </c>
      <c r="AV549" s="78">
        <v>42944.599218750001</v>
      </c>
      <c r="AW549" s="78">
        <v>5601.5038239567702</v>
      </c>
      <c r="AX549" s="78">
        <v>72508.113081054602</v>
      </c>
      <c r="AY549" s="78">
        <v>82301.677450534902</v>
      </c>
    </row>
    <row r="550" spans="1:51" x14ac:dyDescent="0.25">
      <c r="A550" s="90">
        <v>43669</v>
      </c>
      <c r="B550" s="91">
        <v>21</v>
      </c>
      <c r="C550" s="78">
        <v>55622.056953125102</v>
      </c>
      <c r="D550" s="78">
        <v>57754.749383680602</v>
      </c>
      <c r="E550" s="78">
        <v>34343.955507812498</v>
      </c>
      <c r="F550" s="78">
        <v>103939.718712198</v>
      </c>
      <c r="G550" s="78">
        <v>50909.447487791302</v>
      </c>
      <c r="H550" s="78">
        <v>7198.03167087151</v>
      </c>
      <c r="I550" s="78">
        <v>48491.578912109399</v>
      </c>
      <c r="J550" s="78">
        <v>155.805019378662</v>
      </c>
      <c r="K550" s="78">
        <v>32196.483300781201</v>
      </c>
      <c r="L550" s="78">
        <v>13696.6379460756</v>
      </c>
      <c r="M550" s="78">
        <v>35603.309079687497</v>
      </c>
      <c r="N550" s="78">
        <v>18506.9449825269</v>
      </c>
      <c r="O550" s="78">
        <v>74443.873964750004</v>
      </c>
      <c r="P550" s="78">
        <v>3083.8263466796898</v>
      </c>
      <c r="Q550" s="78">
        <v>32.760540008544901</v>
      </c>
      <c r="R550" s="78">
        <v>11308.9805419922</v>
      </c>
      <c r="S550" s="78">
        <v>75639.879554687504</v>
      </c>
      <c r="T550" s="78">
        <v>25241.269830078101</v>
      </c>
      <c r="U550" s="78">
        <v>11631.865509765599</v>
      </c>
      <c r="V550" s="78">
        <v>117251.55680468801</v>
      </c>
      <c r="W550" s="78">
        <v>6031.5434814453101</v>
      </c>
      <c r="X550" s="78">
        <v>22564.374803586801</v>
      </c>
      <c r="Y550" s="78">
        <v>16133.130531250001</v>
      </c>
      <c r="Z550" s="78">
        <v>464.21751916503899</v>
      </c>
      <c r="AA550" s="78">
        <v>46387.986128906297</v>
      </c>
      <c r="AB550" s="78">
        <v>33036.385332031299</v>
      </c>
      <c r="AC550" s="78">
        <v>44633.225681028001</v>
      </c>
      <c r="AD550" s="78">
        <v>66326.5745859374</v>
      </c>
      <c r="AE550" s="78">
        <v>15535.951927734401</v>
      </c>
      <c r="AF550" s="78">
        <v>12.7036087802419</v>
      </c>
      <c r="AG550" s="78">
        <v>38445.116140625003</v>
      </c>
      <c r="AH550" s="78">
        <v>76126.048656250001</v>
      </c>
      <c r="AI550" s="78">
        <v>17223.615722656199</v>
      </c>
      <c r="AJ550" s="78">
        <v>90.499472656250006</v>
      </c>
      <c r="AK550" s="78">
        <v>3931.8588061523501</v>
      </c>
      <c r="AL550" s="78">
        <v>35227.303667968801</v>
      </c>
      <c r="AM550" s="78">
        <v>36179.168721918402</v>
      </c>
      <c r="AN550" s="78">
        <v>8807.2722656250007</v>
      </c>
      <c r="AO550" s="78">
        <v>66187.382943359306</v>
      </c>
      <c r="AP550" s="78">
        <v>599.27931530761703</v>
      </c>
      <c r="AQ550" s="78">
        <v>78025.285882812503</v>
      </c>
      <c r="AR550" s="78">
        <v>76118.135726225795</v>
      </c>
      <c r="AS550" s="78">
        <v>82914.633695312397</v>
      </c>
      <c r="AT550" s="78">
        <v>20098.0560207913</v>
      </c>
      <c r="AU550" s="78">
        <v>97204.440964843699</v>
      </c>
      <c r="AV550" s="78">
        <v>45442.782207031298</v>
      </c>
      <c r="AW550" s="78">
        <v>5965.1188330078203</v>
      </c>
      <c r="AX550" s="78">
        <v>76268.929531250003</v>
      </c>
      <c r="AY550" s="78">
        <v>76565.802880222502</v>
      </c>
    </row>
    <row r="551" spans="1:51" x14ac:dyDescent="0.25">
      <c r="A551" s="90">
        <v>43669</v>
      </c>
      <c r="B551" s="91">
        <v>22</v>
      </c>
      <c r="C551" s="78">
        <v>53243.0069374999</v>
      </c>
      <c r="D551" s="78">
        <v>58286.247657118103</v>
      </c>
      <c r="E551" s="78">
        <v>34508.575332031302</v>
      </c>
      <c r="F551" s="78">
        <v>100397.581477823</v>
      </c>
      <c r="G551" s="78">
        <v>50494.417954588098</v>
      </c>
      <c r="H551" s="78">
        <v>7226.1553264652703</v>
      </c>
      <c r="I551" s="78">
        <v>45568.2072089844</v>
      </c>
      <c r="J551" s="78">
        <v>155.607833862305</v>
      </c>
      <c r="K551" s="78">
        <v>32301.479296875001</v>
      </c>
      <c r="L551" s="78">
        <v>14405.0766443177</v>
      </c>
      <c r="M551" s="78">
        <v>37535.431213671902</v>
      </c>
      <c r="N551" s="78">
        <v>18212.167806745601</v>
      </c>
      <c r="O551" s="78">
        <v>73967.667188781299</v>
      </c>
      <c r="P551" s="78">
        <v>3016.9236191406299</v>
      </c>
      <c r="Q551" s="78">
        <v>33.256733894348102</v>
      </c>
      <c r="R551" s="78">
        <v>11705.8004882813</v>
      </c>
      <c r="S551" s="78">
        <v>76886.939308593806</v>
      </c>
      <c r="T551" s="78">
        <v>23617.500953125</v>
      </c>
      <c r="U551" s="78">
        <v>11332.0158046875</v>
      </c>
      <c r="V551" s="78">
        <v>118561.39603125</v>
      </c>
      <c r="W551" s="78">
        <v>6130.6091308593604</v>
      </c>
      <c r="X551" s="78">
        <v>23031.374736836799</v>
      </c>
      <c r="Y551" s="78">
        <v>16019.1194882813</v>
      </c>
      <c r="Z551" s="78">
        <v>473.69778956298802</v>
      </c>
      <c r="AA551" s="78">
        <v>46579.882261718703</v>
      </c>
      <c r="AB551" s="78">
        <v>30888.08471875</v>
      </c>
      <c r="AC551" s="78">
        <v>43396.357060972201</v>
      </c>
      <c r="AD551" s="78">
        <v>68096.537156250095</v>
      </c>
      <c r="AE551" s="78">
        <v>15645.863398437499</v>
      </c>
      <c r="AF551" s="78">
        <v>12.7036087802419</v>
      </c>
      <c r="AG551" s="78">
        <v>38091.375617187499</v>
      </c>
      <c r="AH551" s="78">
        <v>77944.514289062499</v>
      </c>
      <c r="AI551" s="78">
        <v>16833.558496093701</v>
      </c>
      <c r="AJ551" s="78">
        <v>89.144650634766194</v>
      </c>
      <c r="AK551" s="78">
        <v>3896.6354003906299</v>
      </c>
      <c r="AL551" s="78">
        <v>35977.732386718701</v>
      </c>
      <c r="AM551" s="78">
        <v>36900.608919184</v>
      </c>
      <c r="AN551" s="78">
        <v>9090.4846679687507</v>
      </c>
      <c r="AO551" s="78">
        <v>65964.668126953096</v>
      </c>
      <c r="AP551" s="78">
        <v>617.20228369140602</v>
      </c>
      <c r="AQ551" s="78">
        <v>73404.947325195404</v>
      </c>
      <c r="AR551" s="78">
        <v>76641.252112944494</v>
      </c>
      <c r="AS551" s="78">
        <v>84808.090914062501</v>
      </c>
      <c r="AT551" s="78">
        <v>20164.9721418851</v>
      </c>
      <c r="AU551" s="78">
        <v>97498.456664062498</v>
      </c>
      <c r="AV551" s="78">
        <v>46402.114843750001</v>
      </c>
      <c r="AW551" s="78">
        <v>6121.82433789063</v>
      </c>
      <c r="AX551" s="78">
        <v>77599.544946289097</v>
      </c>
      <c r="AY551" s="78">
        <v>72053.192759128695</v>
      </c>
    </row>
    <row r="552" spans="1:51" x14ac:dyDescent="0.25">
      <c r="A552" s="90">
        <v>43669</v>
      </c>
      <c r="B552" s="91">
        <v>23</v>
      </c>
      <c r="C552" s="78">
        <v>48657.147996093699</v>
      </c>
      <c r="D552" s="78">
        <v>54774.805887586801</v>
      </c>
      <c r="E552" s="78">
        <v>31821.436757812498</v>
      </c>
      <c r="F552" s="78">
        <v>91986.599887978897</v>
      </c>
      <c r="G552" s="78">
        <v>47192.635103025597</v>
      </c>
      <c r="H552" s="78">
        <v>6909.9814630434103</v>
      </c>
      <c r="I552" s="78">
        <v>41904.002596679697</v>
      </c>
      <c r="J552" s="78">
        <v>143.17966461181601</v>
      </c>
      <c r="K552" s="78">
        <v>30313.134570312501</v>
      </c>
      <c r="L552" s="78">
        <v>13778.5966697084</v>
      </c>
      <c r="M552" s="78">
        <v>36451.6713589844</v>
      </c>
      <c r="N552" s="78">
        <v>16533.7036192456</v>
      </c>
      <c r="O552" s="78">
        <v>68698.230710546894</v>
      </c>
      <c r="P552" s="78">
        <v>2836.0148515625101</v>
      </c>
      <c r="Q552" s="78">
        <v>34.577178955078097</v>
      </c>
      <c r="R552" s="78">
        <v>11216.3459472656</v>
      </c>
      <c r="S552" s="78">
        <v>73874.781593749998</v>
      </c>
      <c r="T552" s="78">
        <v>20981.660224609401</v>
      </c>
      <c r="U552" s="78">
        <v>10364.7197324219</v>
      </c>
      <c r="V552" s="78">
        <v>111836.22364843699</v>
      </c>
      <c r="W552" s="78">
        <v>5828.1117675781297</v>
      </c>
      <c r="X552" s="78">
        <v>21993.012933977399</v>
      </c>
      <c r="Y552" s="78">
        <v>15131.9002617188</v>
      </c>
      <c r="Z552" s="78">
        <v>467.16398078613298</v>
      </c>
      <c r="AA552" s="78">
        <v>43855.0774101563</v>
      </c>
      <c r="AB552" s="78">
        <v>27661.8641484375</v>
      </c>
      <c r="AC552" s="78">
        <v>40112.129439973098</v>
      </c>
      <c r="AD552" s="78">
        <v>64601.7784218749</v>
      </c>
      <c r="AE552" s="78">
        <v>15379.126576171901</v>
      </c>
      <c r="AF552" s="78">
        <v>12.7036087802419</v>
      </c>
      <c r="AG552" s="78">
        <v>36088.208296874996</v>
      </c>
      <c r="AH552" s="78">
        <v>75474.840710937598</v>
      </c>
      <c r="AI552" s="78">
        <v>15054.4245605469</v>
      </c>
      <c r="AJ552" s="78">
        <v>82.989531738280903</v>
      </c>
      <c r="AK552" s="78">
        <v>3682.3675781249999</v>
      </c>
      <c r="AL552" s="78">
        <v>34002.033062499999</v>
      </c>
      <c r="AM552" s="78">
        <v>34860.398536371598</v>
      </c>
      <c r="AN552" s="78">
        <v>8432.7443847656305</v>
      </c>
      <c r="AO552" s="78">
        <v>62434.9112109376</v>
      </c>
      <c r="AP552" s="78">
        <v>535.16824279785203</v>
      </c>
      <c r="AQ552" s="78">
        <v>67374.733694335999</v>
      </c>
      <c r="AR552" s="78">
        <v>72818.271400054</v>
      </c>
      <c r="AS552" s="78">
        <v>80925.132859374993</v>
      </c>
      <c r="AT552" s="78">
        <v>19146.153880166301</v>
      </c>
      <c r="AU552" s="78">
        <v>92415.828652343698</v>
      </c>
      <c r="AV552" s="78">
        <v>44931.816703124998</v>
      </c>
      <c r="AW552" s="78">
        <v>5966.6370058593802</v>
      </c>
      <c r="AX552" s="78">
        <v>74036.216088867106</v>
      </c>
      <c r="AY552" s="78">
        <v>66383.299251316101</v>
      </c>
    </row>
    <row r="553" spans="1:51" x14ac:dyDescent="0.25">
      <c r="A553" s="90">
        <v>43669</v>
      </c>
      <c r="B553" s="91">
        <v>24</v>
      </c>
      <c r="C553" s="78">
        <v>42849.2500859375</v>
      </c>
      <c r="D553" s="78">
        <v>48246.584723524298</v>
      </c>
      <c r="E553" s="78">
        <v>27466.452998046901</v>
      </c>
      <c r="F553" s="78">
        <v>79828.459552041299</v>
      </c>
      <c r="G553" s="78">
        <v>42377.723114744404</v>
      </c>
      <c r="H553" s="78">
        <v>7029.60417240277</v>
      </c>
      <c r="I553" s="78">
        <v>37154.608086914101</v>
      </c>
      <c r="J553" s="78">
        <v>119.144807815552</v>
      </c>
      <c r="K553" s="78">
        <v>26727.459472656301</v>
      </c>
      <c r="L553" s="78">
        <v>11821.1877253724</v>
      </c>
      <c r="M553" s="78">
        <v>35329.811919921798</v>
      </c>
      <c r="N553" s="78">
        <v>14664.051494245599</v>
      </c>
      <c r="O553" s="78">
        <v>60469.1567763126</v>
      </c>
      <c r="P553" s="78">
        <v>2643.2540302734401</v>
      </c>
      <c r="Q553" s="78">
        <v>33.358316421508803</v>
      </c>
      <c r="R553" s="78">
        <v>9871.9079223632907</v>
      </c>
      <c r="S553" s="78">
        <v>65577.030595703094</v>
      </c>
      <c r="T553" s="78">
        <v>18451.978327148401</v>
      </c>
      <c r="U553" s="78">
        <v>9163.0184023437505</v>
      </c>
      <c r="V553" s="78">
        <v>96995.973781250097</v>
      </c>
      <c r="W553" s="78">
        <v>5372.4012451171902</v>
      </c>
      <c r="X553" s="78">
        <v>19412.658252789999</v>
      </c>
      <c r="Y553" s="78">
        <v>14771.693480468801</v>
      </c>
      <c r="Z553" s="78">
        <v>424.363019946289</v>
      </c>
      <c r="AA553" s="78">
        <v>38462.393369140598</v>
      </c>
      <c r="AB553" s="78">
        <v>24218.249630859402</v>
      </c>
      <c r="AC553" s="78">
        <v>35287.588567417399</v>
      </c>
      <c r="AD553" s="78">
        <v>56308.806417968801</v>
      </c>
      <c r="AE553" s="78">
        <v>13560.6890292969</v>
      </c>
      <c r="AF553" s="78">
        <v>12.7036087802419</v>
      </c>
      <c r="AG553" s="78">
        <v>31877.916476562499</v>
      </c>
      <c r="AH553" s="78">
        <v>62974.5777578126</v>
      </c>
      <c r="AI553" s="78">
        <v>13662.165234374999</v>
      </c>
      <c r="AJ553" s="78">
        <v>76.715505126953005</v>
      </c>
      <c r="AK553" s="78">
        <v>3600.8986572265599</v>
      </c>
      <c r="AL553" s="78">
        <v>29589.336957031301</v>
      </c>
      <c r="AM553" s="78">
        <v>30492.443493402901</v>
      </c>
      <c r="AN553" s="78">
        <v>7317.66699218749</v>
      </c>
      <c r="AO553" s="78">
        <v>55271.912745117203</v>
      </c>
      <c r="AP553" s="78">
        <v>437.27348339843797</v>
      </c>
      <c r="AQ553" s="78">
        <v>60506.068278320403</v>
      </c>
      <c r="AR553" s="78">
        <v>64967.012131499301</v>
      </c>
      <c r="AS553" s="78">
        <v>71043.538691406196</v>
      </c>
      <c r="AT553" s="78">
        <v>18058.383876260101</v>
      </c>
      <c r="AU553" s="78">
        <v>80636.476148437505</v>
      </c>
      <c r="AV553" s="78">
        <v>39472.321832031303</v>
      </c>
      <c r="AW553" s="78">
        <v>7757.6543818359396</v>
      </c>
      <c r="AX553" s="78">
        <v>64872.972375488302</v>
      </c>
      <c r="AY553" s="78">
        <v>59063.289364597302</v>
      </c>
    </row>
    <row r="554" spans="1:51" x14ac:dyDescent="0.25">
      <c r="A554" s="90">
        <v>43670</v>
      </c>
      <c r="B554" s="91">
        <v>1</v>
      </c>
      <c r="C554" s="78">
        <v>37077.1505742187</v>
      </c>
      <c r="D554" s="78">
        <v>40657.967379774302</v>
      </c>
      <c r="E554" s="78">
        <v>22904.393212890602</v>
      </c>
      <c r="F554" s="78">
        <v>67122.851454385105</v>
      </c>
      <c r="G554" s="78">
        <v>35217.6330659163</v>
      </c>
      <c r="H554" s="78">
        <v>7031.4938761527701</v>
      </c>
      <c r="I554" s="78">
        <v>31050.745775390598</v>
      </c>
      <c r="J554" s="78">
        <v>102.64356231689401</v>
      </c>
      <c r="K554" s="78">
        <v>22131.408300781201</v>
      </c>
      <c r="L554" s="78">
        <v>10979.7910495912</v>
      </c>
      <c r="M554" s="78">
        <v>33145.5815667969</v>
      </c>
      <c r="N554" s="78">
        <v>12973.275181745599</v>
      </c>
      <c r="O554" s="78">
        <v>50161.860641562504</v>
      </c>
      <c r="P554" s="78">
        <v>2342.9688828124999</v>
      </c>
      <c r="Q554" s="78">
        <v>32.927076339721701</v>
      </c>
      <c r="R554" s="78">
        <v>8066.6604125976701</v>
      </c>
      <c r="S554" s="78">
        <v>53581.637498046897</v>
      </c>
      <c r="T554" s="78">
        <v>16323.834869140601</v>
      </c>
      <c r="U554" s="78">
        <v>8177.55524218751</v>
      </c>
      <c r="V554" s="78">
        <v>79454.045640625001</v>
      </c>
      <c r="W554" s="78">
        <v>4847.5591308593703</v>
      </c>
      <c r="X554" s="78">
        <v>16693.823516586799</v>
      </c>
      <c r="Y554" s="78">
        <v>14258.7840234375</v>
      </c>
      <c r="Z554" s="78">
        <v>418.23691074218698</v>
      </c>
      <c r="AA554" s="78">
        <v>32015.7491777344</v>
      </c>
      <c r="AB554" s="78">
        <v>20860.954624999998</v>
      </c>
      <c r="AC554" s="78">
        <v>30681.6978056714</v>
      </c>
      <c r="AD554" s="78">
        <v>45783.882539062499</v>
      </c>
      <c r="AE554" s="78">
        <v>11645.3280302735</v>
      </c>
      <c r="AF554" s="78">
        <v>12.7036087802419</v>
      </c>
      <c r="AG554" s="78">
        <v>26673.4309804687</v>
      </c>
      <c r="AH554" s="78">
        <v>49799.749125000002</v>
      </c>
      <c r="AI554" s="78">
        <v>12191.5429199219</v>
      </c>
      <c r="AJ554" s="78">
        <v>78.535028076172196</v>
      </c>
      <c r="AK554" s="78">
        <v>3557.60327148437</v>
      </c>
      <c r="AL554" s="78">
        <v>23724.2452011719</v>
      </c>
      <c r="AM554" s="78">
        <v>25463.877202387201</v>
      </c>
      <c r="AN554" s="78">
        <v>5735.3577148437598</v>
      </c>
      <c r="AO554" s="78">
        <v>46606.351866211</v>
      </c>
      <c r="AP554" s="78">
        <v>444.80929650878898</v>
      </c>
      <c r="AQ554" s="78">
        <v>52955.313944335903</v>
      </c>
      <c r="AR554" s="78">
        <v>54453.716531889797</v>
      </c>
      <c r="AS554" s="78">
        <v>57668.072455078101</v>
      </c>
      <c r="AT554" s="78">
        <v>16586.679188760099</v>
      </c>
      <c r="AU554" s="78">
        <v>66719.964054687502</v>
      </c>
      <c r="AV554" s="78">
        <v>32793.864269531201</v>
      </c>
      <c r="AW554" s="78">
        <v>7543.9117998046804</v>
      </c>
      <c r="AX554" s="78">
        <v>52178.713305664103</v>
      </c>
      <c r="AY554" s="78">
        <v>51721.650729831701</v>
      </c>
    </row>
    <row r="555" spans="1:51" x14ac:dyDescent="0.25">
      <c r="A555" s="90">
        <v>43670</v>
      </c>
      <c r="B555" s="91">
        <v>2</v>
      </c>
      <c r="C555" s="78">
        <v>33723.8050019531</v>
      </c>
      <c r="D555" s="78">
        <v>33721.373950086803</v>
      </c>
      <c r="E555" s="78">
        <v>19683.7319726563</v>
      </c>
      <c r="F555" s="78">
        <v>58578.860352822601</v>
      </c>
      <c r="G555" s="78">
        <v>29067.7588979475</v>
      </c>
      <c r="H555" s="78">
        <v>7001.0125907309002</v>
      </c>
      <c r="I555" s="78">
        <v>26676.877068359401</v>
      </c>
      <c r="J555" s="78">
        <v>90.521482467651296</v>
      </c>
      <c r="K555" s="78">
        <v>18468.340283203099</v>
      </c>
      <c r="L555" s="78">
        <v>10168.1242068177</v>
      </c>
      <c r="M555" s="78">
        <v>30139.191359546901</v>
      </c>
      <c r="N555" s="78">
        <v>11950.007548933099</v>
      </c>
      <c r="O555" s="78">
        <v>42309.803557101601</v>
      </c>
      <c r="P555" s="78">
        <v>2198.02754882813</v>
      </c>
      <c r="Q555" s="78">
        <v>32.835604667663603</v>
      </c>
      <c r="R555" s="78">
        <v>6427.3022949218703</v>
      </c>
      <c r="S555" s="78">
        <v>43092.719712890597</v>
      </c>
      <c r="T555" s="78">
        <v>14893.6502578125</v>
      </c>
      <c r="U555" s="78">
        <v>7494.7275800781199</v>
      </c>
      <c r="V555" s="78">
        <v>65019.9546796875</v>
      </c>
      <c r="W555" s="78">
        <v>4345.1635253906197</v>
      </c>
      <c r="X555" s="78">
        <v>15716.881637180601</v>
      </c>
      <c r="Y555" s="78">
        <v>11510.7322695312</v>
      </c>
      <c r="Z555" s="78">
        <v>421.81039884033203</v>
      </c>
      <c r="AA555" s="78">
        <v>25883.9997324219</v>
      </c>
      <c r="AB555" s="78">
        <v>18461.130691406201</v>
      </c>
      <c r="AC555" s="78">
        <v>27690.308522174499</v>
      </c>
      <c r="AD555" s="78">
        <v>37050.386156250002</v>
      </c>
      <c r="AE555" s="78">
        <v>10188.884910156299</v>
      </c>
      <c r="AF555" s="78">
        <v>12.7036087802419</v>
      </c>
      <c r="AG555" s="78">
        <v>21528.335949218701</v>
      </c>
      <c r="AH555" s="78">
        <v>38457.392136718699</v>
      </c>
      <c r="AI555" s="78">
        <v>10534.130859375</v>
      </c>
      <c r="AJ555" s="78">
        <v>77.842962890624804</v>
      </c>
      <c r="AK555" s="78">
        <v>3251.36399414063</v>
      </c>
      <c r="AL555" s="78">
        <v>18440.918824218701</v>
      </c>
      <c r="AM555" s="78">
        <v>21075.7827434028</v>
      </c>
      <c r="AN555" s="78">
        <v>4350.1339843750002</v>
      </c>
      <c r="AO555" s="78">
        <v>38865.617270019502</v>
      </c>
      <c r="AP555" s="78">
        <v>366.33487976074201</v>
      </c>
      <c r="AQ555" s="78">
        <v>46917.489282226597</v>
      </c>
      <c r="AR555" s="78">
        <v>45332.080225249301</v>
      </c>
      <c r="AS555" s="78">
        <v>45918.3256386719</v>
      </c>
      <c r="AT555" s="78">
        <v>15009.9394426663</v>
      </c>
      <c r="AU555" s="78">
        <v>55379.8259042969</v>
      </c>
      <c r="AV555" s="78">
        <v>25978.968292968701</v>
      </c>
      <c r="AW555" s="78">
        <v>6372.6737802343796</v>
      </c>
      <c r="AX555" s="78">
        <v>41185.3290576172</v>
      </c>
      <c r="AY555" s="78">
        <v>46536.327335300499</v>
      </c>
    </row>
    <row r="556" spans="1:51" x14ac:dyDescent="0.25">
      <c r="A556" s="90">
        <v>43670</v>
      </c>
      <c r="B556" s="91">
        <v>3</v>
      </c>
      <c r="C556" s="78">
        <v>31246.4777714843</v>
      </c>
      <c r="D556" s="78">
        <v>29312.0815086806</v>
      </c>
      <c r="E556" s="78">
        <v>17745.919462890601</v>
      </c>
      <c r="F556" s="78">
        <v>53361.171657510102</v>
      </c>
      <c r="G556" s="78">
        <v>26259.2311342756</v>
      </c>
      <c r="H556" s="78">
        <v>6873.6200410121601</v>
      </c>
      <c r="I556" s="78">
        <v>24159.3060019531</v>
      </c>
      <c r="J556" s="78">
        <v>75.426836013793903</v>
      </c>
      <c r="K556" s="78">
        <v>16361.355566406201</v>
      </c>
      <c r="L556" s="78">
        <v>9231.3362820130205</v>
      </c>
      <c r="M556" s="78">
        <v>28125.07147925</v>
      </c>
      <c r="N556" s="78">
        <v>11170.4705547925</v>
      </c>
      <c r="O556" s="78">
        <v>37888.105836492199</v>
      </c>
      <c r="P556" s="78">
        <v>2067.03479296874</v>
      </c>
      <c r="Q556" s="78">
        <v>32.508327007293701</v>
      </c>
      <c r="R556" s="78">
        <v>5579.9729492187498</v>
      </c>
      <c r="S556" s="78">
        <v>37038.105884765602</v>
      </c>
      <c r="T556" s="78">
        <v>13416.4749347495</v>
      </c>
      <c r="U556" s="78">
        <v>6723.19739414987</v>
      </c>
      <c r="V556" s="78">
        <v>56369.565253906301</v>
      </c>
      <c r="W556" s="78">
        <v>4061.4938476562402</v>
      </c>
      <c r="X556" s="78">
        <v>14503.503834024301</v>
      </c>
      <c r="Y556" s="78">
        <v>10208.395359374999</v>
      </c>
      <c r="Z556" s="78">
        <v>449.96826217041001</v>
      </c>
      <c r="AA556" s="78">
        <v>22553.845615234401</v>
      </c>
      <c r="AB556" s="78">
        <v>17184.946404296901</v>
      </c>
      <c r="AC556" s="78">
        <v>25881.967140848701</v>
      </c>
      <c r="AD556" s="78">
        <v>31911.494523437501</v>
      </c>
      <c r="AE556" s="78">
        <v>9271.9599990234492</v>
      </c>
      <c r="AF556" s="78">
        <v>12.7036087802419</v>
      </c>
      <c r="AG556" s="78">
        <v>18013.6282773438</v>
      </c>
      <c r="AH556" s="78">
        <v>33952.050246093801</v>
      </c>
      <c r="AI556" s="78">
        <v>9335.7811523437595</v>
      </c>
      <c r="AJ556" s="78">
        <v>82.238514648436706</v>
      </c>
      <c r="AK556" s="78">
        <v>3063.96571533203</v>
      </c>
      <c r="AL556" s="78">
        <v>15175.328041992199</v>
      </c>
      <c r="AM556" s="78">
        <v>17867.240074457499</v>
      </c>
      <c r="AN556" s="78">
        <v>3413.4550292968802</v>
      </c>
      <c r="AO556" s="78">
        <v>34165.752250488302</v>
      </c>
      <c r="AP556" s="78">
        <v>294.703991577149</v>
      </c>
      <c r="AQ556" s="78">
        <v>42758.035615234301</v>
      </c>
      <c r="AR556" s="78">
        <v>39889.596810210198</v>
      </c>
      <c r="AS556" s="78">
        <v>38863.591968749999</v>
      </c>
      <c r="AT556" s="78">
        <v>14010.3919426663</v>
      </c>
      <c r="AU556" s="78">
        <v>49127.203115234399</v>
      </c>
      <c r="AV556" s="78">
        <v>21922.091203125001</v>
      </c>
      <c r="AW556" s="78">
        <v>4643.92946245859</v>
      </c>
      <c r="AX556" s="78">
        <v>34392.627324218804</v>
      </c>
      <c r="AY556" s="78">
        <v>43615.266997409897</v>
      </c>
    </row>
    <row r="557" spans="1:51" x14ac:dyDescent="0.25">
      <c r="A557" s="90">
        <v>43670</v>
      </c>
      <c r="B557" s="91">
        <v>4</v>
      </c>
      <c r="C557" s="78">
        <v>29955.188353515699</v>
      </c>
      <c r="D557" s="78">
        <v>27454.522211805601</v>
      </c>
      <c r="E557" s="78">
        <v>16617.882060546901</v>
      </c>
      <c r="F557" s="78">
        <v>50955.981403603902</v>
      </c>
      <c r="G557" s="78">
        <v>24724.724087400598</v>
      </c>
      <c r="H557" s="78">
        <v>6675.0575528402696</v>
      </c>
      <c r="I557" s="78">
        <v>22857.378733886701</v>
      </c>
      <c r="J557" s="78">
        <v>70.055080413818402</v>
      </c>
      <c r="K557" s="78">
        <v>15100.919555664101</v>
      </c>
      <c r="L557" s="78">
        <v>9366.4374900208404</v>
      </c>
      <c r="M557" s="78">
        <v>27140.693242187499</v>
      </c>
      <c r="N557" s="78">
        <v>10853.972496198799</v>
      </c>
      <c r="O557" s="78">
        <v>35807.072288570402</v>
      </c>
      <c r="P557" s="78">
        <v>2000.6014775390699</v>
      </c>
      <c r="Q557" s="78">
        <v>31.991163730621299</v>
      </c>
      <c r="R557" s="78">
        <v>5055.41670532227</v>
      </c>
      <c r="S557" s="78">
        <v>33439.826071289099</v>
      </c>
      <c r="T557" s="78">
        <v>13756.622092773399</v>
      </c>
      <c r="U557" s="78">
        <v>6823.2625556640596</v>
      </c>
      <c r="V557" s="78">
        <v>51949.435179687498</v>
      </c>
      <c r="W557" s="78">
        <v>3932.5447021484401</v>
      </c>
      <c r="X557" s="78">
        <v>13875.256850149301</v>
      </c>
      <c r="Y557" s="78">
        <v>9930.2590742187494</v>
      </c>
      <c r="Z557" s="78">
        <v>434.22121710205101</v>
      </c>
      <c r="AA557" s="78">
        <v>20111.702243164</v>
      </c>
      <c r="AB557" s="78">
        <v>16734.068587890601</v>
      </c>
      <c r="AC557" s="78">
        <v>25132.931109885802</v>
      </c>
      <c r="AD557" s="78">
        <v>29538.426140625001</v>
      </c>
      <c r="AE557" s="78">
        <v>9283.6290478515893</v>
      </c>
      <c r="AF557" s="78">
        <v>12.7036087802419</v>
      </c>
      <c r="AG557" s="78">
        <v>16470.465777343801</v>
      </c>
      <c r="AH557" s="78">
        <v>30709.433761718799</v>
      </c>
      <c r="AI557" s="78">
        <v>8676.4436035156396</v>
      </c>
      <c r="AJ557" s="78">
        <v>77.166760742188004</v>
      </c>
      <c r="AK557" s="78">
        <v>2917.1993334960898</v>
      </c>
      <c r="AL557" s="78">
        <v>13589.9432792969</v>
      </c>
      <c r="AM557" s="78">
        <v>16687.968064691799</v>
      </c>
      <c r="AN557" s="78">
        <v>3000.2460449218902</v>
      </c>
      <c r="AO557" s="78">
        <v>31362.163714843799</v>
      </c>
      <c r="AP557" s="78">
        <v>318.68362097167898</v>
      </c>
      <c r="AQ557" s="78">
        <v>40800.769826171898</v>
      </c>
      <c r="AR557" s="78">
        <v>36961.9796402883</v>
      </c>
      <c r="AS557" s="78">
        <v>35226.576068359398</v>
      </c>
      <c r="AT557" s="78">
        <v>13650.7904075101</v>
      </c>
      <c r="AU557" s="78">
        <v>46154.952513671902</v>
      </c>
      <c r="AV557" s="78">
        <v>19954.66015625</v>
      </c>
      <c r="AW557" s="78">
        <v>4621.5195810069299</v>
      </c>
      <c r="AX557" s="78">
        <v>30788.615451660098</v>
      </c>
      <c r="AY557" s="78">
        <v>42187.333434909902</v>
      </c>
    </row>
    <row r="558" spans="1:51" x14ac:dyDescent="0.25">
      <c r="A558" s="90">
        <v>43670</v>
      </c>
      <c r="B558" s="91">
        <v>5</v>
      </c>
      <c r="C558" s="78">
        <v>29834.233763671898</v>
      </c>
      <c r="D558" s="78">
        <v>26720.871161024301</v>
      </c>
      <c r="E558" s="78">
        <v>16266.1945800781</v>
      </c>
      <c r="F558" s="78">
        <v>50259.183204385103</v>
      </c>
      <c r="G558" s="78">
        <v>24262.187208494299</v>
      </c>
      <c r="H558" s="78">
        <v>6826.1042537152798</v>
      </c>
      <c r="I558" s="78">
        <v>22425.356605957</v>
      </c>
      <c r="J558" s="78">
        <v>69.239992141723704</v>
      </c>
      <c r="K558" s="78">
        <v>14601.843896484401</v>
      </c>
      <c r="L558" s="78">
        <v>8822.0545378724091</v>
      </c>
      <c r="M558" s="78">
        <v>27003.920193359401</v>
      </c>
      <c r="N558" s="78">
        <v>10930.7163965894</v>
      </c>
      <c r="O558" s="78">
        <v>35440.8330593438</v>
      </c>
      <c r="P558" s="78">
        <v>2051.6942880859401</v>
      </c>
      <c r="Q558" s="78">
        <v>31.075382709503199</v>
      </c>
      <c r="R558" s="78">
        <v>4828.2378234863299</v>
      </c>
      <c r="S558" s="78">
        <v>32179.949412109399</v>
      </c>
      <c r="T558" s="78">
        <v>13738.5541748047</v>
      </c>
      <c r="U558" s="78">
        <v>6817.2327363281202</v>
      </c>
      <c r="V558" s="78">
        <v>50005.817464843698</v>
      </c>
      <c r="W558" s="78">
        <v>3904.11018066406</v>
      </c>
      <c r="X558" s="78">
        <v>13513.133040680599</v>
      </c>
      <c r="Y558" s="78">
        <v>9952.6928554687493</v>
      </c>
      <c r="Z558" s="78">
        <v>420.420134777832</v>
      </c>
      <c r="AA558" s="78">
        <v>19559.690587890698</v>
      </c>
      <c r="AB558" s="78">
        <v>16621.3527792969</v>
      </c>
      <c r="AC558" s="78">
        <v>24755.587682066402</v>
      </c>
      <c r="AD558" s="78">
        <v>28511.2921015625</v>
      </c>
      <c r="AE558" s="78">
        <v>8968.9218750000091</v>
      </c>
      <c r="AF558" s="78">
        <v>12.7036087802419</v>
      </c>
      <c r="AG558" s="78">
        <v>15822.594136718701</v>
      </c>
      <c r="AH558" s="78">
        <v>28863.335109374999</v>
      </c>
      <c r="AI558" s="78">
        <v>8471.0897949218797</v>
      </c>
      <c r="AJ558" s="78">
        <v>81.874987304688005</v>
      </c>
      <c r="AK558" s="78">
        <v>2962.9348388671901</v>
      </c>
      <c r="AL558" s="78">
        <v>12946.7240507813</v>
      </c>
      <c r="AM558" s="78">
        <v>15869.671841059</v>
      </c>
      <c r="AN558" s="78">
        <v>2825.3420898437598</v>
      </c>
      <c r="AO558" s="78">
        <v>30233.5462954102</v>
      </c>
      <c r="AP558" s="78">
        <v>285.31338684082101</v>
      </c>
      <c r="AQ558" s="78">
        <v>39978.215787109402</v>
      </c>
      <c r="AR558" s="78">
        <v>35761.803902983702</v>
      </c>
      <c r="AS558" s="78">
        <v>33924.839062500003</v>
      </c>
      <c r="AT558" s="78">
        <v>13572.084180947601</v>
      </c>
      <c r="AU558" s="78">
        <v>44891.757064453101</v>
      </c>
      <c r="AV558" s="78">
        <v>19284.753597656199</v>
      </c>
      <c r="AW558" s="78">
        <v>2588.5782374182099</v>
      </c>
      <c r="AX558" s="78">
        <v>29543.921604003899</v>
      </c>
      <c r="AY558" s="78">
        <v>42378.472059909902</v>
      </c>
    </row>
    <row r="559" spans="1:51" x14ac:dyDescent="0.25">
      <c r="A559" s="90">
        <v>43670</v>
      </c>
      <c r="B559" s="91">
        <v>6</v>
      </c>
      <c r="C559" s="78">
        <v>30478.608863281301</v>
      </c>
      <c r="D559" s="78">
        <v>28129.683114149298</v>
      </c>
      <c r="E559" s="78">
        <v>16746.3402441406</v>
      </c>
      <c r="F559" s="78">
        <v>51879.836395791302</v>
      </c>
      <c r="G559" s="78">
        <v>25289.5090053694</v>
      </c>
      <c r="H559" s="78">
        <v>6666.8404468715298</v>
      </c>
      <c r="I559" s="78">
        <v>23445.311642578101</v>
      </c>
      <c r="J559" s="78">
        <v>69.903285980224595</v>
      </c>
      <c r="K559" s="78">
        <v>15320.513183593799</v>
      </c>
      <c r="L559" s="78">
        <v>9171.4894675598898</v>
      </c>
      <c r="M559" s="78">
        <v>27301.1301445313</v>
      </c>
      <c r="N559" s="78">
        <v>11465.53314073</v>
      </c>
      <c r="O559" s="78">
        <v>36534.187142984403</v>
      </c>
      <c r="P559" s="78">
        <v>2102.14007714844</v>
      </c>
      <c r="Q559" s="78">
        <v>30.453283786773699</v>
      </c>
      <c r="R559" s="78">
        <v>5013.0781738281203</v>
      </c>
      <c r="S559" s="78">
        <v>33810.640409179701</v>
      </c>
      <c r="T559" s="78">
        <v>14252.3451025391</v>
      </c>
      <c r="U559" s="78">
        <v>7144.8629833984396</v>
      </c>
      <c r="V559" s="78">
        <v>51495.437492187499</v>
      </c>
      <c r="W559" s="78">
        <v>3820.5871093750002</v>
      </c>
      <c r="X559" s="78">
        <v>13997.7425543056</v>
      </c>
      <c r="Y559" s="78">
        <v>10541.476875</v>
      </c>
      <c r="Z559" s="78">
        <v>426.260011975098</v>
      </c>
      <c r="AA559" s="78">
        <v>20846.695098632801</v>
      </c>
      <c r="AB559" s="78">
        <v>17280.7867089844</v>
      </c>
      <c r="AC559" s="78">
        <v>25306.046715918201</v>
      </c>
      <c r="AD559" s="78">
        <v>29849.182785156299</v>
      </c>
      <c r="AE559" s="78">
        <v>8913.1669140624999</v>
      </c>
      <c r="AF559" s="78">
        <v>12.7036087802419</v>
      </c>
      <c r="AG559" s="78">
        <v>16582.0208242187</v>
      </c>
      <c r="AH559" s="78">
        <v>31657.181343749999</v>
      </c>
      <c r="AI559" s="78">
        <v>8886.2737304687507</v>
      </c>
      <c r="AJ559" s="78">
        <v>77.997959228515001</v>
      </c>
      <c r="AK559" s="78">
        <v>3080.1659252929699</v>
      </c>
      <c r="AL559" s="78">
        <v>13699.44009375</v>
      </c>
      <c r="AM559" s="78">
        <v>16434.543370355899</v>
      </c>
      <c r="AN559" s="78">
        <v>3008.7233398437602</v>
      </c>
      <c r="AO559" s="78">
        <v>31119.894514648498</v>
      </c>
      <c r="AP559" s="78">
        <v>291.11449279785199</v>
      </c>
      <c r="AQ559" s="78">
        <v>40760.392607421898</v>
      </c>
      <c r="AR559" s="78">
        <v>36970.338034819601</v>
      </c>
      <c r="AS559" s="78">
        <v>35615.3577324219</v>
      </c>
      <c r="AT559" s="78">
        <v>13766.256606728801</v>
      </c>
      <c r="AU559" s="78">
        <v>45936.678210937498</v>
      </c>
      <c r="AV559" s="78">
        <v>20245.550886718702</v>
      </c>
      <c r="AW559" s="78">
        <v>2326.46345959375</v>
      </c>
      <c r="AX559" s="78">
        <v>30810.145399169902</v>
      </c>
      <c r="AY559" s="78">
        <v>43487.166673191103</v>
      </c>
    </row>
    <row r="560" spans="1:51" x14ac:dyDescent="0.25">
      <c r="A560" s="90">
        <v>43670</v>
      </c>
      <c r="B560" s="91">
        <v>7</v>
      </c>
      <c r="C560" s="78">
        <v>35141.049593750002</v>
      </c>
      <c r="D560" s="78">
        <v>33392.328207899402</v>
      </c>
      <c r="E560" s="78">
        <v>19945.057949218801</v>
      </c>
      <c r="F560" s="78">
        <v>60896.481005166301</v>
      </c>
      <c r="G560" s="78">
        <v>28808.651989744299</v>
      </c>
      <c r="H560" s="78">
        <v>7133.3685791371599</v>
      </c>
      <c r="I560" s="78">
        <v>27929.161343261701</v>
      </c>
      <c r="J560" s="78">
        <v>79.134830474853402</v>
      </c>
      <c r="K560" s="78">
        <v>17681.844628906201</v>
      </c>
      <c r="L560" s="78">
        <v>10658.821256622399</v>
      </c>
      <c r="M560" s="78">
        <v>30121.6350738281</v>
      </c>
      <c r="N560" s="78">
        <v>12503.2094239331</v>
      </c>
      <c r="O560" s="78">
        <v>43547.164177515602</v>
      </c>
      <c r="P560" s="78">
        <v>2372.1789873046901</v>
      </c>
      <c r="Q560" s="78">
        <v>30.130873203277599</v>
      </c>
      <c r="R560" s="78">
        <v>5973.4061401367198</v>
      </c>
      <c r="S560" s="78">
        <v>39824.506246093799</v>
      </c>
      <c r="T560" s="78">
        <v>15672.484515624999</v>
      </c>
      <c r="U560" s="78">
        <v>7849.7408974609298</v>
      </c>
      <c r="V560" s="78">
        <v>61287.538718750002</v>
      </c>
      <c r="W560" s="78">
        <v>4198.0400390625</v>
      </c>
      <c r="X560" s="78">
        <v>15655.422591680601</v>
      </c>
      <c r="Y560" s="78">
        <v>11405.1131015625</v>
      </c>
      <c r="Z560" s="78">
        <v>444.09673764648397</v>
      </c>
      <c r="AA560" s="78">
        <v>24767.477698242201</v>
      </c>
      <c r="AB560" s="78">
        <v>21499.778255859401</v>
      </c>
      <c r="AC560" s="78">
        <v>28225.8652758725</v>
      </c>
      <c r="AD560" s="78">
        <v>35285.700164062502</v>
      </c>
      <c r="AE560" s="78">
        <v>10188.792531249999</v>
      </c>
      <c r="AF560" s="78">
        <v>12.7036087802419</v>
      </c>
      <c r="AG560" s="78">
        <v>20230.963453125001</v>
      </c>
      <c r="AH560" s="78">
        <v>38074.819531250003</v>
      </c>
      <c r="AI560" s="78">
        <v>10138.66640625</v>
      </c>
      <c r="AJ560" s="78">
        <v>89.505963134765096</v>
      </c>
      <c r="AK560" s="78">
        <v>3181.1205102539102</v>
      </c>
      <c r="AL560" s="78">
        <v>16120.1364765625</v>
      </c>
      <c r="AM560" s="78">
        <v>19528.074569574601</v>
      </c>
      <c r="AN560" s="78">
        <v>3780.0248535156202</v>
      </c>
      <c r="AO560" s="78">
        <v>36331.224116210899</v>
      </c>
      <c r="AP560" s="78">
        <v>354.515653198243</v>
      </c>
      <c r="AQ560" s="78">
        <v>46030.106563476598</v>
      </c>
      <c r="AR560" s="78">
        <v>43357.943408843101</v>
      </c>
      <c r="AS560" s="78">
        <v>42575.260886718803</v>
      </c>
      <c r="AT560" s="78">
        <v>15117.3968684476</v>
      </c>
      <c r="AU560" s="78">
        <v>54943.7038398437</v>
      </c>
      <c r="AV560" s="78">
        <v>23493.653175781299</v>
      </c>
      <c r="AW560" s="78">
        <v>2745.0413558535802</v>
      </c>
      <c r="AX560" s="78">
        <v>36203.935506591799</v>
      </c>
      <c r="AY560" s="78">
        <v>50339.829505222297</v>
      </c>
    </row>
    <row r="561" spans="1:51" x14ac:dyDescent="0.25">
      <c r="A561" s="90">
        <v>43670</v>
      </c>
      <c r="B561" s="91">
        <v>8</v>
      </c>
      <c r="C561" s="78">
        <v>44888.446917968897</v>
      </c>
      <c r="D561" s="78">
        <v>40265.334055555599</v>
      </c>
      <c r="E561" s="78">
        <v>24428.4175</v>
      </c>
      <c r="F561" s="78">
        <v>79251.574059853796</v>
      </c>
      <c r="G561" s="78">
        <v>34337.651659885298</v>
      </c>
      <c r="H561" s="78">
        <v>8221.1398263559095</v>
      </c>
      <c r="I561" s="78">
        <v>37832.255913086003</v>
      </c>
      <c r="J561" s="78">
        <v>91.934270858764705</v>
      </c>
      <c r="K561" s="78">
        <v>22432.808935546898</v>
      </c>
      <c r="L561" s="78">
        <v>12863.4473816224</v>
      </c>
      <c r="M561" s="78">
        <v>35060.103524218801</v>
      </c>
      <c r="N561" s="78">
        <v>13883.533517683099</v>
      </c>
      <c r="O561" s="78">
        <v>56915.398191187604</v>
      </c>
      <c r="P561" s="78">
        <v>2682.76298163929</v>
      </c>
      <c r="Q561" s="78">
        <v>30.2324666976929</v>
      </c>
      <c r="R561" s="78">
        <v>6451.5230834960903</v>
      </c>
      <c r="S561" s="78">
        <v>45848.330369140604</v>
      </c>
      <c r="T561" s="78">
        <v>17824.676496093802</v>
      </c>
      <c r="U561" s="78">
        <v>8707.1428906250094</v>
      </c>
      <c r="V561" s="78">
        <v>73960.318992187604</v>
      </c>
      <c r="W561" s="78">
        <v>5021.8672607421904</v>
      </c>
      <c r="X561" s="78">
        <v>19362.7269284137</v>
      </c>
      <c r="Y561" s="78">
        <v>13968.068921874999</v>
      </c>
      <c r="Z561" s="78">
        <v>459.273423852539</v>
      </c>
      <c r="AA561" s="78">
        <v>30175.133669921899</v>
      </c>
      <c r="AB561" s="78">
        <v>30934.939162109298</v>
      </c>
      <c r="AC561" s="78">
        <v>33092.778329266403</v>
      </c>
      <c r="AD561" s="78">
        <v>40402.759855468699</v>
      </c>
      <c r="AE561" s="78">
        <v>11770.679265625</v>
      </c>
      <c r="AF561" s="78">
        <v>12.7036087802419</v>
      </c>
      <c r="AG561" s="78">
        <v>25011.652132812502</v>
      </c>
      <c r="AH561" s="78">
        <v>41530.498347656299</v>
      </c>
      <c r="AI561" s="78">
        <v>12260.217919921901</v>
      </c>
      <c r="AJ561" s="78">
        <v>162.409938964844</v>
      </c>
      <c r="AK561" s="78">
        <v>3478.9676009116201</v>
      </c>
      <c r="AL561" s="78">
        <v>17409.263839843799</v>
      </c>
      <c r="AM561" s="78">
        <v>23123.781919183999</v>
      </c>
      <c r="AN561" s="78">
        <v>4221.2565429687502</v>
      </c>
      <c r="AO561" s="78">
        <v>45150.436759765602</v>
      </c>
      <c r="AP561" s="78">
        <v>401.443356445311</v>
      </c>
      <c r="AQ561" s="78">
        <v>62961.353017578003</v>
      </c>
      <c r="AR561" s="78">
        <v>53695.367124663302</v>
      </c>
      <c r="AS561" s="78">
        <v>49912.896945312503</v>
      </c>
      <c r="AT561" s="78">
        <v>18009.124083291299</v>
      </c>
      <c r="AU561" s="78">
        <v>71021.714687500003</v>
      </c>
      <c r="AV561" s="78">
        <v>24820.391992187499</v>
      </c>
      <c r="AW561" s="78">
        <v>2644.6380721877899</v>
      </c>
      <c r="AX561" s="78">
        <v>40244.224421386702</v>
      </c>
      <c r="AY561" s="78">
        <v>69917.041122409893</v>
      </c>
    </row>
    <row r="562" spans="1:51" x14ac:dyDescent="0.25">
      <c r="A562" s="90">
        <v>43670</v>
      </c>
      <c r="B562" s="91">
        <v>9</v>
      </c>
      <c r="C562" s="78">
        <v>53804.282535156301</v>
      </c>
      <c r="D562" s="78">
        <v>48147.5021649306</v>
      </c>
      <c r="E562" s="78">
        <v>26696.419482421901</v>
      </c>
      <c r="F562" s="78">
        <v>89746.1964973539</v>
      </c>
      <c r="G562" s="78">
        <v>42095.350589469897</v>
      </c>
      <c r="H562" s="78">
        <v>10553.5905168715</v>
      </c>
      <c r="I562" s="78">
        <v>46017.2913212891</v>
      </c>
      <c r="J562" s="78">
        <v>96.329854965209904</v>
      </c>
      <c r="K562" s="78">
        <v>26884.850732421899</v>
      </c>
      <c r="L562" s="78">
        <v>15776.431371856799</v>
      </c>
      <c r="M562" s="78">
        <v>43851.265606250003</v>
      </c>
      <c r="N562" s="78">
        <v>14017.608691511299</v>
      </c>
      <c r="O562" s="78">
        <v>67935.762082546804</v>
      </c>
      <c r="P562" s="78">
        <v>3028.6102889376202</v>
      </c>
      <c r="Q562" s="78">
        <v>30.829084396362301</v>
      </c>
      <c r="R562" s="78">
        <v>6449.87531738281</v>
      </c>
      <c r="S562" s="78">
        <v>51037.959041015602</v>
      </c>
      <c r="T562" s="78">
        <v>19308.317025390599</v>
      </c>
      <c r="U562" s="78">
        <v>8790.1983808593905</v>
      </c>
      <c r="V562" s="78">
        <v>78161.529679343803</v>
      </c>
      <c r="W562" s="78">
        <v>6049.88395996094</v>
      </c>
      <c r="X562" s="78">
        <v>25001.613580675799</v>
      </c>
      <c r="Y562" s="78">
        <v>17397.071972656198</v>
      </c>
      <c r="Z562" s="78">
        <v>515.26907086181598</v>
      </c>
      <c r="AA562" s="78">
        <v>34743.927183593703</v>
      </c>
      <c r="AB562" s="78">
        <v>40182.796761718702</v>
      </c>
      <c r="AC562" s="78">
        <v>37105.626503261497</v>
      </c>
      <c r="AD562" s="78">
        <v>41692.837078124998</v>
      </c>
      <c r="AE562" s="78">
        <v>13757.1963476563</v>
      </c>
      <c r="AF562" s="78">
        <v>12.7036087802419</v>
      </c>
      <c r="AG562" s="78">
        <v>27631.292703125</v>
      </c>
      <c r="AH562" s="78">
        <v>42185.303902343701</v>
      </c>
      <c r="AI562" s="78">
        <v>15005.841015624999</v>
      </c>
      <c r="AJ562" s="78">
        <v>278.58267846679598</v>
      </c>
      <c r="AK562" s="78">
        <v>3559.9331100250502</v>
      </c>
      <c r="AL562" s="78">
        <v>17993.8579296875</v>
      </c>
      <c r="AM562" s="78">
        <v>26709.280954340298</v>
      </c>
      <c r="AN562" s="78">
        <v>4346.8158691406297</v>
      </c>
      <c r="AO562" s="78">
        <v>54199.673203125101</v>
      </c>
      <c r="AP562" s="78">
        <v>657.302479370117</v>
      </c>
      <c r="AQ562" s="78">
        <v>82294.456285156193</v>
      </c>
      <c r="AR562" s="78">
        <v>66290.869272124299</v>
      </c>
      <c r="AS562" s="78">
        <v>54340.404916015599</v>
      </c>
      <c r="AT562" s="78">
        <v>21013.8233684476</v>
      </c>
      <c r="AU562" s="78">
        <v>80066.687933593799</v>
      </c>
      <c r="AV562" s="78">
        <v>26280.439222656201</v>
      </c>
      <c r="AW562" s="78">
        <v>2525.3172120542899</v>
      </c>
      <c r="AX562" s="78">
        <v>42481.741350097698</v>
      </c>
      <c r="AY562" s="78">
        <v>91835.789169284806</v>
      </c>
    </row>
    <row r="563" spans="1:51" x14ac:dyDescent="0.25">
      <c r="A563" s="90">
        <v>43670</v>
      </c>
      <c r="B563" s="91">
        <v>10</v>
      </c>
      <c r="C563" s="78">
        <v>57508.841464843797</v>
      </c>
      <c r="D563" s="78">
        <v>52772.474828993101</v>
      </c>
      <c r="E563" s="78">
        <v>28058.0434765625</v>
      </c>
      <c r="F563" s="78">
        <v>94024.650446572603</v>
      </c>
      <c r="G563" s="78">
        <v>47612.536176948903</v>
      </c>
      <c r="H563" s="78">
        <v>11649.926629121501</v>
      </c>
      <c r="I563" s="78">
        <v>50586.6390722656</v>
      </c>
      <c r="J563" s="78">
        <v>101.093561172485</v>
      </c>
      <c r="K563" s="78">
        <v>29536.278027343698</v>
      </c>
      <c r="L563" s="78">
        <v>16698.086339630201</v>
      </c>
      <c r="M563" s="78">
        <v>47946.149888281303</v>
      </c>
      <c r="N563" s="78">
        <v>14905.1748458081</v>
      </c>
      <c r="O563" s="78">
        <v>74225.604741234405</v>
      </c>
      <c r="P563" s="78">
        <v>3474.9712585542302</v>
      </c>
      <c r="Q563" s="78">
        <v>31.704950809478799</v>
      </c>
      <c r="R563" s="78">
        <v>6786.0348632812402</v>
      </c>
      <c r="S563" s="78">
        <v>55773.117691406202</v>
      </c>
      <c r="T563" s="78">
        <v>20586.268560546901</v>
      </c>
      <c r="U563" s="78">
        <v>8900.6191210937595</v>
      </c>
      <c r="V563" s="78">
        <v>81539.270085406199</v>
      </c>
      <c r="W563" s="78">
        <v>6815.04509277344</v>
      </c>
      <c r="X563" s="78">
        <v>28157.376914697601</v>
      </c>
      <c r="Y563" s="78">
        <v>18447.227148437501</v>
      </c>
      <c r="Z563" s="78">
        <v>556.17301193847595</v>
      </c>
      <c r="AA563" s="78">
        <v>38148.1975839843</v>
      </c>
      <c r="AB563" s="78">
        <v>44906.735527343801</v>
      </c>
      <c r="AC563" s="78">
        <v>39953.359959391702</v>
      </c>
      <c r="AD563" s="78">
        <v>43887.942652343801</v>
      </c>
      <c r="AE563" s="78">
        <v>14778.885439453101</v>
      </c>
      <c r="AF563" s="78">
        <v>12.7036087802419</v>
      </c>
      <c r="AG563" s="78">
        <v>29630.924296875</v>
      </c>
      <c r="AH563" s="78">
        <v>44853.814335937503</v>
      </c>
      <c r="AI563" s="78">
        <v>16825.959374999999</v>
      </c>
      <c r="AJ563" s="78">
        <v>316.520758789063</v>
      </c>
      <c r="AK563" s="78">
        <v>3816.2207332080102</v>
      </c>
      <c r="AL563" s="78">
        <v>19503.729703124998</v>
      </c>
      <c r="AM563" s="78">
        <v>28677.300171137202</v>
      </c>
      <c r="AN563" s="78">
        <v>4631.8474609374898</v>
      </c>
      <c r="AO563" s="78">
        <v>59580.653827148497</v>
      </c>
      <c r="AP563" s="78">
        <v>847.06694030761696</v>
      </c>
      <c r="AQ563" s="78">
        <v>93381.325753906305</v>
      </c>
      <c r="AR563" s="78">
        <v>75030.805376616394</v>
      </c>
      <c r="AS563" s="78">
        <v>58401.726435546901</v>
      </c>
      <c r="AT563" s="78">
        <v>22425.539196572601</v>
      </c>
      <c r="AU563" s="78">
        <v>85191.047550781295</v>
      </c>
      <c r="AV563" s="78">
        <v>28922.249511718699</v>
      </c>
      <c r="AW563" s="78">
        <v>2730.6598117701801</v>
      </c>
      <c r="AX563" s="78">
        <v>45938.153356933602</v>
      </c>
      <c r="AY563" s="78">
        <v>103130.58225912901</v>
      </c>
    </row>
    <row r="564" spans="1:51" x14ac:dyDescent="0.25">
      <c r="A564" s="90">
        <v>43670</v>
      </c>
      <c r="B564" s="91">
        <v>11</v>
      </c>
      <c r="C564" s="78">
        <v>59291.549507812597</v>
      </c>
      <c r="D564" s="78">
        <v>54466.8552821181</v>
      </c>
      <c r="E564" s="78">
        <v>27967.802011718799</v>
      </c>
      <c r="F564" s="78">
        <v>96056.373009072704</v>
      </c>
      <c r="G564" s="78">
        <v>48548.729814819497</v>
      </c>
      <c r="H564" s="78">
        <v>12108.6466434965</v>
      </c>
      <c r="I564" s="78">
        <v>53806.766976562503</v>
      </c>
      <c r="J564" s="78">
        <v>92.535163879394503</v>
      </c>
      <c r="K564" s="78">
        <v>31001.16015625</v>
      </c>
      <c r="L564" s="78">
        <v>17108.273928497401</v>
      </c>
      <c r="M564" s="78">
        <v>48183.453325000002</v>
      </c>
      <c r="N564" s="78">
        <v>15742.2873887769</v>
      </c>
      <c r="O564" s="78">
        <v>77751.616074874997</v>
      </c>
      <c r="P564" s="78">
        <v>3580.5037779119898</v>
      </c>
      <c r="Q564" s="78">
        <v>33.404373168945298</v>
      </c>
      <c r="R564" s="78">
        <v>6914.7496215820202</v>
      </c>
      <c r="S564" s="78">
        <v>58284.3814726563</v>
      </c>
      <c r="T564" s="78">
        <v>21819.368277343699</v>
      </c>
      <c r="U564" s="78">
        <v>9135.5722773437501</v>
      </c>
      <c r="V564" s="78">
        <v>83193.999164000095</v>
      </c>
      <c r="W564" s="78">
        <v>7117.3543457031301</v>
      </c>
      <c r="X564" s="78">
        <v>29172.9208598972</v>
      </c>
      <c r="Y564" s="78">
        <v>18236.347753906201</v>
      </c>
      <c r="Z564" s="78">
        <v>537.07549418945302</v>
      </c>
      <c r="AA564" s="78">
        <v>39225.0043046875</v>
      </c>
      <c r="AB564" s="78">
        <v>46272.802046874996</v>
      </c>
      <c r="AC564" s="78">
        <v>40819.061121416802</v>
      </c>
      <c r="AD564" s="78">
        <v>45174.999421875</v>
      </c>
      <c r="AE564" s="78">
        <v>14852.7580546875</v>
      </c>
      <c r="AF564" s="78">
        <v>12.7036087802419</v>
      </c>
      <c r="AG564" s="78">
        <v>30378.423703125001</v>
      </c>
      <c r="AH564" s="78">
        <v>47648.784238281201</v>
      </c>
      <c r="AI564" s="78">
        <v>17334.978515625</v>
      </c>
      <c r="AJ564" s="78">
        <v>333.04858251953198</v>
      </c>
      <c r="AK564" s="78">
        <v>4134.1230300848401</v>
      </c>
      <c r="AL564" s="78">
        <v>21028.524183593701</v>
      </c>
      <c r="AM564" s="78">
        <v>29962.4874641059</v>
      </c>
      <c r="AN564" s="78">
        <v>5027.7187011718697</v>
      </c>
      <c r="AO564" s="78">
        <v>61675.019290039098</v>
      </c>
      <c r="AP564" s="78">
        <v>952.34049987792901</v>
      </c>
      <c r="AQ564" s="78">
        <v>99119.674285156201</v>
      </c>
      <c r="AR564" s="78">
        <v>77466.096478178995</v>
      </c>
      <c r="AS564" s="78">
        <v>61116.324269531302</v>
      </c>
      <c r="AT564" s="78">
        <v>22839.5991575101</v>
      </c>
      <c r="AU564" s="78">
        <v>86017.876542968705</v>
      </c>
      <c r="AV564" s="78">
        <v>30455.907269531199</v>
      </c>
      <c r="AW564" s="78">
        <v>3046.9867914198098</v>
      </c>
      <c r="AX564" s="78">
        <v>48237.990124511802</v>
      </c>
      <c r="AY564" s="78">
        <v>105633.043321629</v>
      </c>
    </row>
    <row r="565" spans="1:51" x14ac:dyDescent="0.25">
      <c r="A565" s="90">
        <v>43670</v>
      </c>
      <c r="B565" s="91">
        <v>12</v>
      </c>
      <c r="C565" s="78">
        <v>58625.7771289062</v>
      </c>
      <c r="D565" s="78">
        <v>54155.409430555599</v>
      </c>
      <c r="E565" s="78">
        <v>27382.920996093799</v>
      </c>
      <c r="F565" s="78">
        <v>94032.889618447603</v>
      </c>
      <c r="G565" s="78">
        <v>47824.512214831702</v>
      </c>
      <c r="H565" s="78">
        <v>11563.323525059001</v>
      </c>
      <c r="I565" s="78">
        <v>54414.067049804697</v>
      </c>
      <c r="J565" s="78">
        <v>89.22021484375</v>
      </c>
      <c r="K565" s="78">
        <v>30915.263867187499</v>
      </c>
      <c r="L565" s="78">
        <v>16802.291063263001</v>
      </c>
      <c r="M565" s="78">
        <v>47489.554301562501</v>
      </c>
      <c r="N565" s="78">
        <v>16140.9119473706</v>
      </c>
      <c r="O565" s="78">
        <v>77632.509909281202</v>
      </c>
      <c r="P565" s="78">
        <v>3423.75793661133</v>
      </c>
      <c r="Q565" s="78">
        <v>31.0675158500671</v>
      </c>
      <c r="R565" s="78">
        <v>6839.8786865234397</v>
      </c>
      <c r="S565" s="78">
        <v>58674.060095703098</v>
      </c>
      <c r="T565" s="78">
        <v>22417.946359375001</v>
      </c>
      <c r="U565" s="78">
        <v>9284.1061054687507</v>
      </c>
      <c r="V565" s="78">
        <v>82595.383336437502</v>
      </c>
      <c r="W565" s="78">
        <v>6993.6604248046897</v>
      </c>
      <c r="X565" s="78">
        <v>28947.136813075202</v>
      </c>
      <c r="Y565" s="78">
        <v>18135.941332031201</v>
      </c>
      <c r="Z565" s="78">
        <v>571.83736434326204</v>
      </c>
      <c r="AA565" s="78">
        <v>39336.948630859399</v>
      </c>
      <c r="AB565" s="78">
        <v>45757.895539062498</v>
      </c>
      <c r="AC565" s="78">
        <v>40763.279366239301</v>
      </c>
      <c r="AD565" s="78">
        <v>44931.236718749999</v>
      </c>
      <c r="AE565" s="78">
        <v>14967.163072265599</v>
      </c>
      <c r="AF565" s="78">
        <v>12.7036087802419</v>
      </c>
      <c r="AG565" s="78">
        <v>30088.938242187502</v>
      </c>
      <c r="AH565" s="78">
        <v>48499.790488281302</v>
      </c>
      <c r="AI565" s="78">
        <v>17089.481933593699</v>
      </c>
      <c r="AJ565" s="78">
        <v>345.91726025390602</v>
      </c>
      <c r="AK565" s="78">
        <v>4219.8550406808499</v>
      </c>
      <c r="AL565" s="78">
        <v>21538.7456113281</v>
      </c>
      <c r="AM565" s="78">
        <v>28905.0069055122</v>
      </c>
      <c r="AN565" s="78">
        <v>5200.2351074218896</v>
      </c>
      <c r="AO565" s="78">
        <v>61242.027024414099</v>
      </c>
      <c r="AP565" s="78">
        <v>904.36862182617301</v>
      </c>
      <c r="AQ565" s="78">
        <v>99084.367453125</v>
      </c>
      <c r="AR565" s="78">
        <v>76440.708247710107</v>
      </c>
      <c r="AS565" s="78">
        <v>61856.560376953101</v>
      </c>
      <c r="AT565" s="78">
        <v>22645.820852822599</v>
      </c>
      <c r="AU565" s="78">
        <v>84558.218460937394</v>
      </c>
      <c r="AV565" s="78">
        <v>31109.814128906299</v>
      </c>
      <c r="AW565" s="78">
        <v>3166.6432685452201</v>
      </c>
      <c r="AX565" s="78">
        <v>47993.266687011703</v>
      </c>
      <c r="AY565" s="78">
        <v>103616.924348972</v>
      </c>
    </row>
    <row r="566" spans="1:51" x14ac:dyDescent="0.25">
      <c r="A566" s="90">
        <v>43670</v>
      </c>
      <c r="B566" s="91">
        <v>13</v>
      </c>
      <c r="C566" s="78">
        <v>57747.659628906302</v>
      </c>
      <c r="D566" s="78">
        <v>53378.296735243101</v>
      </c>
      <c r="E566" s="78">
        <v>27127.808554687501</v>
      </c>
      <c r="F566" s="78">
        <v>92790.055102822604</v>
      </c>
      <c r="G566" s="78">
        <v>46022.936557358502</v>
      </c>
      <c r="H566" s="78">
        <v>11108.2343642465</v>
      </c>
      <c r="I566" s="78">
        <v>53970.233200195296</v>
      </c>
      <c r="J566" s="78">
        <v>92.840026855468693</v>
      </c>
      <c r="K566" s="78">
        <v>30593.818359375</v>
      </c>
      <c r="L566" s="78">
        <v>16149.0986374818</v>
      </c>
      <c r="M566" s="78">
        <v>45598.645794531301</v>
      </c>
      <c r="N566" s="78">
        <v>16656.426998151899</v>
      </c>
      <c r="O566" s="78">
        <v>76867.397646828205</v>
      </c>
      <c r="P566" s="78">
        <v>3255.6970439450101</v>
      </c>
      <c r="Q566" s="78">
        <v>30.1213154792786</v>
      </c>
      <c r="R566" s="78">
        <v>6873.4346801757802</v>
      </c>
      <c r="S566" s="78">
        <v>57792.483062500003</v>
      </c>
      <c r="T566" s="78">
        <v>22632.845767578099</v>
      </c>
      <c r="U566" s="78">
        <v>10052.49478125</v>
      </c>
      <c r="V566" s="78">
        <v>81590.192430937503</v>
      </c>
      <c r="W566" s="78">
        <v>6389.1142822265601</v>
      </c>
      <c r="X566" s="78">
        <v>30618.896584409202</v>
      </c>
      <c r="Y566" s="78">
        <v>17119.5065</v>
      </c>
      <c r="Z566" s="78">
        <v>552.692212756348</v>
      </c>
      <c r="AA566" s="78">
        <v>38886.012062499998</v>
      </c>
      <c r="AB566" s="78">
        <v>44858.711394531303</v>
      </c>
      <c r="AC566" s="78">
        <v>40668.841710824097</v>
      </c>
      <c r="AD566" s="78">
        <v>45138.9436210938</v>
      </c>
      <c r="AE566" s="78">
        <v>13894.734595703099</v>
      </c>
      <c r="AF566" s="78">
        <v>12.7036087802419</v>
      </c>
      <c r="AG566" s="78">
        <v>29595.022812499999</v>
      </c>
      <c r="AH566" s="78">
        <v>48305.314011718699</v>
      </c>
      <c r="AI566" s="78">
        <v>16296.9045898438</v>
      </c>
      <c r="AJ566" s="78">
        <v>268.93427124023498</v>
      </c>
      <c r="AK566" s="78">
        <v>4126.4931850036601</v>
      </c>
      <c r="AL566" s="78">
        <v>21749.152904296901</v>
      </c>
      <c r="AM566" s="78">
        <v>25049.215329340299</v>
      </c>
      <c r="AN566" s="78">
        <v>5253.8218261718803</v>
      </c>
      <c r="AO566" s="78">
        <v>60262.4078925781</v>
      </c>
      <c r="AP566" s="78">
        <v>853.68164062500102</v>
      </c>
      <c r="AQ566" s="78">
        <v>97694.593207031299</v>
      </c>
      <c r="AR566" s="78">
        <v>74196.105894194596</v>
      </c>
      <c r="AS566" s="78">
        <v>61405.4464179688</v>
      </c>
      <c r="AT566" s="78">
        <v>21887.132391885101</v>
      </c>
      <c r="AU566" s="78">
        <v>82512.335132812601</v>
      </c>
      <c r="AV566" s="78">
        <v>30913.0920625</v>
      </c>
      <c r="AW566" s="78">
        <v>3188.32480525758</v>
      </c>
      <c r="AX566" s="78">
        <v>47522.137861328098</v>
      </c>
      <c r="AY566" s="78">
        <v>100882.054423191</v>
      </c>
    </row>
    <row r="567" spans="1:51" x14ac:dyDescent="0.25">
      <c r="A567" s="90">
        <v>43670</v>
      </c>
      <c r="B567" s="91">
        <v>14</v>
      </c>
      <c r="C567" s="78">
        <v>56043.422453125</v>
      </c>
      <c r="D567" s="78">
        <v>50353.867024305502</v>
      </c>
      <c r="E567" s="78">
        <v>25998.918359374999</v>
      </c>
      <c r="F567" s="78">
        <v>90664.756001260204</v>
      </c>
      <c r="G567" s="78">
        <v>42133.3974576564</v>
      </c>
      <c r="H567" s="78">
        <v>10627.807532840299</v>
      </c>
      <c r="I567" s="78">
        <v>53103.6568300781</v>
      </c>
      <c r="J567" s="78">
        <v>93.589189529419002</v>
      </c>
      <c r="K567" s="78">
        <v>29035.572119140601</v>
      </c>
      <c r="L567" s="78">
        <v>15037.5145935365</v>
      </c>
      <c r="M567" s="78">
        <v>42981.044174218703</v>
      </c>
      <c r="N567" s="78">
        <v>16089.7070762769</v>
      </c>
      <c r="O567" s="78">
        <v>73898.105100078101</v>
      </c>
      <c r="P567" s="78">
        <v>2976.55301290741</v>
      </c>
      <c r="Q567" s="78">
        <v>29.520797729492202</v>
      </c>
      <c r="R567" s="78">
        <v>6763.7419921874898</v>
      </c>
      <c r="S567" s="78">
        <v>55797.5649003906</v>
      </c>
      <c r="T567" s="78">
        <v>22198.305791015599</v>
      </c>
      <c r="U567" s="78">
        <v>9945.1057968750192</v>
      </c>
      <c r="V567" s="78">
        <v>79931.224189625005</v>
      </c>
      <c r="W567" s="78">
        <v>5945.2375976562498</v>
      </c>
      <c r="X567" s="78">
        <v>28945.707457372599</v>
      </c>
      <c r="Y567" s="78">
        <v>16215.391578125</v>
      </c>
      <c r="Z567" s="78">
        <v>519.16857922363295</v>
      </c>
      <c r="AA567" s="78">
        <v>36667.496749999998</v>
      </c>
      <c r="AB567" s="78">
        <v>43968.320382812497</v>
      </c>
      <c r="AC567" s="78">
        <v>39242.437178473403</v>
      </c>
      <c r="AD567" s="78">
        <v>44298.781753906303</v>
      </c>
      <c r="AE567" s="78">
        <v>12942.9709472656</v>
      </c>
      <c r="AF567" s="78">
        <v>12.7036087802419</v>
      </c>
      <c r="AG567" s="78">
        <v>28652.5360234375</v>
      </c>
      <c r="AH567" s="78">
        <v>47447.718906249997</v>
      </c>
      <c r="AI567" s="78">
        <v>15588.707226562499</v>
      </c>
      <c r="AJ567" s="78">
        <v>237.92695117187401</v>
      </c>
      <c r="AK567" s="78">
        <v>4048.7441673165899</v>
      </c>
      <c r="AL567" s="78">
        <v>21770.063419921898</v>
      </c>
      <c r="AM567" s="78">
        <v>24756.7798527778</v>
      </c>
      <c r="AN567" s="78">
        <v>5233.7227539062496</v>
      </c>
      <c r="AO567" s="78">
        <v>57795.894488281301</v>
      </c>
      <c r="AP567" s="78">
        <v>902.48704528808605</v>
      </c>
      <c r="AQ567" s="78">
        <v>95135.540714843693</v>
      </c>
      <c r="AR567" s="78">
        <v>70592.750120757104</v>
      </c>
      <c r="AS567" s="78">
        <v>59333.981650390597</v>
      </c>
      <c r="AT567" s="78">
        <v>20561.601591103899</v>
      </c>
      <c r="AU567" s="78">
        <v>79789.254464843601</v>
      </c>
      <c r="AV567" s="78">
        <v>30031.5478046875</v>
      </c>
      <c r="AW567" s="78">
        <v>3391.7921093750101</v>
      </c>
      <c r="AX567" s="78">
        <v>46184.518024902398</v>
      </c>
      <c r="AY567" s="78">
        <v>97314.170501315995</v>
      </c>
    </row>
    <row r="568" spans="1:51" x14ac:dyDescent="0.25">
      <c r="A568" s="90">
        <v>43670</v>
      </c>
      <c r="B568" s="91">
        <v>15</v>
      </c>
      <c r="C568" s="78">
        <v>53392.891855468697</v>
      </c>
      <c r="D568" s="78">
        <v>50145.164161024302</v>
      </c>
      <c r="E568" s="78">
        <v>25101.077871093701</v>
      </c>
      <c r="F568" s="78">
        <v>86889.978145791305</v>
      </c>
      <c r="G568" s="78">
        <v>43206.498994876798</v>
      </c>
      <c r="H568" s="78">
        <v>10600.756650183999</v>
      </c>
      <c r="I568" s="78">
        <v>51506.024264648499</v>
      </c>
      <c r="J568" s="78">
        <v>96.815313339233398</v>
      </c>
      <c r="K568" s="78">
        <v>28564.987499999999</v>
      </c>
      <c r="L568" s="78">
        <v>14376.1670027162</v>
      </c>
      <c r="M568" s="78">
        <v>43557.706476562496</v>
      </c>
      <c r="N568" s="78">
        <v>15411.533470808101</v>
      </c>
      <c r="O568" s="78">
        <v>72061.317120843698</v>
      </c>
      <c r="P568" s="78">
        <v>3073.6371170941202</v>
      </c>
      <c r="Q568" s="78">
        <v>29.203995227813699</v>
      </c>
      <c r="R568" s="78">
        <v>6530.6978271484504</v>
      </c>
      <c r="S568" s="78">
        <v>55339.651156250002</v>
      </c>
      <c r="T568" s="78">
        <v>21344.505763671899</v>
      </c>
      <c r="U568" s="78">
        <v>9725.8783437500006</v>
      </c>
      <c r="V568" s="78">
        <v>77250.149597374999</v>
      </c>
      <c r="W568" s="78">
        <v>5897.3717773437402</v>
      </c>
      <c r="X568" s="78">
        <v>29007.2972763008</v>
      </c>
      <c r="Y568" s="78">
        <v>16086.6431289063</v>
      </c>
      <c r="Z568" s="78">
        <v>506.911442224121</v>
      </c>
      <c r="AA568" s="78">
        <v>36796.854878906299</v>
      </c>
      <c r="AB568" s="78">
        <v>42442.358304687499</v>
      </c>
      <c r="AC568" s="78">
        <v>37476.384182735703</v>
      </c>
      <c r="AD568" s="78">
        <v>42706.606187500001</v>
      </c>
      <c r="AE568" s="78">
        <v>13431.0398339844</v>
      </c>
      <c r="AF568" s="78">
        <v>12.7036087802419</v>
      </c>
      <c r="AG568" s="78">
        <v>28153.433742187499</v>
      </c>
      <c r="AH568" s="78">
        <v>46221.2356171875</v>
      </c>
      <c r="AI568" s="78">
        <v>15973.446484374999</v>
      </c>
      <c r="AJ568" s="78">
        <v>249.08815747070301</v>
      </c>
      <c r="AK568" s="78">
        <v>4072.94329278443</v>
      </c>
      <c r="AL568" s="78">
        <v>21884.884556640602</v>
      </c>
      <c r="AM568" s="78">
        <v>24152.292864496601</v>
      </c>
      <c r="AN568" s="78">
        <v>5074.1628417968795</v>
      </c>
      <c r="AO568" s="78">
        <v>56640.547347656298</v>
      </c>
      <c r="AP568" s="78">
        <v>934.08250427246105</v>
      </c>
      <c r="AQ568" s="78">
        <v>92034.614539062502</v>
      </c>
      <c r="AR568" s="78">
        <v>69704.349017241402</v>
      </c>
      <c r="AS568" s="78">
        <v>58808.431548828099</v>
      </c>
      <c r="AT568" s="78">
        <v>19912.389704385099</v>
      </c>
      <c r="AU568" s="78">
        <v>76991.957882812494</v>
      </c>
      <c r="AV568" s="78">
        <v>29836.337523437502</v>
      </c>
      <c r="AW568" s="78">
        <v>3750.9087715116202</v>
      </c>
      <c r="AX568" s="78">
        <v>45658.684948730501</v>
      </c>
      <c r="AY568" s="78">
        <v>92955.126024753597</v>
      </c>
    </row>
    <row r="569" spans="1:51" x14ac:dyDescent="0.25">
      <c r="A569" s="90">
        <v>43670</v>
      </c>
      <c r="B569" s="91">
        <v>16</v>
      </c>
      <c r="C569" s="78">
        <v>51513.5280585937</v>
      </c>
      <c r="D569" s="78">
        <v>49748.228578993097</v>
      </c>
      <c r="E569" s="78">
        <v>24322.248261718702</v>
      </c>
      <c r="F569" s="78">
        <v>83736.734048135098</v>
      </c>
      <c r="G569" s="78">
        <v>42161.6421032051</v>
      </c>
      <c r="H569" s="78">
        <v>11106.944467559</v>
      </c>
      <c r="I569" s="78">
        <v>50279.238726562398</v>
      </c>
      <c r="J569" s="78">
        <v>96.017265319824205</v>
      </c>
      <c r="K569" s="78">
        <v>28147.461474609401</v>
      </c>
      <c r="L569" s="78">
        <v>14135.9481452943</v>
      </c>
      <c r="M569" s="78">
        <v>43413.584625000003</v>
      </c>
      <c r="N569" s="78">
        <v>14982.6815997144</v>
      </c>
      <c r="O569" s="78">
        <v>70513.092410343801</v>
      </c>
      <c r="P569" s="78">
        <v>3039.7187205181899</v>
      </c>
      <c r="Q569" s="78">
        <v>29.660979747772199</v>
      </c>
      <c r="R569" s="78">
        <v>6245.0381347656403</v>
      </c>
      <c r="S569" s="78">
        <v>54736.104216796899</v>
      </c>
      <c r="T569" s="78">
        <v>20703.097109375001</v>
      </c>
      <c r="U569" s="78">
        <v>9454.3761132812506</v>
      </c>
      <c r="V569" s="78">
        <v>74930.255225531306</v>
      </c>
      <c r="W569" s="78">
        <v>5970.7866943359404</v>
      </c>
      <c r="X569" s="78">
        <v>28375.572206226101</v>
      </c>
      <c r="Y569" s="78">
        <v>16825.163781250001</v>
      </c>
      <c r="Z569" s="78">
        <v>567.04935057372995</v>
      </c>
      <c r="AA569" s="78">
        <v>36243.929099609399</v>
      </c>
      <c r="AB569" s="78">
        <v>41141.556281249897</v>
      </c>
      <c r="AC569" s="78">
        <v>36466.853097804102</v>
      </c>
      <c r="AD569" s="78">
        <v>41344.423906249998</v>
      </c>
      <c r="AE569" s="78">
        <v>12761.8353066406</v>
      </c>
      <c r="AF569" s="78">
        <v>12.7036087802419</v>
      </c>
      <c r="AG569" s="78">
        <v>27762.511101562501</v>
      </c>
      <c r="AH569" s="78">
        <v>46038.443832031298</v>
      </c>
      <c r="AI569" s="78">
        <v>15589.174267578101</v>
      </c>
      <c r="AJ569" s="78">
        <v>261.23426977538998</v>
      </c>
      <c r="AK569" s="78">
        <v>4041.7601693542501</v>
      </c>
      <c r="AL569" s="78">
        <v>21720.0373242188</v>
      </c>
      <c r="AM569" s="78">
        <v>22737.484165277801</v>
      </c>
      <c r="AN569" s="78">
        <v>4913.9377441406205</v>
      </c>
      <c r="AO569" s="78">
        <v>55817.757917968796</v>
      </c>
      <c r="AP569" s="78">
        <v>984.96412658691395</v>
      </c>
      <c r="AQ569" s="78">
        <v>90088.112519531307</v>
      </c>
      <c r="AR569" s="78">
        <v>68838.768396147701</v>
      </c>
      <c r="AS569" s="78">
        <v>58465.076673828102</v>
      </c>
      <c r="AT569" s="78">
        <v>19719.426540322602</v>
      </c>
      <c r="AU569" s="78">
        <v>75042.839511718703</v>
      </c>
      <c r="AV569" s="78">
        <v>29624.527371093802</v>
      </c>
      <c r="AW569" s="78">
        <v>3088.9822566374801</v>
      </c>
      <c r="AX569" s="78">
        <v>45377.438886718803</v>
      </c>
      <c r="AY569" s="78">
        <v>90271.9393528785</v>
      </c>
    </row>
    <row r="570" spans="1:51" x14ac:dyDescent="0.25">
      <c r="A570" s="90">
        <v>43670</v>
      </c>
      <c r="B570" s="91">
        <v>17</v>
      </c>
      <c r="C570" s="78">
        <v>49653.663296874998</v>
      </c>
      <c r="D570" s="78">
        <v>48935.032500868001</v>
      </c>
      <c r="E570" s="78">
        <v>23321.062470703098</v>
      </c>
      <c r="F570" s="78">
        <v>81061.629165322607</v>
      </c>
      <c r="G570" s="78">
        <v>40812.067682333203</v>
      </c>
      <c r="H570" s="78">
        <v>10557.972209934</v>
      </c>
      <c r="I570" s="78">
        <v>49160.764655273502</v>
      </c>
      <c r="J570" s="78">
        <v>93.824472427368207</v>
      </c>
      <c r="K570" s="78">
        <v>27654.167089843799</v>
      </c>
      <c r="L570" s="78">
        <v>13715.1262449037</v>
      </c>
      <c r="M570" s="78">
        <v>42083.110728968801</v>
      </c>
      <c r="N570" s="78">
        <v>14045.255312605001</v>
      </c>
      <c r="O570" s="78">
        <v>69176.552453125099</v>
      </c>
      <c r="P570" s="78">
        <v>2716.4943467101998</v>
      </c>
      <c r="Q570" s="78">
        <v>39.7060995101929</v>
      </c>
      <c r="R570" s="78">
        <v>6156.0415649413999</v>
      </c>
      <c r="S570" s="78">
        <v>54659.869246093702</v>
      </c>
      <c r="T570" s="78">
        <v>20206.5285117188</v>
      </c>
      <c r="U570" s="78">
        <v>8977.5239667968708</v>
      </c>
      <c r="V570" s="78">
        <v>73514.678433187597</v>
      </c>
      <c r="W570" s="78">
        <v>5868.0581542968803</v>
      </c>
      <c r="X570" s="78">
        <v>27604.272567153701</v>
      </c>
      <c r="Y570" s="78">
        <v>17384.7829140625</v>
      </c>
      <c r="Z570" s="78">
        <v>530.96985582275397</v>
      </c>
      <c r="AA570" s="78">
        <v>35303.722443359402</v>
      </c>
      <c r="AB570" s="78">
        <v>39857.471703124997</v>
      </c>
      <c r="AC570" s="78">
        <v>35663.900619078202</v>
      </c>
      <c r="AD570" s="78">
        <v>40502.806667968704</v>
      </c>
      <c r="AE570" s="78">
        <v>13408.6287792969</v>
      </c>
      <c r="AF570" s="78">
        <v>12.7036087802419</v>
      </c>
      <c r="AG570" s="78">
        <v>27406.702515624998</v>
      </c>
      <c r="AH570" s="78">
        <v>45681.818124999998</v>
      </c>
      <c r="AI570" s="78">
        <v>15087.435351562501</v>
      </c>
      <c r="AJ570" s="78">
        <v>251.614250976562</v>
      </c>
      <c r="AK570" s="78">
        <v>3853.6015061779799</v>
      </c>
      <c r="AL570" s="78">
        <v>21624.104718750001</v>
      </c>
      <c r="AM570" s="78">
        <v>21478.130469965301</v>
      </c>
      <c r="AN570" s="78">
        <v>4794.7975585937702</v>
      </c>
      <c r="AO570" s="78">
        <v>54670.655378906296</v>
      </c>
      <c r="AP570" s="78">
        <v>937.75193786621003</v>
      </c>
      <c r="AQ570" s="78">
        <v>87528.547644531296</v>
      </c>
      <c r="AR570" s="78">
        <v>68125.946181303894</v>
      </c>
      <c r="AS570" s="78">
        <v>58056.538408203101</v>
      </c>
      <c r="AT570" s="78">
        <v>19461.553114541301</v>
      </c>
      <c r="AU570" s="78">
        <v>73581.793328125001</v>
      </c>
      <c r="AV570" s="78">
        <v>29498.881964843698</v>
      </c>
      <c r="AW570" s="78">
        <v>3096.4379476795898</v>
      </c>
      <c r="AX570" s="78">
        <v>45072.151337890602</v>
      </c>
      <c r="AY570" s="78">
        <v>87811.740431003695</v>
      </c>
    </row>
    <row r="571" spans="1:51" x14ac:dyDescent="0.25">
      <c r="A571" s="90">
        <v>43670</v>
      </c>
      <c r="B571" s="91">
        <v>18</v>
      </c>
      <c r="C571" s="78">
        <v>50045.282531249999</v>
      </c>
      <c r="D571" s="78">
        <v>48214.100621961799</v>
      </c>
      <c r="E571" s="78">
        <v>23669.652333984399</v>
      </c>
      <c r="F571" s="78">
        <v>82968.839305947695</v>
      </c>
      <c r="G571" s="78">
        <v>38205.351798703203</v>
      </c>
      <c r="H571" s="78">
        <v>9048.3823087465298</v>
      </c>
      <c r="I571" s="78">
        <v>48372.854215820298</v>
      </c>
      <c r="J571" s="78">
        <v>104.63105583190899</v>
      </c>
      <c r="K571" s="78">
        <v>27419.522753906302</v>
      </c>
      <c r="L571" s="78">
        <v>12859.9927908021</v>
      </c>
      <c r="M571" s="78">
        <v>38011.448185937501</v>
      </c>
      <c r="N571" s="78">
        <v>13465.52548448</v>
      </c>
      <c r="O571" s="78">
        <v>68249.536106265601</v>
      </c>
      <c r="P571" s="78">
        <v>2143.3661618568299</v>
      </c>
      <c r="Q571" s="78">
        <v>30.929995059966998</v>
      </c>
      <c r="R571" s="78">
        <v>6460.8113281249998</v>
      </c>
      <c r="S571" s="78">
        <v>56111.193453125001</v>
      </c>
      <c r="T571" s="78">
        <v>20349.9464238281</v>
      </c>
      <c r="U571" s="78">
        <v>8640.7984589843709</v>
      </c>
      <c r="V571" s="78">
        <v>76736.030143812503</v>
      </c>
      <c r="W571" s="78">
        <v>5663.5133789062502</v>
      </c>
      <c r="X571" s="78">
        <v>22529.5483529921</v>
      </c>
      <c r="Y571" s="78">
        <v>14997.668222656201</v>
      </c>
      <c r="Z571" s="78">
        <v>447.13149871826198</v>
      </c>
      <c r="AA571" s="78">
        <v>35687.336689453201</v>
      </c>
      <c r="AB571" s="78">
        <v>38157.628085937497</v>
      </c>
      <c r="AC571" s="78">
        <v>35229.5509713149</v>
      </c>
      <c r="AD571" s="78">
        <v>42111.699472656299</v>
      </c>
      <c r="AE571" s="78">
        <v>13097.66696875</v>
      </c>
      <c r="AF571" s="78">
        <v>12.7036087802419</v>
      </c>
      <c r="AG571" s="78">
        <v>28056.36825</v>
      </c>
      <c r="AH571" s="78">
        <v>48796.3552539062</v>
      </c>
      <c r="AI571" s="78">
        <v>15428.465234375</v>
      </c>
      <c r="AJ571" s="78">
        <v>180.497611083984</v>
      </c>
      <c r="AK571" s="78">
        <v>3207.0542165613801</v>
      </c>
      <c r="AL571" s="78">
        <v>22893.310431640599</v>
      </c>
      <c r="AM571" s="78">
        <v>26763.604016840301</v>
      </c>
      <c r="AN571" s="78">
        <v>5060.2174316406299</v>
      </c>
      <c r="AO571" s="78">
        <v>54205.622518554701</v>
      </c>
      <c r="AP571" s="78">
        <v>549.23796752929695</v>
      </c>
      <c r="AQ571" s="78">
        <v>85835.171714843702</v>
      </c>
      <c r="AR571" s="78">
        <v>66809.211342436698</v>
      </c>
      <c r="AS571" s="78">
        <v>59486.874140624997</v>
      </c>
      <c r="AT571" s="78">
        <v>19319.593555947598</v>
      </c>
      <c r="AU571" s="78">
        <v>74775.647921875003</v>
      </c>
      <c r="AV571" s="78">
        <v>29938.199851562498</v>
      </c>
      <c r="AW571" s="78">
        <v>3417.0213962504499</v>
      </c>
      <c r="AX571" s="78">
        <v>47324.063398437502</v>
      </c>
      <c r="AY571" s="78">
        <v>86728.275813816101</v>
      </c>
    </row>
    <row r="572" spans="1:51" x14ac:dyDescent="0.25">
      <c r="A572" s="90">
        <v>43670</v>
      </c>
      <c r="B572" s="91">
        <v>19</v>
      </c>
      <c r="C572" s="78">
        <v>53762.851250000102</v>
      </c>
      <c r="D572" s="78">
        <v>52254.061149305599</v>
      </c>
      <c r="E572" s="78">
        <v>28387.252050781201</v>
      </c>
      <c r="F572" s="78">
        <v>93537.676204385105</v>
      </c>
      <c r="G572" s="78">
        <v>42985.133866697499</v>
      </c>
      <c r="H572" s="78">
        <v>7411.3701587465202</v>
      </c>
      <c r="I572" s="78">
        <v>48548.730826171901</v>
      </c>
      <c r="J572" s="78">
        <v>125.90912437439</v>
      </c>
      <c r="K572" s="78">
        <v>28901.6054199219</v>
      </c>
      <c r="L572" s="78">
        <v>12768.710044708299</v>
      </c>
      <c r="M572" s="78">
        <v>36548.571828125001</v>
      </c>
      <c r="N572" s="78">
        <v>16485.304658308101</v>
      </c>
      <c r="O572" s="78">
        <v>69521.631014875107</v>
      </c>
      <c r="P572" s="78">
        <v>2592.38526727208</v>
      </c>
      <c r="Q572" s="78">
        <v>32.512576103210399</v>
      </c>
      <c r="R572" s="78">
        <v>8494.9096923828092</v>
      </c>
      <c r="S572" s="78">
        <v>64488.235296874998</v>
      </c>
      <c r="T572" s="78">
        <v>23377.510060546902</v>
      </c>
      <c r="U572" s="78">
        <v>10325.4606464844</v>
      </c>
      <c r="V572" s="78">
        <v>94284.485996093805</v>
      </c>
      <c r="W572" s="78">
        <v>5980.8482421874996</v>
      </c>
      <c r="X572" s="78">
        <v>26054.680245665</v>
      </c>
      <c r="Y572" s="78">
        <v>12222.469898437501</v>
      </c>
      <c r="Z572" s="78">
        <v>458.15626785888702</v>
      </c>
      <c r="AA572" s="78">
        <v>41230.167279296897</v>
      </c>
      <c r="AB572" s="78">
        <v>35590.000039062499</v>
      </c>
      <c r="AC572" s="78">
        <v>40383.558842136197</v>
      </c>
      <c r="AD572" s="78">
        <v>52809.772277343698</v>
      </c>
      <c r="AE572" s="78">
        <v>14395.686900390599</v>
      </c>
      <c r="AF572" s="78">
        <v>12.7036087802419</v>
      </c>
      <c r="AG572" s="78">
        <v>32038.828976562501</v>
      </c>
      <c r="AH572" s="78">
        <v>62004.778640625002</v>
      </c>
      <c r="AI572" s="78">
        <v>16005.973779296901</v>
      </c>
      <c r="AJ572" s="78">
        <v>160.02529199218799</v>
      </c>
      <c r="AK572" s="78">
        <v>3611.8637255859398</v>
      </c>
      <c r="AL572" s="78">
        <v>28820.118158203099</v>
      </c>
      <c r="AM572" s="78">
        <v>31428.961749262198</v>
      </c>
      <c r="AN572" s="78">
        <v>6441.0716796875004</v>
      </c>
      <c r="AO572" s="78">
        <v>59077.735521484297</v>
      </c>
      <c r="AP572" s="78">
        <v>399.04810913085998</v>
      </c>
      <c r="AQ572" s="78">
        <v>84331.561337890598</v>
      </c>
      <c r="AR572" s="78">
        <v>68995.7601305227</v>
      </c>
      <c r="AS572" s="78">
        <v>69717.242748046905</v>
      </c>
      <c r="AT572" s="78">
        <v>20365.800497353801</v>
      </c>
      <c r="AU572" s="78">
        <v>82554.251437500003</v>
      </c>
      <c r="AV572" s="78">
        <v>36990.488042968798</v>
      </c>
      <c r="AW572" s="78">
        <v>4663.2890830441502</v>
      </c>
      <c r="AX572" s="78">
        <v>60692.004870605502</v>
      </c>
      <c r="AY572" s="78">
        <v>83177.928567722396</v>
      </c>
    </row>
    <row r="573" spans="1:51" x14ac:dyDescent="0.25">
      <c r="A573" s="90">
        <v>43670</v>
      </c>
      <c r="B573" s="91">
        <v>20</v>
      </c>
      <c r="C573" s="78">
        <v>54529.733097656201</v>
      </c>
      <c r="D573" s="78">
        <v>55220.553360243102</v>
      </c>
      <c r="E573" s="78">
        <v>30839.337949218701</v>
      </c>
      <c r="F573" s="78">
        <v>98413.113571572598</v>
      </c>
      <c r="G573" s="78">
        <v>46791.78674951</v>
      </c>
      <c r="H573" s="78">
        <v>7313.0091440902797</v>
      </c>
      <c r="I573" s="78">
        <v>47811.970798828101</v>
      </c>
      <c r="J573" s="78">
        <v>142.3193359375</v>
      </c>
      <c r="K573" s="78">
        <v>30353.8356445313</v>
      </c>
      <c r="L573" s="78">
        <v>13176.7810456849</v>
      </c>
      <c r="M573" s="78">
        <v>36601.342130468802</v>
      </c>
      <c r="N573" s="78">
        <v>17677.158709089399</v>
      </c>
      <c r="O573" s="78">
        <v>70969.622580281299</v>
      </c>
      <c r="P573" s="78">
        <v>2842.4782236328101</v>
      </c>
      <c r="Q573" s="78">
        <v>32.671911716461203</v>
      </c>
      <c r="R573" s="78">
        <v>9742.0479003906403</v>
      </c>
      <c r="S573" s="78">
        <v>70223.761941406206</v>
      </c>
      <c r="T573" s="78">
        <v>24227.185134765601</v>
      </c>
      <c r="U573" s="78">
        <v>11114.338640624999</v>
      </c>
      <c r="V573" s="78">
        <v>105341.75521875</v>
      </c>
      <c r="W573" s="78">
        <v>5905.6194091796897</v>
      </c>
      <c r="X573" s="78">
        <v>25617.374255586801</v>
      </c>
      <c r="Y573" s="78">
        <v>13283.048371093701</v>
      </c>
      <c r="Z573" s="78">
        <v>463.50209440918002</v>
      </c>
      <c r="AA573" s="78">
        <v>44779.358824218798</v>
      </c>
      <c r="AB573" s="78">
        <v>34280.0292148437</v>
      </c>
      <c r="AC573" s="78">
        <v>42986.484820170401</v>
      </c>
      <c r="AD573" s="78">
        <v>59483.953929687501</v>
      </c>
      <c r="AE573" s="78">
        <v>14967.8957675782</v>
      </c>
      <c r="AF573" s="78">
        <v>12.7036087802419</v>
      </c>
      <c r="AG573" s="78">
        <v>35366.854249999997</v>
      </c>
      <c r="AH573" s="78">
        <v>70598.077687500001</v>
      </c>
      <c r="AI573" s="78">
        <v>16575.4026367187</v>
      </c>
      <c r="AJ573" s="78">
        <v>141.22008349609399</v>
      </c>
      <c r="AK573" s="78">
        <v>3892.13487060547</v>
      </c>
      <c r="AL573" s="78">
        <v>32583.741431640599</v>
      </c>
      <c r="AM573" s="78">
        <v>34035.553073481002</v>
      </c>
      <c r="AN573" s="78">
        <v>7707.6619140625098</v>
      </c>
      <c r="AO573" s="78">
        <v>62361.853387695301</v>
      </c>
      <c r="AP573" s="78">
        <v>475.94692871093798</v>
      </c>
      <c r="AQ573" s="78">
        <v>81055.747925781194</v>
      </c>
      <c r="AR573" s="78">
        <v>71013.612054350902</v>
      </c>
      <c r="AS573" s="78">
        <v>77092.041128906203</v>
      </c>
      <c r="AT573" s="78">
        <v>20209.787696572599</v>
      </c>
      <c r="AU573" s="78">
        <v>89213.201976562603</v>
      </c>
      <c r="AV573" s="78">
        <v>41947.025941406202</v>
      </c>
      <c r="AW573" s="78">
        <v>5454.4588516723497</v>
      </c>
      <c r="AX573" s="78">
        <v>68924.353071289093</v>
      </c>
      <c r="AY573" s="78">
        <v>78269.450216159807</v>
      </c>
    </row>
    <row r="574" spans="1:51" x14ac:dyDescent="0.25">
      <c r="A574" s="90">
        <v>43670</v>
      </c>
      <c r="B574" s="91">
        <v>21</v>
      </c>
      <c r="C574" s="78">
        <v>53356.948101562499</v>
      </c>
      <c r="D574" s="78">
        <v>56849.344606336803</v>
      </c>
      <c r="E574" s="78">
        <v>32085.996992187502</v>
      </c>
      <c r="F574" s="78">
        <v>99647.669735635107</v>
      </c>
      <c r="G574" s="78">
        <v>47413.337466306897</v>
      </c>
      <c r="H574" s="78">
        <v>6986.76255857465</v>
      </c>
      <c r="I574" s="78">
        <v>47023.735504882803</v>
      </c>
      <c r="J574" s="78">
        <v>143.220691680908</v>
      </c>
      <c r="K574" s="78">
        <v>31134.763574218701</v>
      </c>
      <c r="L574" s="78">
        <v>13756.3741941224</v>
      </c>
      <c r="M574" s="78">
        <v>37212.670393578097</v>
      </c>
      <c r="N574" s="78">
        <v>17865.6620723706</v>
      </c>
      <c r="O574" s="78">
        <v>72106.375844374998</v>
      </c>
      <c r="P574" s="78">
        <v>2855.1712734375101</v>
      </c>
      <c r="Q574" s="78">
        <v>34.946859359741197</v>
      </c>
      <c r="R574" s="78">
        <v>10530.477050781299</v>
      </c>
      <c r="S574" s="78">
        <v>73062.204175781197</v>
      </c>
      <c r="T574" s="78">
        <v>24159.3015527344</v>
      </c>
      <c r="U574" s="78">
        <v>11301.6624511719</v>
      </c>
      <c r="V574" s="78">
        <v>110568.405359375</v>
      </c>
      <c r="W574" s="78">
        <v>6155.8494628906301</v>
      </c>
      <c r="X574" s="78">
        <v>23412.8592047899</v>
      </c>
      <c r="Y574" s="78">
        <v>15735.495316406201</v>
      </c>
      <c r="Z574" s="78">
        <v>454.74251187744198</v>
      </c>
      <c r="AA574" s="78">
        <v>46077.191273437602</v>
      </c>
      <c r="AB574" s="78">
        <v>32223.783812500002</v>
      </c>
      <c r="AC574" s="78">
        <v>43338.657695692003</v>
      </c>
      <c r="AD574" s="78">
        <v>63039.452296875003</v>
      </c>
      <c r="AE574" s="78">
        <v>14984.1917207032</v>
      </c>
      <c r="AF574" s="78">
        <v>12.7036087802419</v>
      </c>
      <c r="AG574" s="78">
        <v>37027.654703125001</v>
      </c>
      <c r="AH574" s="78">
        <v>73762.780960937496</v>
      </c>
      <c r="AI574" s="78">
        <v>16700.7109375</v>
      </c>
      <c r="AJ574" s="78">
        <v>94.987390136719299</v>
      </c>
      <c r="AK574" s="78">
        <v>3977.9905859374899</v>
      </c>
      <c r="AL574" s="78">
        <v>34140.350914062503</v>
      </c>
      <c r="AM574" s="78">
        <v>35192.409315668403</v>
      </c>
      <c r="AN574" s="78">
        <v>8238.8600097656199</v>
      </c>
      <c r="AO574" s="78">
        <v>63157.002772460903</v>
      </c>
      <c r="AP574" s="78">
        <v>488.22461877441401</v>
      </c>
      <c r="AQ574" s="78">
        <v>76487.562019531295</v>
      </c>
      <c r="AR574" s="78">
        <v>73221.094304350903</v>
      </c>
      <c r="AS574" s="78">
        <v>80174.958039062505</v>
      </c>
      <c r="AT574" s="78">
        <v>20229.670880166301</v>
      </c>
      <c r="AU574" s="78">
        <v>93494.591406249994</v>
      </c>
      <c r="AV574" s="78">
        <v>43988.262136718797</v>
      </c>
      <c r="AW574" s="78">
        <v>5852.4391106445401</v>
      </c>
      <c r="AX574" s="78">
        <v>72442.767929687499</v>
      </c>
      <c r="AY574" s="78">
        <v>72951.157403659905</v>
      </c>
    </row>
    <row r="575" spans="1:51" x14ac:dyDescent="0.25">
      <c r="A575" s="90">
        <v>43670</v>
      </c>
      <c r="B575" s="91">
        <v>22</v>
      </c>
      <c r="C575" s="78">
        <v>50574.005328124898</v>
      </c>
      <c r="D575" s="78">
        <v>56570.817051649297</v>
      </c>
      <c r="E575" s="78">
        <v>32622.658281249998</v>
      </c>
      <c r="F575" s="78">
        <v>95084.405743447598</v>
      </c>
      <c r="G575" s="78">
        <v>47414.048634275598</v>
      </c>
      <c r="H575" s="78">
        <v>6704.7442850746502</v>
      </c>
      <c r="I575" s="78">
        <v>44449.558654296903</v>
      </c>
      <c r="J575" s="78">
        <v>131.75274276733401</v>
      </c>
      <c r="K575" s="78">
        <v>31146.5146972656</v>
      </c>
      <c r="L575" s="78">
        <v>14805.729461700501</v>
      </c>
      <c r="M575" s="78">
        <v>37268.2813139219</v>
      </c>
      <c r="N575" s="78">
        <v>17417.761459089401</v>
      </c>
      <c r="O575" s="78">
        <v>71539.449918781102</v>
      </c>
      <c r="P575" s="78">
        <v>2902.9110820312599</v>
      </c>
      <c r="Q575" s="78">
        <v>32.540889739990199</v>
      </c>
      <c r="R575" s="78">
        <v>11059.6488891601</v>
      </c>
      <c r="S575" s="78">
        <v>74659.604148437502</v>
      </c>
      <c r="T575" s="78">
        <v>22639.921232421901</v>
      </c>
      <c r="U575" s="78">
        <v>11029.6403925781</v>
      </c>
      <c r="V575" s="78">
        <v>112557.108273437</v>
      </c>
      <c r="W575" s="78">
        <v>6191.2384033203098</v>
      </c>
      <c r="X575" s="78">
        <v>22092.814223446199</v>
      </c>
      <c r="Y575" s="78">
        <v>16246.5175820313</v>
      </c>
      <c r="Z575" s="78">
        <v>442.80876436767602</v>
      </c>
      <c r="AA575" s="78">
        <v>46339.638593750002</v>
      </c>
      <c r="AB575" s="78">
        <v>29719.3124414062</v>
      </c>
      <c r="AC575" s="78">
        <v>41692.829901671299</v>
      </c>
      <c r="AD575" s="78">
        <v>64757.620335937499</v>
      </c>
      <c r="AE575" s="78">
        <v>14869.826538085999</v>
      </c>
      <c r="AF575" s="78">
        <v>12.7036087802419</v>
      </c>
      <c r="AG575" s="78">
        <v>36938.024585937499</v>
      </c>
      <c r="AH575" s="78">
        <v>75021.237890624994</v>
      </c>
      <c r="AI575" s="78">
        <v>16352.763134765601</v>
      </c>
      <c r="AJ575" s="78">
        <v>76.498866943358706</v>
      </c>
      <c r="AK575" s="78">
        <v>3980.1915502929601</v>
      </c>
      <c r="AL575" s="78">
        <v>34560.092230468697</v>
      </c>
      <c r="AM575" s="78">
        <v>35338.5778000434</v>
      </c>
      <c r="AN575" s="78">
        <v>8432.1171875</v>
      </c>
      <c r="AO575" s="78">
        <v>62223.340399414003</v>
      </c>
      <c r="AP575" s="78">
        <v>457.30680383300802</v>
      </c>
      <c r="AQ575" s="78">
        <v>71917.195650390699</v>
      </c>
      <c r="AR575" s="78">
        <v>73960.982452788303</v>
      </c>
      <c r="AS575" s="78">
        <v>80276.772792968695</v>
      </c>
      <c r="AT575" s="78">
        <v>19736.633415322602</v>
      </c>
      <c r="AU575" s="78">
        <v>94379.048390625001</v>
      </c>
      <c r="AV575" s="78">
        <v>44826.589515624997</v>
      </c>
      <c r="AW575" s="78">
        <v>5957.9468965144397</v>
      </c>
      <c r="AX575" s="78">
        <v>74136.984560546902</v>
      </c>
      <c r="AY575" s="78">
        <v>68615.920016941105</v>
      </c>
    </row>
    <row r="576" spans="1:51" x14ac:dyDescent="0.25">
      <c r="A576" s="90">
        <v>43670</v>
      </c>
      <c r="B576" s="91">
        <v>23</v>
      </c>
      <c r="C576" s="78">
        <v>45916.226533203102</v>
      </c>
      <c r="D576" s="78">
        <v>52626.532516492996</v>
      </c>
      <c r="E576" s="78">
        <v>30497.094082031301</v>
      </c>
      <c r="F576" s="78">
        <v>87334.035587197606</v>
      </c>
      <c r="G576" s="78">
        <v>44320.413837400498</v>
      </c>
      <c r="H576" s="78">
        <v>6412.1176515902598</v>
      </c>
      <c r="I576" s="78">
        <v>40663.8734243164</v>
      </c>
      <c r="J576" s="78">
        <v>126.468500137329</v>
      </c>
      <c r="K576" s="78">
        <v>29384.658496093802</v>
      </c>
      <c r="L576" s="78">
        <v>14421.198589630299</v>
      </c>
      <c r="M576" s="78">
        <v>36377.289243359402</v>
      </c>
      <c r="N576" s="78">
        <v>15922.9468848706</v>
      </c>
      <c r="O576" s="78">
        <v>67183.930330125004</v>
      </c>
      <c r="P576" s="78">
        <v>2821.8449082031302</v>
      </c>
      <c r="Q576" s="78">
        <v>31.065390586852999</v>
      </c>
      <c r="R576" s="78">
        <v>10640.8179443359</v>
      </c>
      <c r="S576" s="78">
        <v>71761.9411484374</v>
      </c>
      <c r="T576" s="78">
        <v>20363.368259765601</v>
      </c>
      <c r="U576" s="78">
        <v>10118.3658476563</v>
      </c>
      <c r="V576" s="78">
        <v>106423.24305468801</v>
      </c>
      <c r="W576" s="78">
        <v>5883.1267089843795</v>
      </c>
      <c r="X576" s="78">
        <v>20856.251482930598</v>
      </c>
      <c r="Y576" s="78">
        <v>14995.1370664063</v>
      </c>
      <c r="Z576" s="78">
        <v>436.12910974121098</v>
      </c>
      <c r="AA576" s="78">
        <v>43299.382697265697</v>
      </c>
      <c r="AB576" s="78">
        <v>26995.819982421901</v>
      </c>
      <c r="AC576" s="78">
        <v>38562.655642678998</v>
      </c>
      <c r="AD576" s="78">
        <v>62009.842671874998</v>
      </c>
      <c r="AE576" s="78">
        <v>14394.0343925781</v>
      </c>
      <c r="AF576" s="78">
        <v>12.7036087802419</v>
      </c>
      <c r="AG576" s="78">
        <v>35399.012195312498</v>
      </c>
      <c r="AH576" s="78">
        <v>72969.295375000002</v>
      </c>
      <c r="AI576" s="78">
        <v>14720.930761718801</v>
      </c>
      <c r="AJ576" s="78">
        <v>72.255490966796899</v>
      </c>
      <c r="AK576" s="78">
        <v>3766.4455737304702</v>
      </c>
      <c r="AL576" s="78">
        <v>32607.085636718701</v>
      </c>
      <c r="AM576" s="78">
        <v>33290.004202387201</v>
      </c>
      <c r="AN576" s="78">
        <v>7903.0896484374998</v>
      </c>
      <c r="AO576" s="78">
        <v>58820.623050292903</v>
      </c>
      <c r="AP576" s="78">
        <v>395.19115307617199</v>
      </c>
      <c r="AQ576" s="78">
        <v>66202.966872070305</v>
      </c>
      <c r="AR576" s="78">
        <v>70302.386540678795</v>
      </c>
      <c r="AS576" s="78">
        <v>75943.840433593796</v>
      </c>
      <c r="AT576" s="78">
        <v>18606.464028603801</v>
      </c>
      <c r="AU576" s="78">
        <v>89230.986835937598</v>
      </c>
      <c r="AV576" s="78">
        <v>43132.672976562499</v>
      </c>
      <c r="AW576" s="78">
        <v>5727.7779279103097</v>
      </c>
      <c r="AX576" s="78">
        <v>70891.978081054694</v>
      </c>
      <c r="AY576" s="78">
        <v>63326.873905613102</v>
      </c>
    </row>
    <row r="577" spans="1:51" x14ac:dyDescent="0.25">
      <c r="A577" s="90">
        <v>43670</v>
      </c>
      <c r="B577" s="91">
        <v>24</v>
      </c>
      <c r="C577" s="78">
        <v>41002.811279296897</v>
      </c>
      <c r="D577" s="78">
        <v>47081.7071610243</v>
      </c>
      <c r="E577" s="78">
        <v>26727.196542968799</v>
      </c>
      <c r="F577" s="78">
        <v>76742.709934853803</v>
      </c>
      <c r="G577" s="78">
        <v>38527.686813963097</v>
      </c>
      <c r="H577" s="78">
        <v>6302.1042911684099</v>
      </c>
      <c r="I577" s="78">
        <v>35952.482627441401</v>
      </c>
      <c r="J577" s="78">
        <v>119.203777313233</v>
      </c>
      <c r="K577" s="78">
        <v>26116.305468750001</v>
      </c>
      <c r="L577" s="78">
        <v>12166.354294708401</v>
      </c>
      <c r="M577" s="78">
        <v>35570.321507671899</v>
      </c>
      <c r="N577" s="78">
        <v>14097.0284473706</v>
      </c>
      <c r="O577" s="78">
        <v>58975.1823898437</v>
      </c>
      <c r="P577" s="78">
        <v>2563.4183339843698</v>
      </c>
      <c r="Q577" s="78">
        <v>30.3299098014832</v>
      </c>
      <c r="R577" s="78">
        <v>9352.0705200195407</v>
      </c>
      <c r="S577" s="78">
        <v>63163.4410917969</v>
      </c>
      <c r="T577" s="78">
        <v>17919.031017578101</v>
      </c>
      <c r="U577" s="78">
        <v>8807.9015429687497</v>
      </c>
      <c r="V577" s="78">
        <v>93257.241523437493</v>
      </c>
      <c r="W577" s="78">
        <v>5310.4389892578201</v>
      </c>
      <c r="X577" s="78">
        <v>18484.188200602399</v>
      </c>
      <c r="Y577" s="78">
        <v>14138.261023437501</v>
      </c>
      <c r="Z577" s="78">
        <v>411.25655643310603</v>
      </c>
      <c r="AA577" s="78">
        <v>38028.279283203097</v>
      </c>
      <c r="AB577" s="78">
        <v>23689.309314453101</v>
      </c>
      <c r="AC577" s="78">
        <v>34540.768754294098</v>
      </c>
      <c r="AD577" s="78">
        <v>53992.663863281297</v>
      </c>
      <c r="AE577" s="78">
        <v>13007.640620117199</v>
      </c>
      <c r="AF577" s="78">
        <v>12.7036087802419</v>
      </c>
      <c r="AG577" s="78">
        <v>31142.481507812499</v>
      </c>
      <c r="AH577" s="78">
        <v>60584.262984374996</v>
      </c>
      <c r="AI577" s="78">
        <v>13633.5762207031</v>
      </c>
      <c r="AJ577" s="78">
        <v>70.896255371094</v>
      </c>
      <c r="AK577" s="78">
        <v>3548.4911987304699</v>
      </c>
      <c r="AL577" s="78">
        <v>28503.948265625</v>
      </c>
      <c r="AM577" s="78">
        <v>29284.835468012199</v>
      </c>
      <c r="AN577" s="78">
        <v>6819.6363281249996</v>
      </c>
      <c r="AO577" s="78">
        <v>52706.195391113302</v>
      </c>
      <c r="AP577" s="78">
        <v>301.35589721679702</v>
      </c>
      <c r="AQ577" s="78">
        <v>59337.499622070398</v>
      </c>
      <c r="AR577" s="78">
        <v>62572.188819975803</v>
      </c>
      <c r="AS577" s="78">
        <v>67524.712708984298</v>
      </c>
      <c r="AT577" s="78">
        <v>17434.295876260101</v>
      </c>
      <c r="AU577" s="78">
        <v>77888.178492187493</v>
      </c>
      <c r="AV577" s="78">
        <v>38096.3653203125</v>
      </c>
      <c r="AW577" s="78">
        <v>7670.7586789944598</v>
      </c>
      <c r="AX577" s="78">
        <v>62423.6803686524</v>
      </c>
      <c r="AY577" s="78">
        <v>56794.142714206799</v>
      </c>
    </row>
    <row r="578" spans="1:51" x14ac:dyDescent="0.25">
      <c r="A578" s="90">
        <v>43671</v>
      </c>
      <c r="B578" s="91">
        <v>1</v>
      </c>
      <c r="C578" s="78">
        <v>36101.804726562499</v>
      </c>
      <c r="D578" s="78">
        <v>40145.362903211797</v>
      </c>
      <c r="E578" s="78">
        <v>22313.6983789062</v>
      </c>
      <c r="F578" s="78">
        <v>65363.940098916297</v>
      </c>
      <c r="G578" s="78">
        <v>32332.9007905256</v>
      </c>
      <c r="H578" s="78">
        <v>6279.6458652309202</v>
      </c>
      <c r="I578" s="78">
        <v>30535.147502441399</v>
      </c>
      <c r="J578" s="78">
        <v>92.0589275360107</v>
      </c>
      <c r="K578" s="78">
        <v>22031.957812500001</v>
      </c>
      <c r="L578" s="78">
        <v>11320.445906036501</v>
      </c>
      <c r="M578" s="78">
        <v>33490.438870390601</v>
      </c>
      <c r="N578" s="78">
        <v>12523.0461016675</v>
      </c>
      <c r="O578" s="78">
        <v>49237.640802632799</v>
      </c>
      <c r="P578" s="78">
        <v>2382.6241669921801</v>
      </c>
      <c r="Q578" s="78">
        <v>29.888575553894</v>
      </c>
      <c r="R578" s="78">
        <v>7771.3537231445298</v>
      </c>
      <c r="S578" s="78">
        <v>52963.925322265699</v>
      </c>
      <c r="T578" s="78">
        <v>16029.8526845703</v>
      </c>
      <c r="U578" s="78">
        <v>7830.4061298828201</v>
      </c>
      <c r="V578" s="78">
        <v>77211.661492187501</v>
      </c>
      <c r="W578" s="78">
        <v>4778.0368408203103</v>
      </c>
      <c r="X578" s="78">
        <v>16149.0706201181</v>
      </c>
      <c r="Y578" s="78">
        <v>13801.640167968801</v>
      </c>
      <c r="Z578" s="78">
        <v>425.12629860839797</v>
      </c>
      <c r="AA578" s="78">
        <v>31315.765412109398</v>
      </c>
      <c r="AB578" s="78">
        <v>20478.511191406302</v>
      </c>
      <c r="AC578" s="78">
        <v>30447.471195800299</v>
      </c>
      <c r="AD578" s="78">
        <v>44836.850261718799</v>
      </c>
      <c r="AE578" s="78">
        <v>11736.024463867199</v>
      </c>
      <c r="AF578" s="78">
        <v>12.7036087802419</v>
      </c>
      <c r="AG578" s="78">
        <v>26067.039003906299</v>
      </c>
      <c r="AH578" s="78">
        <v>48140.835183593699</v>
      </c>
      <c r="AI578" s="78">
        <v>11999.9537597656</v>
      </c>
      <c r="AJ578" s="78">
        <v>72.589155029296904</v>
      </c>
      <c r="AK578" s="78">
        <v>3441.2151171874998</v>
      </c>
      <c r="AL578" s="78">
        <v>23220.8178535156</v>
      </c>
      <c r="AM578" s="78">
        <v>24265.4568605903</v>
      </c>
      <c r="AN578" s="78">
        <v>5481.4261718750004</v>
      </c>
      <c r="AO578" s="78">
        <v>45318.186550781204</v>
      </c>
      <c r="AP578" s="78">
        <v>275.009416870118</v>
      </c>
      <c r="AQ578" s="78">
        <v>52101.770413086</v>
      </c>
      <c r="AR578" s="78">
        <v>53012.469001616497</v>
      </c>
      <c r="AS578" s="78">
        <v>56005.903623046899</v>
      </c>
      <c r="AT578" s="78">
        <v>15963.7451067288</v>
      </c>
      <c r="AU578" s="78">
        <v>64875.678171875101</v>
      </c>
      <c r="AV578" s="78">
        <v>31770.065906250002</v>
      </c>
      <c r="AW578" s="78">
        <v>7471.0697167130402</v>
      </c>
      <c r="AX578" s="78">
        <v>50862.901037597701</v>
      </c>
      <c r="AY578" s="78">
        <v>50390.468335300502</v>
      </c>
    </row>
    <row r="579" spans="1:51" x14ac:dyDescent="0.25">
      <c r="A579" s="90">
        <v>43671</v>
      </c>
      <c r="B579" s="91">
        <v>2</v>
      </c>
      <c r="C579" s="78">
        <v>32422.2298886719</v>
      </c>
      <c r="D579" s="78">
        <v>33540.828453993097</v>
      </c>
      <c r="E579" s="78">
        <v>18988.417753906298</v>
      </c>
      <c r="F579" s="78">
        <v>56611.067837197603</v>
      </c>
      <c r="G579" s="78">
        <v>27060.036239744401</v>
      </c>
      <c r="H579" s="78">
        <v>6371.1888289184099</v>
      </c>
      <c r="I579" s="78">
        <v>26227.8452182617</v>
      </c>
      <c r="J579" s="78">
        <v>77.085559844970703</v>
      </c>
      <c r="K579" s="78">
        <v>18311.960546875001</v>
      </c>
      <c r="L579" s="78">
        <v>9831.4527097474293</v>
      </c>
      <c r="M579" s="78">
        <v>30499.987898437499</v>
      </c>
      <c r="N579" s="78">
        <v>11455.1276778394</v>
      </c>
      <c r="O579" s="78">
        <v>41667.764890828097</v>
      </c>
      <c r="P579" s="78">
        <v>2094.1082148437399</v>
      </c>
      <c r="Q579" s="78">
        <v>29.5482130050659</v>
      </c>
      <c r="R579" s="78">
        <v>6207.4389770507796</v>
      </c>
      <c r="S579" s="78">
        <v>42926.936625000002</v>
      </c>
      <c r="T579" s="78">
        <v>14763.964064453099</v>
      </c>
      <c r="U579" s="78">
        <v>7131.6154228515497</v>
      </c>
      <c r="V579" s="78">
        <v>63544.8464218749</v>
      </c>
      <c r="W579" s="78">
        <v>4300.4440673828103</v>
      </c>
      <c r="X579" s="78">
        <v>15119.8866967587</v>
      </c>
      <c r="Y579" s="78">
        <v>11870.018351562499</v>
      </c>
      <c r="Z579" s="78">
        <v>412.58368549804698</v>
      </c>
      <c r="AA579" s="78">
        <v>25732.742733398401</v>
      </c>
      <c r="AB579" s="78">
        <v>18152.418484375001</v>
      </c>
      <c r="AC579" s="78">
        <v>27190.1839025236</v>
      </c>
      <c r="AD579" s="78">
        <v>36446.6256601563</v>
      </c>
      <c r="AE579" s="78">
        <v>9813.3104462890806</v>
      </c>
      <c r="AF579" s="78">
        <v>12.7036087802419</v>
      </c>
      <c r="AG579" s="78">
        <v>21039.163167968702</v>
      </c>
      <c r="AH579" s="78">
        <v>37900.273054687503</v>
      </c>
      <c r="AI579" s="78">
        <v>10348.030175781299</v>
      </c>
      <c r="AJ579" s="78">
        <v>75.125144531249106</v>
      </c>
      <c r="AK579" s="78">
        <v>3214.98965332031</v>
      </c>
      <c r="AL579" s="78">
        <v>18483.028943359401</v>
      </c>
      <c r="AM579" s="78">
        <v>20059.710944574701</v>
      </c>
      <c r="AN579" s="78">
        <v>4167.0286132812498</v>
      </c>
      <c r="AO579" s="78">
        <v>37759.534670410198</v>
      </c>
      <c r="AP579" s="78">
        <v>212.056771362304</v>
      </c>
      <c r="AQ579" s="78">
        <v>45932.924995117202</v>
      </c>
      <c r="AR579" s="78">
        <v>44418.603679350897</v>
      </c>
      <c r="AS579" s="78">
        <v>45093.989687499998</v>
      </c>
      <c r="AT579" s="78">
        <v>14838.492063760101</v>
      </c>
      <c r="AU579" s="78">
        <v>54250.934207031198</v>
      </c>
      <c r="AV579" s="78">
        <v>25325.8531914062</v>
      </c>
      <c r="AW579" s="78">
        <v>6666.8949865066497</v>
      </c>
      <c r="AX579" s="78">
        <v>40333.793830566399</v>
      </c>
      <c r="AY579" s="78">
        <v>45345.112499363</v>
      </c>
    </row>
    <row r="580" spans="1:51" x14ac:dyDescent="0.25">
      <c r="A580" s="90">
        <v>43671</v>
      </c>
      <c r="B580" s="91">
        <v>3</v>
      </c>
      <c r="C580" s="78">
        <v>30365.233585937502</v>
      </c>
      <c r="D580" s="78">
        <v>29620.292032118101</v>
      </c>
      <c r="E580" s="78">
        <v>17014.103964843802</v>
      </c>
      <c r="F580" s="78">
        <v>51989.109161416302</v>
      </c>
      <c r="G580" s="78">
        <v>24420.106784666201</v>
      </c>
      <c r="H580" s="78">
        <v>6310.2200225746701</v>
      </c>
      <c r="I580" s="78">
        <v>23687.140064941399</v>
      </c>
      <c r="J580" s="78">
        <v>66.954738616943402</v>
      </c>
      <c r="K580" s="78">
        <v>16093.526904296899</v>
      </c>
      <c r="L580" s="78">
        <v>9484.0560622864905</v>
      </c>
      <c r="M580" s="78">
        <v>27983.5682346719</v>
      </c>
      <c r="N580" s="78">
        <v>10721.4921465894</v>
      </c>
      <c r="O580" s="78">
        <v>37342.152270406303</v>
      </c>
      <c r="P580" s="78">
        <v>1942.65059863281</v>
      </c>
      <c r="Q580" s="78">
        <v>29.309201717376698</v>
      </c>
      <c r="R580" s="78">
        <v>5287.3582763671902</v>
      </c>
      <c r="S580" s="78">
        <v>36819.0923730469</v>
      </c>
      <c r="T580" s="78">
        <v>13890.2418652344</v>
      </c>
      <c r="U580" s="78">
        <v>6770.24648925781</v>
      </c>
      <c r="V580" s="78">
        <v>55135.086390625002</v>
      </c>
      <c r="W580" s="78">
        <v>4114.2130371093799</v>
      </c>
      <c r="X580" s="78">
        <v>13868.3271383837</v>
      </c>
      <c r="Y580" s="78">
        <v>10514.246578124999</v>
      </c>
      <c r="Z580" s="78">
        <v>413.95015877685501</v>
      </c>
      <c r="AA580" s="78">
        <v>23006.2812431641</v>
      </c>
      <c r="AB580" s="78">
        <v>16957.548324218798</v>
      </c>
      <c r="AC580" s="78">
        <v>25274.664060148902</v>
      </c>
      <c r="AD580" s="78">
        <v>31281.799605468801</v>
      </c>
      <c r="AE580" s="78">
        <v>8437.5575673827898</v>
      </c>
      <c r="AF580" s="78">
        <v>12.7036087802419</v>
      </c>
      <c r="AG580" s="78">
        <v>17717.32796875</v>
      </c>
      <c r="AH580" s="78">
        <v>33318.146847656302</v>
      </c>
      <c r="AI580" s="78">
        <v>9299.2489746093706</v>
      </c>
      <c r="AJ580" s="78">
        <v>73.885928955077901</v>
      </c>
      <c r="AK580" s="78">
        <v>3045.0643237304698</v>
      </c>
      <c r="AL580" s="78">
        <v>15233.445598632799</v>
      </c>
      <c r="AM580" s="78">
        <v>17064.478465082499</v>
      </c>
      <c r="AN580" s="78">
        <v>3337.95605468751</v>
      </c>
      <c r="AO580" s="78">
        <v>32958.354034668002</v>
      </c>
      <c r="AP580" s="78">
        <v>145.85800842285201</v>
      </c>
      <c r="AQ580" s="78">
        <v>42301.143958984401</v>
      </c>
      <c r="AR580" s="78">
        <v>38931.555606108697</v>
      </c>
      <c r="AS580" s="78">
        <v>38536.746082031197</v>
      </c>
      <c r="AT580" s="78">
        <v>13799.420399697599</v>
      </c>
      <c r="AU580" s="78">
        <v>48018.969828125002</v>
      </c>
      <c r="AV580" s="78">
        <v>21605.385679687501</v>
      </c>
      <c r="AW580" s="78">
        <v>4611.0638422851598</v>
      </c>
      <c r="AX580" s="78">
        <v>33528.775867919903</v>
      </c>
      <c r="AY580" s="78">
        <v>42647.4924173318</v>
      </c>
    </row>
    <row r="581" spans="1:51" x14ac:dyDescent="0.25">
      <c r="A581" s="90">
        <v>43671</v>
      </c>
      <c r="B581" s="91">
        <v>4</v>
      </c>
      <c r="C581" s="78">
        <v>29392.2890371094</v>
      </c>
      <c r="D581" s="78">
        <v>27290.717993055601</v>
      </c>
      <c r="E581" s="78">
        <v>15965.558974609399</v>
      </c>
      <c r="F581" s="78">
        <v>49858.536927041299</v>
      </c>
      <c r="G581" s="78">
        <v>22775.1494291975</v>
      </c>
      <c r="H581" s="78">
        <v>6139.5444097777799</v>
      </c>
      <c r="I581" s="78">
        <v>22521.3249946289</v>
      </c>
      <c r="J581" s="78">
        <v>64.190820693969698</v>
      </c>
      <c r="K581" s="78">
        <v>15152.7534912109</v>
      </c>
      <c r="L581" s="78">
        <v>9385.8674968568193</v>
      </c>
      <c r="M581" s="78">
        <v>27364.8754724219</v>
      </c>
      <c r="N581" s="78">
        <v>10551.768767683099</v>
      </c>
      <c r="O581" s="78">
        <v>35302.377292968697</v>
      </c>
      <c r="P581" s="78">
        <v>1870.41678808594</v>
      </c>
      <c r="Q581" s="78">
        <v>29.302294254303</v>
      </c>
      <c r="R581" s="78">
        <v>4840.4820129394502</v>
      </c>
      <c r="S581" s="78">
        <v>33360.838326171899</v>
      </c>
      <c r="T581" s="78">
        <v>13597.969124023401</v>
      </c>
      <c r="U581" s="78">
        <v>6598.1463623046802</v>
      </c>
      <c r="V581" s="78">
        <v>50254.443910156297</v>
      </c>
      <c r="W581" s="78">
        <v>4070.0516601562599</v>
      </c>
      <c r="X581" s="78">
        <v>13099.7555836337</v>
      </c>
      <c r="Y581" s="78">
        <v>10341.438726562499</v>
      </c>
      <c r="Z581" s="78">
        <v>427.33661282959002</v>
      </c>
      <c r="AA581" s="78">
        <v>20721.973790038999</v>
      </c>
      <c r="AB581" s="78">
        <v>16464.837830078101</v>
      </c>
      <c r="AC581" s="78">
        <v>24633.5416201226</v>
      </c>
      <c r="AD581" s="78">
        <v>28969.1502617187</v>
      </c>
      <c r="AE581" s="78">
        <v>8418.7750966796593</v>
      </c>
      <c r="AF581" s="78">
        <v>12.7036087802419</v>
      </c>
      <c r="AG581" s="78">
        <v>16010.393378906199</v>
      </c>
      <c r="AH581" s="78">
        <v>29194.39690625</v>
      </c>
      <c r="AI581" s="78">
        <v>8818.2392578125</v>
      </c>
      <c r="AJ581" s="78">
        <v>72.7783398437507</v>
      </c>
      <c r="AK581" s="78">
        <v>2927.8579638671899</v>
      </c>
      <c r="AL581" s="78">
        <v>13426.9928789063</v>
      </c>
      <c r="AM581" s="78">
        <v>16208.419754144999</v>
      </c>
      <c r="AN581" s="78">
        <v>2907.75732421874</v>
      </c>
      <c r="AO581" s="78">
        <v>30511.120488281202</v>
      </c>
      <c r="AP581" s="78">
        <v>159.52596594238301</v>
      </c>
      <c r="AQ581" s="78">
        <v>40470.020218750004</v>
      </c>
      <c r="AR581" s="78">
        <v>36273.800244780497</v>
      </c>
      <c r="AS581" s="78">
        <v>34919.768162109402</v>
      </c>
      <c r="AT581" s="78">
        <v>13434.8031262601</v>
      </c>
      <c r="AU581" s="78">
        <v>45091.353082031201</v>
      </c>
      <c r="AV581" s="78">
        <v>19584.675957031199</v>
      </c>
      <c r="AW581" s="78">
        <v>4254.9815424804601</v>
      </c>
      <c r="AX581" s="78">
        <v>30246.735042724598</v>
      </c>
      <c r="AY581" s="78">
        <v>41445.812405612996</v>
      </c>
    </row>
    <row r="582" spans="1:51" x14ac:dyDescent="0.25">
      <c r="A582" s="90">
        <v>43671</v>
      </c>
      <c r="B582" s="91">
        <v>5</v>
      </c>
      <c r="C582" s="78">
        <v>28978.012826171798</v>
      </c>
      <c r="D582" s="78">
        <v>26795.3957118055</v>
      </c>
      <c r="E582" s="78">
        <v>15496.0309667969</v>
      </c>
      <c r="F582" s="78">
        <v>49097.8346067288</v>
      </c>
      <c r="G582" s="78">
        <v>22800.851589353799</v>
      </c>
      <c r="H582" s="78">
        <v>6626.6717283559101</v>
      </c>
      <c r="I582" s="78">
        <v>21980.911760253901</v>
      </c>
      <c r="J582" s="78">
        <v>62.8907566070557</v>
      </c>
      <c r="K582" s="78">
        <v>14484.295727539</v>
      </c>
      <c r="L582" s="78">
        <v>9318.52406716931</v>
      </c>
      <c r="M582" s="78">
        <v>26396.622586968799</v>
      </c>
      <c r="N582" s="78">
        <v>10317.4811778394</v>
      </c>
      <c r="O582" s="78">
        <v>34596.448316538997</v>
      </c>
      <c r="P582" s="78">
        <v>1839.5965703125</v>
      </c>
      <c r="Q582" s="78">
        <v>29.110746860504101</v>
      </c>
      <c r="R582" s="78">
        <v>4616.9454223632802</v>
      </c>
      <c r="S582" s="78">
        <v>32157.758368163999</v>
      </c>
      <c r="T582" s="78">
        <v>13504.879984375</v>
      </c>
      <c r="U582" s="78">
        <v>6619.9432890625003</v>
      </c>
      <c r="V582" s="78">
        <v>48379.234101562499</v>
      </c>
      <c r="W582" s="78">
        <v>4002.5584472656301</v>
      </c>
      <c r="X582" s="78">
        <v>12845.8291966181</v>
      </c>
      <c r="Y582" s="78">
        <v>10514.956167968699</v>
      </c>
      <c r="Z582" s="78">
        <v>407.65997943115201</v>
      </c>
      <c r="AA582" s="78">
        <v>19966.023513671898</v>
      </c>
      <c r="AB582" s="78">
        <v>16329.1000039062</v>
      </c>
      <c r="AC582" s="78">
        <v>24242.238649966701</v>
      </c>
      <c r="AD582" s="78">
        <v>28031.441398437499</v>
      </c>
      <c r="AE582" s="78">
        <v>8097.3213867187596</v>
      </c>
      <c r="AF582" s="78">
        <v>12.7036087802419</v>
      </c>
      <c r="AG582" s="78">
        <v>15579.462714843799</v>
      </c>
      <c r="AH582" s="78">
        <v>29457.050792968701</v>
      </c>
      <c r="AI582" s="78">
        <v>8509.5474609374996</v>
      </c>
      <c r="AJ582" s="78">
        <v>70.2221301269539</v>
      </c>
      <c r="AK582" s="78">
        <v>2908.5565429687499</v>
      </c>
      <c r="AL582" s="78">
        <v>12664.4123837891</v>
      </c>
      <c r="AM582" s="78">
        <v>15550.2376398872</v>
      </c>
      <c r="AN582" s="78">
        <v>2716.6664550781302</v>
      </c>
      <c r="AO582" s="78">
        <v>29250.2345307617</v>
      </c>
      <c r="AP582" s="78">
        <v>142.189845458984</v>
      </c>
      <c r="AQ582" s="78">
        <v>39795.907143554701</v>
      </c>
      <c r="AR582" s="78">
        <v>34780.417917632098</v>
      </c>
      <c r="AS582" s="78">
        <v>33316.673050781203</v>
      </c>
      <c r="AT582" s="78">
        <v>13187.0204504788</v>
      </c>
      <c r="AU582" s="78">
        <v>43741.539126953103</v>
      </c>
      <c r="AV582" s="78">
        <v>18695.332886718701</v>
      </c>
      <c r="AW582" s="78">
        <v>2690.4438139648501</v>
      </c>
      <c r="AX582" s="78">
        <v>28969.9508129883</v>
      </c>
      <c r="AY582" s="78">
        <v>41515.802218112898</v>
      </c>
    </row>
    <row r="583" spans="1:51" x14ac:dyDescent="0.25">
      <c r="A583" s="90">
        <v>43671</v>
      </c>
      <c r="B583" s="91">
        <v>6</v>
      </c>
      <c r="C583" s="78">
        <v>29291.1034414063</v>
      </c>
      <c r="D583" s="78">
        <v>27529.112063368098</v>
      </c>
      <c r="E583" s="78">
        <v>15924.4796289062</v>
      </c>
      <c r="F583" s="78">
        <v>50281.141188760099</v>
      </c>
      <c r="G583" s="78">
        <v>22932.339731931901</v>
      </c>
      <c r="H583" s="78">
        <v>6618.1105568559096</v>
      </c>
      <c r="I583" s="78">
        <v>22791.983421875</v>
      </c>
      <c r="J583" s="78">
        <v>64.966644287109403</v>
      </c>
      <c r="K583" s="78">
        <v>14873.107446289099</v>
      </c>
      <c r="L583" s="78">
        <v>9589.8481902161693</v>
      </c>
      <c r="M583" s="78">
        <v>27025.2938164062</v>
      </c>
      <c r="N583" s="78">
        <v>10635.0442852613</v>
      </c>
      <c r="O583" s="78">
        <v>35388.934339882799</v>
      </c>
      <c r="P583" s="78">
        <v>1888.0460283203199</v>
      </c>
      <c r="Q583" s="78">
        <v>29.140322208404601</v>
      </c>
      <c r="R583" s="78">
        <v>4742.8218200683596</v>
      </c>
      <c r="S583" s="78">
        <v>33282.996656249998</v>
      </c>
      <c r="T583" s="78">
        <v>13836.2447138672</v>
      </c>
      <c r="U583" s="78">
        <v>6786.9456513672003</v>
      </c>
      <c r="V583" s="78">
        <v>49474.761269531198</v>
      </c>
      <c r="W583" s="78">
        <v>3916.0605957031198</v>
      </c>
      <c r="X583" s="78">
        <v>13246.0037305243</v>
      </c>
      <c r="Y583" s="78">
        <v>10559.730847656299</v>
      </c>
      <c r="Z583" s="78">
        <v>421.41933131103502</v>
      </c>
      <c r="AA583" s="78">
        <v>21079.431899414099</v>
      </c>
      <c r="AB583" s="78">
        <v>16888.202974609401</v>
      </c>
      <c r="AC583" s="78">
        <v>24728.4219445401</v>
      </c>
      <c r="AD583" s="78">
        <v>28768.156296875</v>
      </c>
      <c r="AE583" s="78">
        <v>8149.2543525390502</v>
      </c>
      <c r="AF583" s="78">
        <v>12.7036087802419</v>
      </c>
      <c r="AG583" s="78">
        <v>16239.8767148438</v>
      </c>
      <c r="AH583" s="78">
        <v>30915.171515624999</v>
      </c>
      <c r="AI583" s="78">
        <v>8683.4722656249905</v>
      </c>
      <c r="AJ583" s="78">
        <v>76.671786865234097</v>
      </c>
      <c r="AK583" s="78">
        <v>2987.47738037109</v>
      </c>
      <c r="AL583" s="78">
        <v>13379.0381806641</v>
      </c>
      <c r="AM583" s="78">
        <v>15688.339671137201</v>
      </c>
      <c r="AN583" s="78">
        <v>2859.95019531251</v>
      </c>
      <c r="AO583" s="78">
        <v>29984.8644155273</v>
      </c>
      <c r="AP583" s="78">
        <v>151.170427490235</v>
      </c>
      <c r="AQ583" s="78">
        <v>40402.150719726502</v>
      </c>
      <c r="AR583" s="78">
        <v>35460.984825835199</v>
      </c>
      <c r="AS583" s="78">
        <v>34719.287285156199</v>
      </c>
      <c r="AT583" s="78">
        <v>13533.0038723538</v>
      </c>
      <c r="AU583" s="78">
        <v>44390.697480468698</v>
      </c>
      <c r="AV583" s="78">
        <v>19658.10653125</v>
      </c>
      <c r="AW583" s="78">
        <v>2297.6503427734501</v>
      </c>
      <c r="AX583" s="78">
        <v>30037.004124755898</v>
      </c>
      <c r="AY583" s="78">
        <v>42273.954675144298</v>
      </c>
    </row>
    <row r="584" spans="1:51" x14ac:dyDescent="0.25">
      <c r="A584" s="90">
        <v>43671</v>
      </c>
      <c r="B584" s="91">
        <v>7</v>
      </c>
      <c r="C584" s="78">
        <v>33578.373169921899</v>
      </c>
      <c r="D584" s="78">
        <v>32314.287125868101</v>
      </c>
      <c r="E584" s="78">
        <v>18745.2380761719</v>
      </c>
      <c r="F584" s="78">
        <v>58157.402680947598</v>
      </c>
      <c r="G584" s="78">
        <v>26635.310019041299</v>
      </c>
      <c r="H584" s="78">
        <v>6776.5270408246597</v>
      </c>
      <c r="I584" s="78">
        <v>27132.2843945313</v>
      </c>
      <c r="J584" s="78">
        <v>73.891307830810604</v>
      </c>
      <c r="K584" s="78">
        <v>16770.44921875</v>
      </c>
      <c r="L584" s="78">
        <v>10564.2856433411</v>
      </c>
      <c r="M584" s="78">
        <v>28910.732617968701</v>
      </c>
      <c r="N584" s="78">
        <v>11650.50157823</v>
      </c>
      <c r="O584" s="78">
        <v>42198.128856398398</v>
      </c>
      <c r="P584" s="78">
        <v>2186.96199316407</v>
      </c>
      <c r="Q584" s="78">
        <v>29.360928535461401</v>
      </c>
      <c r="R584" s="78">
        <v>5585.0915283203103</v>
      </c>
      <c r="S584" s="78">
        <v>38511.073050781197</v>
      </c>
      <c r="T584" s="78">
        <v>15124.071944335899</v>
      </c>
      <c r="U584" s="78">
        <v>7412.4318388672</v>
      </c>
      <c r="V584" s="78">
        <v>57914.672507812502</v>
      </c>
      <c r="W584" s="78">
        <v>4197.24479980469</v>
      </c>
      <c r="X584" s="78">
        <v>14678.993226430601</v>
      </c>
      <c r="Y584" s="78">
        <v>11525.9845390625</v>
      </c>
      <c r="Z584" s="78">
        <v>415.63824622802701</v>
      </c>
      <c r="AA584" s="78">
        <v>24903.184362304699</v>
      </c>
      <c r="AB584" s="78">
        <v>20935.851775390602</v>
      </c>
      <c r="AC584" s="78">
        <v>27590.861265297899</v>
      </c>
      <c r="AD584" s="78">
        <v>33613.981062500003</v>
      </c>
      <c r="AE584" s="78">
        <v>9275.7150332031506</v>
      </c>
      <c r="AF584" s="78">
        <v>12.7036087802419</v>
      </c>
      <c r="AG584" s="78">
        <v>19267.1666796875</v>
      </c>
      <c r="AH584" s="78">
        <v>36450.746921874997</v>
      </c>
      <c r="AI584" s="78">
        <v>9661.0578613281104</v>
      </c>
      <c r="AJ584" s="78">
        <v>81.301638671875907</v>
      </c>
      <c r="AK584" s="78">
        <v>3143.3381420898399</v>
      </c>
      <c r="AL584" s="78">
        <v>15500.3105029297</v>
      </c>
      <c r="AM584" s="78">
        <v>18642.386841059</v>
      </c>
      <c r="AN584" s="78">
        <v>3548.4384277343802</v>
      </c>
      <c r="AO584" s="78">
        <v>34540.278518554704</v>
      </c>
      <c r="AP584" s="78">
        <v>227.84902392578201</v>
      </c>
      <c r="AQ584" s="78">
        <v>45051.686763671802</v>
      </c>
      <c r="AR584" s="78">
        <v>41196.586178374302</v>
      </c>
      <c r="AS584" s="78">
        <v>41428.305226562501</v>
      </c>
      <c r="AT584" s="78">
        <v>14776.1253137601</v>
      </c>
      <c r="AU584" s="78">
        <v>52862.361515625002</v>
      </c>
      <c r="AV584" s="78">
        <v>22112.112312500001</v>
      </c>
      <c r="AW584" s="78">
        <v>2618.1629355468699</v>
      </c>
      <c r="AX584" s="78">
        <v>34502.460565185502</v>
      </c>
      <c r="AY584" s="78">
        <v>48554.7173919411</v>
      </c>
    </row>
    <row r="585" spans="1:51" x14ac:dyDescent="0.25">
      <c r="A585" s="90">
        <v>43671</v>
      </c>
      <c r="B585" s="91">
        <v>8</v>
      </c>
      <c r="C585" s="78">
        <v>42902.846699218702</v>
      </c>
      <c r="D585" s="78">
        <v>38499.744094618101</v>
      </c>
      <c r="E585" s="78">
        <v>23405.652480468802</v>
      </c>
      <c r="F585" s="78">
        <v>75485.206083291298</v>
      </c>
      <c r="G585" s="78">
        <v>31534.170310908699</v>
      </c>
      <c r="H585" s="78">
        <v>7994.8467801215202</v>
      </c>
      <c r="I585" s="78">
        <v>36479.071478515601</v>
      </c>
      <c r="J585" s="78">
        <v>82.295368194580007</v>
      </c>
      <c r="K585" s="78">
        <v>21205.3173339844</v>
      </c>
      <c r="L585" s="78">
        <v>12855.3782224428</v>
      </c>
      <c r="M585" s="78">
        <v>33938.958274218698</v>
      </c>
      <c r="N585" s="78">
        <v>13344.180488386301</v>
      </c>
      <c r="O585" s="78">
        <v>54989.6898782188</v>
      </c>
      <c r="P585" s="78">
        <v>2527.65128817911</v>
      </c>
      <c r="Q585" s="78">
        <v>30.516430377960202</v>
      </c>
      <c r="R585" s="78">
        <v>6175.10173339843</v>
      </c>
      <c r="S585" s="78">
        <v>44389.090976562497</v>
      </c>
      <c r="T585" s="78">
        <v>17497.593621093802</v>
      </c>
      <c r="U585" s="78">
        <v>8537.5439843749991</v>
      </c>
      <c r="V585" s="78">
        <v>70143.895800781305</v>
      </c>
      <c r="W585" s="78">
        <v>4950.1455322265601</v>
      </c>
      <c r="X585" s="78">
        <v>18710.780945078099</v>
      </c>
      <c r="Y585" s="78">
        <v>13539.269992187499</v>
      </c>
      <c r="Z585" s="78">
        <v>417.37679392089802</v>
      </c>
      <c r="AA585" s="78">
        <v>29753.589904296899</v>
      </c>
      <c r="AB585" s="78">
        <v>29831.787416015599</v>
      </c>
      <c r="AC585" s="78">
        <v>32284.557229753798</v>
      </c>
      <c r="AD585" s="78">
        <v>38668.2222929688</v>
      </c>
      <c r="AE585" s="78">
        <v>10757.268249999999</v>
      </c>
      <c r="AF585" s="78">
        <v>12.7036087802419</v>
      </c>
      <c r="AG585" s="78">
        <v>23861.262699218802</v>
      </c>
      <c r="AH585" s="78">
        <v>40241.245632812497</v>
      </c>
      <c r="AI585" s="78">
        <v>11714.2066894531</v>
      </c>
      <c r="AJ585" s="78">
        <v>158.79574707031301</v>
      </c>
      <c r="AK585" s="78">
        <v>3408.3513924778299</v>
      </c>
      <c r="AL585" s="78">
        <v>17090.360710937501</v>
      </c>
      <c r="AM585" s="78">
        <v>22145.196462152799</v>
      </c>
      <c r="AN585" s="78">
        <v>3876.42529296875</v>
      </c>
      <c r="AO585" s="78">
        <v>42840.354333984404</v>
      </c>
      <c r="AP585" s="78">
        <v>258.427216796876</v>
      </c>
      <c r="AQ585" s="78">
        <v>60331.759285156302</v>
      </c>
      <c r="AR585" s="78">
        <v>51431.7220533742</v>
      </c>
      <c r="AS585" s="78">
        <v>48227.137253906301</v>
      </c>
      <c r="AT585" s="78">
        <v>17281.7595207913</v>
      </c>
      <c r="AU585" s="78">
        <v>68086.732378906207</v>
      </c>
      <c r="AV585" s="78">
        <v>23916.092964843701</v>
      </c>
      <c r="AW585" s="78">
        <v>2590.5623037109399</v>
      </c>
      <c r="AX585" s="78">
        <v>38891.933380126997</v>
      </c>
      <c r="AY585" s="78">
        <v>66846.893263034697</v>
      </c>
    </row>
    <row r="586" spans="1:51" x14ac:dyDescent="0.25">
      <c r="A586" s="90">
        <v>43671</v>
      </c>
      <c r="B586" s="91">
        <v>9</v>
      </c>
      <c r="C586" s="78">
        <v>51401.458726562501</v>
      </c>
      <c r="D586" s="78">
        <v>45328.952977430497</v>
      </c>
      <c r="E586" s="78">
        <v>24867.591669921901</v>
      </c>
      <c r="F586" s="78">
        <v>85447.619407510094</v>
      </c>
      <c r="G586" s="78">
        <v>36467.033329539197</v>
      </c>
      <c r="H586" s="78">
        <v>10376.476079184</v>
      </c>
      <c r="I586" s="78">
        <v>43994.545742187503</v>
      </c>
      <c r="J586" s="78">
        <v>92.983394622802706</v>
      </c>
      <c r="K586" s="78">
        <v>25445.907617187499</v>
      </c>
      <c r="L586" s="78">
        <v>15495.3193992005</v>
      </c>
      <c r="M586" s="78">
        <v>43554.642787500001</v>
      </c>
      <c r="N586" s="78">
        <v>13257.2609434644</v>
      </c>
      <c r="O586" s="78">
        <v>65371.262401703199</v>
      </c>
      <c r="P586" s="78">
        <v>2892.9032925357701</v>
      </c>
      <c r="Q586" s="78">
        <v>30.983220577240001</v>
      </c>
      <c r="R586" s="78">
        <v>5956.2443481445398</v>
      </c>
      <c r="S586" s="78">
        <v>48823.528820312502</v>
      </c>
      <c r="T586" s="78">
        <v>18530.132218750001</v>
      </c>
      <c r="U586" s="78">
        <v>8508.5833300781196</v>
      </c>
      <c r="V586" s="78">
        <v>73502.0567131563</v>
      </c>
      <c r="W586" s="78">
        <v>5892.4850830078103</v>
      </c>
      <c r="X586" s="78">
        <v>23037.878149820099</v>
      </c>
      <c r="Y586" s="78">
        <v>17650.365316406202</v>
      </c>
      <c r="Z586" s="78">
        <v>480.15930390624999</v>
      </c>
      <c r="AA586" s="78">
        <v>33665.181480468797</v>
      </c>
      <c r="AB586" s="78">
        <v>38753.698597656199</v>
      </c>
      <c r="AC586" s="78">
        <v>36073.153024526298</v>
      </c>
      <c r="AD586" s="78">
        <v>39096.121445312499</v>
      </c>
      <c r="AE586" s="78">
        <v>12453.0282460938</v>
      </c>
      <c r="AF586" s="78">
        <v>12.7036087802419</v>
      </c>
      <c r="AG586" s="78">
        <v>26335.318148437502</v>
      </c>
      <c r="AH586" s="78">
        <v>39476.465988281299</v>
      </c>
      <c r="AI586" s="78">
        <v>14112.5627929688</v>
      </c>
      <c r="AJ586" s="78">
        <v>236.099743896484</v>
      </c>
      <c r="AK586" s="78">
        <v>3482.2074422350302</v>
      </c>
      <c r="AL586" s="78">
        <v>17426.042009765599</v>
      </c>
      <c r="AM586" s="78">
        <v>24857.4871965278</v>
      </c>
      <c r="AN586" s="78">
        <v>3867.8394531250001</v>
      </c>
      <c r="AO586" s="78">
        <v>50618.611053711</v>
      </c>
      <c r="AP586" s="78">
        <v>743.38194140625103</v>
      </c>
      <c r="AQ586" s="78">
        <v>78184.465621093594</v>
      </c>
      <c r="AR586" s="78">
        <v>63092.854196929002</v>
      </c>
      <c r="AS586" s="78">
        <v>51974.4745253906</v>
      </c>
      <c r="AT586" s="78">
        <v>19840.136173135099</v>
      </c>
      <c r="AU586" s="78">
        <v>76242.258277343804</v>
      </c>
      <c r="AV586" s="78">
        <v>25034.5009179687</v>
      </c>
      <c r="AW586" s="78">
        <v>2383.73822545547</v>
      </c>
      <c r="AX586" s="78">
        <v>40000.977258300802</v>
      </c>
      <c r="AY586" s="78">
        <v>86752.967290378496</v>
      </c>
    </row>
    <row r="587" spans="1:51" x14ac:dyDescent="0.25">
      <c r="A587" s="90">
        <v>43671</v>
      </c>
      <c r="B587" s="91">
        <v>10</v>
      </c>
      <c r="C587" s="78">
        <v>55875.029933593803</v>
      </c>
      <c r="D587" s="78">
        <v>50496.134192274301</v>
      </c>
      <c r="E587" s="78">
        <v>26084.636484375002</v>
      </c>
      <c r="F587" s="78">
        <v>90889.478794228897</v>
      </c>
      <c r="G587" s="78">
        <v>41922.422260778898</v>
      </c>
      <c r="H587" s="78">
        <v>11430.1028477778</v>
      </c>
      <c r="I587" s="78">
        <v>48881.894874023499</v>
      </c>
      <c r="J587" s="78">
        <v>101.75194358825701</v>
      </c>
      <c r="K587" s="78">
        <v>28472.421044921899</v>
      </c>
      <c r="L587" s="78">
        <v>16794.514041778701</v>
      </c>
      <c r="M587" s="78">
        <v>47780.387517187497</v>
      </c>
      <c r="N587" s="78">
        <v>14399.342619245601</v>
      </c>
      <c r="O587" s="78">
        <v>71598.131119593701</v>
      </c>
      <c r="P587" s="78">
        <v>3069.1421610290899</v>
      </c>
      <c r="Q587" s="78">
        <v>30.334748268127399</v>
      </c>
      <c r="R587" s="78">
        <v>6256.4042480468697</v>
      </c>
      <c r="S587" s="78">
        <v>53214.759769531302</v>
      </c>
      <c r="T587" s="78">
        <v>20154.356894531302</v>
      </c>
      <c r="U587" s="78">
        <v>8809.4080097656406</v>
      </c>
      <c r="V587" s="78">
        <v>76668.594237593701</v>
      </c>
      <c r="W587" s="78">
        <v>6548.0902099609402</v>
      </c>
      <c r="X587" s="78">
        <v>25461.785371728201</v>
      </c>
      <c r="Y587" s="78">
        <v>19946.656437500002</v>
      </c>
      <c r="Z587" s="78">
        <v>543.400139074707</v>
      </c>
      <c r="AA587" s="78">
        <v>36018.109751953103</v>
      </c>
      <c r="AB587" s="78">
        <v>43791.939773437502</v>
      </c>
      <c r="AC587" s="78">
        <v>39235.334075458501</v>
      </c>
      <c r="AD587" s="78">
        <v>41342.3279921875</v>
      </c>
      <c r="AE587" s="78">
        <v>13864.3972285157</v>
      </c>
      <c r="AF587" s="78">
        <v>12.7036087802419</v>
      </c>
      <c r="AG587" s="78">
        <v>28169.242812500001</v>
      </c>
      <c r="AH587" s="78">
        <v>41735.486746093797</v>
      </c>
      <c r="AI587" s="78">
        <v>16049.901269531199</v>
      </c>
      <c r="AJ587" s="78">
        <v>280.91653906250002</v>
      </c>
      <c r="AK587" s="78">
        <v>3929.5283553039499</v>
      </c>
      <c r="AL587" s="78">
        <v>18941.1300742188</v>
      </c>
      <c r="AM587" s="78">
        <v>27117.9927687934</v>
      </c>
      <c r="AN587" s="78">
        <v>4191.8937988281205</v>
      </c>
      <c r="AO587" s="78">
        <v>55818.450833984403</v>
      </c>
      <c r="AP587" s="78">
        <v>1008.85827636719</v>
      </c>
      <c r="AQ587" s="78">
        <v>89147.118970703101</v>
      </c>
      <c r="AR587" s="78">
        <v>70807.873489897698</v>
      </c>
      <c r="AS587" s="78">
        <v>56270.8516484375</v>
      </c>
      <c r="AT587" s="78">
        <v>21397.886212197602</v>
      </c>
      <c r="AU587" s="78">
        <v>80257.782828124997</v>
      </c>
      <c r="AV587" s="78">
        <v>27002.7923945312</v>
      </c>
      <c r="AW587" s="78">
        <v>2612.68722789821</v>
      </c>
      <c r="AX587" s="78">
        <v>43242.714985351602</v>
      </c>
      <c r="AY587" s="78">
        <v>98540.989661472093</v>
      </c>
    </row>
    <row r="588" spans="1:51" x14ac:dyDescent="0.25">
      <c r="A588" s="90">
        <v>43671</v>
      </c>
      <c r="B588" s="91">
        <v>11</v>
      </c>
      <c r="C588" s="78">
        <v>57330.034921874998</v>
      </c>
      <c r="D588" s="78">
        <v>52070.0244110243</v>
      </c>
      <c r="E588" s="78">
        <v>26073.7673632812</v>
      </c>
      <c r="F588" s="78">
        <v>92154.216032510099</v>
      </c>
      <c r="G588" s="78">
        <v>43518.567989523399</v>
      </c>
      <c r="H588" s="78">
        <v>11479.132497152799</v>
      </c>
      <c r="I588" s="78">
        <v>52867.780962890603</v>
      </c>
      <c r="J588" s="78">
        <v>82.408449172973604</v>
      </c>
      <c r="K588" s="78">
        <v>30031.308007812499</v>
      </c>
      <c r="L588" s="78">
        <v>17119.0575417787</v>
      </c>
      <c r="M588" s="78">
        <v>48423.953551562503</v>
      </c>
      <c r="N588" s="78">
        <v>15337.4163497144</v>
      </c>
      <c r="O588" s="78">
        <v>75638.633331093806</v>
      </c>
      <c r="P588" s="78">
        <v>3312.29926439667</v>
      </c>
      <c r="Q588" s="78">
        <v>30.9385423660278</v>
      </c>
      <c r="R588" s="78">
        <v>6473.60343017579</v>
      </c>
      <c r="S588" s="78">
        <v>56199.444240234399</v>
      </c>
      <c r="T588" s="78">
        <v>21299.725818359399</v>
      </c>
      <c r="U588" s="78">
        <v>8959.5314160156395</v>
      </c>
      <c r="V588" s="78">
        <v>78441.351580156304</v>
      </c>
      <c r="W588" s="78">
        <v>6707.2304443359399</v>
      </c>
      <c r="X588" s="78">
        <v>27183.5488730426</v>
      </c>
      <c r="Y588" s="78">
        <v>19687.065757812499</v>
      </c>
      <c r="Z588" s="78">
        <v>539.621032873535</v>
      </c>
      <c r="AA588" s="78">
        <v>37977.850248046903</v>
      </c>
      <c r="AB588" s="78">
        <v>45395.9646640625</v>
      </c>
      <c r="AC588" s="78">
        <v>39990.924277346698</v>
      </c>
      <c r="AD588" s="78">
        <v>42582.012757812503</v>
      </c>
      <c r="AE588" s="78">
        <v>14156.886074218701</v>
      </c>
      <c r="AF588" s="78">
        <v>12.7036087802419</v>
      </c>
      <c r="AG588" s="78">
        <v>28978.201843750001</v>
      </c>
      <c r="AH588" s="78">
        <v>45262.946097656299</v>
      </c>
      <c r="AI588" s="78">
        <v>16857.836718750001</v>
      </c>
      <c r="AJ588" s="78">
        <v>289.17610058593903</v>
      </c>
      <c r="AK588" s="78">
        <v>4239.9108202359002</v>
      </c>
      <c r="AL588" s="78">
        <v>20557.977820312499</v>
      </c>
      <c r="AM588" s="78">
        <v>28753.622374262199</v>
      </c>
      <c r="AN588" s="78">
        <v>4628.8076171875</v>
      </c>
      <c r="AO588" s="78">
        <v>58370.438695312499</v>
      </c>
      <c r="AP588" s="78">
        <v>994.42050170898494</v>
      </c>
      <c r="AQ588" s="78">
        <v>94877.222769531101</v>
      </c>
      <c r="AR588" s="78">
        <v>73031.153165679003</v>
      </c>
      <c r="AS588" s="78">
        <v>59542.696525390602</v>
      </c>
      <c r="AT588" s="78">
        <v>21937.7312004788</v>
      </c>
      <c r="AU588" s="78">
        <v>81132.547398437498</v>
      </c>
      <c r="AV588" s="78">
        <v>29036.281191406299</v>
      </c>
      <c r="AW588" s="78">
        <v>2816.0497792968699</v>
      </c>
      <c r="AX588" s="78">
        <v>45816.400573730498</v>
      </c>
      <c r="AY588" s="78">
        <v>102189.991298191</v>
      </c>
    </row>
    <row r="589" spans="1:51" x14ac:dyDescent="0.25">
      <c r="A589" s="90">
        <v>43671</v>
      </c>
      <c r="B589" s="91">
        <v>12</v>
      </c>
      <c r="C589" s="78">
        <v>57182.798898437497</v>
      </c>
      <c r="D589" s="78">
        <v>52297.053993055502</v>
      </c>
      <c r="E589" s="78">
        <v>26183.399023437501</v>
      </c>
      <c r="F589" s="78">
        <v>91891.696016885093</v>
      </c>
      <c r="G589" s="78">
        <v>42647.1361449256</v>
      </c>
      <c r="H589" s="78">
        <v>11684.592617434</v>
      </c>
      <c r="I589" s="78">
        <v>53380.478986328097</v>
      </c>
      <c r="J589" s="78">
        <v>86.056861877441506</v>
      </c>
      <c r="K589" s="78">
        <v>30289.781542968802</v>
      </c>
      <c r="L589" s="78">
        <v>16607.747874786499</v>
      </c>
      <c r="M589" s="78">
        <v>47577.5295453125</v>
      </c>
      <c r="N589" s="78">
        <v>15970.6308536206</v>
      </c>
      <c r="O589" s="78">
        <v>75490.263416203103</v>
      </c>
      <c r="P589" s="78">
        <v>3309.3817273550399</v>
      </c>
      <c r="Q589" s="78">
        <v>31.920600891113299</v>
      </c>
      <c r="R589" s="78">
        <v>6575.994140625</v>
      </c>
      <c r="S589" s="78">
        <v>56198.049072265603</v>
      </c>
      <c r="T589" s="78">
        <v>22134.405279296901</v>
      </c>
      <c r="U589" s="78">
        <v>9326.1296230468797</v>
      </c>
      <c r="V589" s="78">
        <v>78619.034691062494</v>
      </c>
      <c r="W589" s="78">
        <v>6737.5800048828096</v>
      </c>
      <c r="X589" s="78">
        <v>27462.388445197401</v>
      </c>
      <c r="Y589" s="78">
        <v>19307.6883671875</v>
      </c>
      <c r="Z589" s="78">
        <v>550.82470893554705</v>
      </c>
      <c r="AA589" s="78">
        <v>38453.207189453198</v>
      </c>
      <c r="AB589" s="78">
        <v>45237.5414101563</v>
      </c>
      <c r="AC589" s="78">
        <v>40536.909874265199</v>
      </c>
      <c r="AD589" s="78">
        <v>42945.247374999999</v>
      </c>
      <c r="AE589" s="78">
        <v>13665.4746582031</v>
      </c>
      <c r="AF589" s="78">
        <v>12.7036087802419</v>
      </c>
      <c r="AG589" s="78">
        <v>29150.806992187499</v>
      </c>
      <c r="AH589" s="78">
        <v>46090.601449218702</v>
      </c>
      <c r="AI589" s="78">
        <v>17134.207812500001</v>
      </c>
      <c r="AJ589" s="78">
        <v>259.61894726562502</v>
      </c>
      <c r="AK589" s="78">
        <v>4171.7010041146796</v>
      </c>
      <c r="AL589" s="78">
        <v>20846.220660156301</v>
      </c>
      <c r="AM589" s="78">
        <v>28697.877038324699</v>
      </c>
      <c r="AN589" s="78">
        <v>4855.9823242187604</v>
      </c>
      <c r="AO589" s="78">
        <v>58765.425891601597</v>
      </c>
      <c r="AP589" s="78">
        <v>975.57104492187602</v>
      </c>
      <c r="AQ589" s="78">
        <v>95878.273054687495</v>
      </c>
      <c r="AR589" s="78">
        <v>72555.750829741504</v>
      </c>
      <c r="AS589" s="78">
        <v>60424.394416015602</v>
      </c>
      <c r="AT589" s="78">
        <v>21721.261973916298</v>
      </c>
      <c r="AU589" s="78">
        <v>80538.538035156205</v>
      </c>
      <c r="AV589" s="78">
        <v>29801.621195312498</v>
      </c>
      <c r="AW589" s="78">
        <v>2986.3801056114098</v>
      </c>
      <c r="AX589" s="78">
        <v>46184.397758788997</v>
      </c>
      <c r="AY589" s="78">
        <v>100483.704251316</v>
      </c>
    </row>
    <row r="590" spans="1:51" x14ac:dyDescent="0.25">
      <c r="A590" s="90">
        <v>43671</v>
      </c>
      <c r="B590" s="91">
        <v>13</v>
      </c>
      <c r="C590" s="78">
        <v>56790.091406250103</v>
      </c>
      <c r="D590" s="78">
        <v>51665.125137586903</v>
      </c>
      <c r="E590" s="78">
        <v>26482.878066406302</v>
      </c>
      <c r="F590" s="78">
        <v>91197.568438760194</v>
      </c>
      <c r="G590" s="78">
        <v>41296.966640709303</v>
      </c>
      <c r="H590" s="78">
        <v>11391.971421184</v>
      </c>
      <c r="I590" s="78">
        <v>52966.085609374997</v>
      </c>
      <c r="J590" s="78">
        <v>87.426054000854506</v>
      </c>
      <c r="K590" s="78">
        <v>29588.5178710937</v>
      </c>
      <c r="L590" s="78">
        <v>16378.780148223999</v>
      </c>
      <c r="M590" s="78">
        <v>46325.452882031197</v>
      </c>
      <c r="N590" s="78">
        <v>16319.3007247144</v>
      </c>
      <c r="O590" s="78">
        <v>74476.316183765593</v>
      </c>
      <c r="P590" s="78">
        <v>3094.6191247860702</v>
      </c>
      <c r="Q590" s="78">
        <v>31.8437838554382</v>
      </c>
      <c r="R590" s="78">
        <v>6654.9036499023296</v>
      </c>
      <c r="S590" s="78">
        <v>55721.8962675781</v>
      </c>
      <c r="T590" s="78">
        <v>22541.6779140625</v>
      </c>
      <c r="U590" s="78">
        <v>9881.6073515624994</v>
      </c>
      <c r="V590" s="78">
        <v>78363.5594766875</v>
      </c>
      <c r="W590" s="78">
        <v>6495.7674560546902</v>
      </c>
      <c r="X590" s="78">
        <v>26231.107076699402</v>
      </c>
      <c r="Y590" s="78">
        <v>18210.0229570312</v>
      </c>
      <c r="Z590" s="78">
        <v>512.63705811767602</v>
      </c>
      <c r="AA590" s="78">
        <v>38199.393519531302</v>
      </c>
      <c r="AB590" s="78">
        <v>44585.373</v>
      </c>
      <c r="AC590" s="78">
        <v>40847.889289267099</v>
      </c>
      <c r="AD590" s="78">
        <v>43214.057984375002</v>
      </c>
      <c r="AE590" s="78">
        <v>12713.8958300781</v>
      </c>
      <c r="AF590" s="78">
        <v>12.7036087802419</v>
      </c>
      <c r="AG590" s="78">
        <v>29169.7822734375</v>
      </c>
      <c r="AH590" s="78">
        <v>46452.392722656303</v>
      </c>
      <c r="AI590" s="78">
        <v>16542.122656250001</v>
      </c>
      <c r="AJ590" s="78">
        <v>286.76676489257801</v>
      </c>
      <c r="AK590" s="78">
        <v>4136.9021380145296</v>
      </c>
      <c r="AL590" s="78">
        <v>20960.439759765599</v>
      </c>
      <c r="AM590" s="78">
        <v>27785.843551996601</v>
      </c>
      <c r="AN590" s="78">
        <v>4795.94091796875</v>
      </c>
      <c r="AO590" s="78">
        <v>57796.582761718797</v>
      </c>
      <c r="AP590" s="78">
        <v>944.16403198242301</v>
      </c>
      <c r="AQ590" s="78">
        <v>94756.048136718702</v>
      </c>
      <c r="AR590" s="78">
        <v>70970.037280913399</v>
      </c>
      <c r="AS590" s="78">
        <v>59742.224345703202</v>
      </c>
      <c r="AT590" s="78">
        <v>21195.4242200101</v>
      </c>
      <c r="AU590" s="78">
        <v>79546.602226562507</v>
      </c>
      <c r="AV590" s="78">
        <v>29628.331460937501</v>
      </c>
      <c r="AW590" s="78">
        <v>3197.6670256570401</v>
      </c>
      <c r="AX590" s="78">
        <v>46221.147026367202</v>
      </c>
      <c r="AY590" s="78">
        <v>98630.553235690895</v>
      </c>
    </row>
    <row r="591" spans="1:51" x14ac:dyDescent="0.25">
      <c r="A591" s="90">
        <v>43671</v>
      </c>
      <c r="B591" s="91">
        <v>14</v>
      </c>
      <c r="C591" s="78">
        <v>55562.614964843699</v>
      </c>
      <c r="D591" s="78">
        <v>49530.728094618098</v>
      </c>
      <c r="E591" s="78">
        <v>26396.270917968799</v>
      </c>
      <c r="F591" s="78">
        <v>90495.645407510106</v>
      </c>
      <c r="G591" s="78">
        <v>38531.826682599603</v>
      </c>
      <c r="H591" s="78">
        <v>10748.049439746501</v>
      </c>
      <c r="I591" s="78">
        <v>52463.284539062501</v>
      </c>
      <c r="J591" s="78">
        <v>89.525348663330107</v>
      </c>
      <c r="K591" s="78">
        <v>28439.5225097656</v>
      </c>
      <c r="L591" s="78">
        <v>15273.526469513001</v>
      </c>
      <c r="M591" s="78">
        <v>43298.645014843802</v>
      </c>
      <c r="N591" s="78">
        <v>15843.4028653394</v>
      </c>
      <c r="O591" s="78">
        <v>73051.961310125</v>
      </c>
      <c r="P591" s="78">
        <v>2779.6866425622502</v>
      </c>
      <c r="Q591" s="78">
        <v>30.673954010009801</v>
      </c>
      <c r="R591" s="78">
        <v>6713.5668334960901</v>
      </c>
      <c r="S591" s="78">
        <v>54268.256933593802</v>
      </c>
      <c r="T591" s="78">
        <v>22624.581529296898</v>
      </c>
      <c r="U591" s="78">
        <v>9942.4327421875005</v>
      </c>
      <c r="V591" s="78">
        <v>76944.728541593795</v>
      </c>
      <c r="W591" s="78">
        <v>5740.8375976562502</v>
      </c>
      <c r="X591" s="78">
        <v>25743.6389277665</v>
      </c>
      <c r="Y591" s="78">
        <v>16465.351570312501</v>
      </c>
      <c r="Z591" s="78">
        <v>543.322289831543</v>
      </c>
      <c r="AA591" s="78">
        <v>37064.725210937497</v>
      </c>
      <c r="AB591" s="78">
        <v>43840.1008554687</v>
      </c>
      <c r="AC591" s="78">
        <v>40077.452725515199</v>
      </c>
      <c r="AD591" s="78">
        <v>43211.708910156303</v>
      </c>
      <c r="AE591" s="78">
        <v>12120.7238945313</v>
      </c>
      <c r="AF591" s="78">
        <v>12.7036087802419</v>
      </c>
      <c r="AG591" s="78">
        <v>28561.016421875</v>
      </c>
      <c r="AH591" s="78">
        <v>46803.094160156303</v>
      </c>
      <c r="AI591" s="78">
        <v>15554.644091796899</v>
      </c>
      <c r="AJ591" s="78">
        <v>208.39688647461</v>
      </c>
      <c r="AK591" s="78">
        <v>4061.6366198403898</v>
      </c>
      <c r="AL591" s="78">
        <v>21572.590195312499</v>
      </c>
      <c r="AM591" s="78">
        <v>27786.834823481</v>
      </c>
      <c r="AN591" s="78">
        <v>4837.5835937499996</v>
      </c>
      <c r="AO591" s="78">
        <v>56418.4845546875</v>
      </c>
      <c r="AP591" s="78">
        <v>938.99974060058503</v>
      </c>
      <c r="AQ591" s="78">
        <v>93549.612410156304</v>
      </c>
      <c r="AR591" s="78">
        <v>68625.345534819498</v>
      </c>
      <c r="AS591" s="78">
        <v>58577.564765625</v>
      </c>
      <c r="AT591" s="78">
        <v>20158.966544228799</v>
      </c>
      <c r="AU591" s="78">
        <v>78282.748062499901</v>
      </c>
      <c r="AV591" s="78">
        <v>29735.63434375</v>
      </c>
      <c r="AW591" s="78">
        <v>3511.40937105286</v>
      </c>
      <c r="AX591" s="78">
        <v>45996.946896972702</v>
      </c>
      <c r="AY591" s="78">
        <v>96545.245130222407</v>
      </c>
    </row>
    <row r="592" spans="1:51" x14ac:dyDescent="0.25">
      <c r="A592" s="90">
        <v>43671</v>
      </c>
      <c r="B592" s="91">
        <v>15</v>
      </c>
      <c r="C592" s="78">
        <v>54084.166433593797</v>
      </c>
      <c r="D592" s="78">
        <v>49982.738399305497</v>
      </c>
      <c r="E592" s="78">
        <v>28882.132324218801</v>
      </c>
      <c r="F592" s="78">
        <v>87758.224930947603</v>
      </c>
      <c r="G592" s="78">
        <v>39197.958544753499</v>
      </c>
      <c r="H592" s="78">
        <v>10765.8346521528</v>
      </c>
      <c r="I592" s="78">
        <v>51171.444793945397</v>
      </c>
      <c r="J592" s="78">
        <v>99.630083084106303</v>
      </c>
      <c r="K592" s="78">
        <v>28570.3474121094</v>
      </c>
      <c r="L592" s="78">
        <v>15360.211043731801</v>
      </c>
      <c r="M592" s="78">
        <v>43985.574592968798</v>
      </c>
      <c r="N592" s="78">
        <v>15107.5581153394</v>
      </c>
      <c r="O592" s="78">
        <v>71463.840223093794</v>
      </c>
      <c r="P592" s="78">
        <v>2822.5782341119402</v>
      </c>
      <c r="Q592" s="78">
        <v>29.727181911468499</v>
      </c>
      <c r="R592" s="78">
        <v>6470.6167602538999</v>
      </c>
      <c r="S592" s="78">
        <v>54427.835234375001</v>
      </c>
      <c r="T592" s="78">
        <v>21952.786271484401</v>
      </c>
      <c r="U592" s="78">
        <v>9529.1658691406192</v>
      </c>
      <c r="V592" s="78">
        <v>71646.548062187605</v>
      </c>
      <c r="W592" s="78">
        <v>6107.2145751953103</v>
      </c>
      <c r="X592" s="78">
        <v>24847.6074478189</v>
      </c>
      <c r="Y592" s="78">
        <v>16957.912375</v>
      </c>
      <c r="Z592" s="78">
        <v>504.53364810790998</v>
      </c>
      <c r="AA592" s="78">
        <v>37018.720943359403</v>
      </c>
      <c r="AB592" s="78">
        <v>42330.202527343703</v>
      </c>
      <c r="AC592" s="78">
        <v>38654.032992961103</v>
      </c>
      <c r="AD592" s="78">
        <v>42504.337238281201</v>
      </c>
      <c r="AE592" s="78">
        <v>12748.1917011719</v>
      </c>
      <c r="AF592" s="78">
        <v>12.7036087802419</v>
      </c>
      <c r="AG592" s="78">
        <v>27915.048468749999</v>
      </c>
      <c r="AH592" s="78">
        <v>46435.319148437498</v>
      </c>
      <c r="AI592" s="78">
        <v>16129.2262207031</v>
      </c>
      <c r="AJ592" s="78">
        <v>228.290154785157</v>
      </c>
      <c r="AK592" s="78">
        <v>4092.4309041055299</v>
      </c>
      <c r="AL592" s="78">
        <v>21682.748269531301</v>
      </c>
      <c r="AM592" s="78">
        <v>27223.998682855901</v>
      </c>
      <c r="AN592" s="78">
        <v>4761.1457031250102</v>
      </c>
      <c r="AO592" s="78">
        <v>55809.3283505859</v>
      </c>
      <c r="AP592" s="78">
        <v>944.18489074706997</v>
      </c>
      <c r="AQ592" s="78">
        <v>90818.056894531197</v>
      </c>
      <c r="AR592" s="78">
        <v>68310.901487944706</v>
      </c>
      <c r="AS592" s="78">
        <v>58502.342650390703</v>
      </c>
      <c r="AT592" s="78">
        <v>19889.012079385098</v>
      </c>
      <c r="AU592" s="78">
        <v>76750.862613281293</v>
      </c>
      <c r="AV592" s="78">
        <v>29562.119527343701</v>
      </c>
      <c r="AW592" s="78">
        <v>3664.8791203421902</v>
      </c>
      <c r="AX592" s="78">
        <v>46316.854067382803</v>
      </c>
      <c r="AY592" s="78">
        <v>93194.857731784607</v>
      </c>
    </row>
    <row r="593" spans="1:51" x14ac:dyDescent="0.25">
      <c r="A593" s="90">
        <v>43671</v>
      </c>
      <c r="B593" s="91">
        <v>16</v>
      </c>
      <c r="C593" s="78">
        <v>52107.726542968798</v>
      </c>
      <c r="D593" s="78">
        <v>49784.328239149298</v>
      </c>
      <c r="E593" s="78">
        <v>28051.137470703099</v>
      </c>
      <c r="F593" s="78">
        <v>85473.646571572695</v>
      </c>
      <c r="G593" s="78">
        <v>38903.258159591198</v>
      </c>
      <c r="H593" s="78">
        <v>10856.705937184001</v>
      </c>
      <c r="I593" s="78">
        <v>50230.357459960898</v>
      </c>
      <c r="J593" s="78">
        <v>92.399971008300696</v>
      </c>
      <c r="K593" s="78">
        <v>28432.530859375001</v>
      </c>
      <c r="L593" s="78">
        <v>15412.0437771302</v>
      </c>
      <c r="M593" s="78">
        <v>43768.887585156299</v>
      </c>
      <c r="N593" s="78">
        <v>14779.1359727613</v>
      </c>
      <c r="O593" s="78">
        <v>70272.780044515603</v>
      </c>
      <c r="P593" s="78">
        <v>2886.7987753692601</v>
      </c>
      <c r="Q593" s="78">
        <v>30.206750392913801</v>
      </c>
      <c r="R593" s="78">
        <v>6296.1129516601604</v>
      </c>
      <c r="S593" s="78">
        <v>54318.029662109402</v>
      </c>
      <c r="T593" s="78">
        <v>21240.626207031299</v>
      </c>
      <c r="U593" s="78">
        <v>9276.4811738281296</v>
      </c>
      <c r="V593" s="78">
        <v>70889.305480218696</v>
      </c>
      <c r="W593" s="78">
        <v>6205.2631347656197</v>
      </c>
      <c r="X593" s="78">
        <v>23733.343370427901</v>
      </c>
      <c r="Y593" s="78">
        <v>17673.770410156201</v>
      </c>
      <c r="Z593" s="78">
        <v>531.18282214355497</v>
      </c>
      <c r="AA593" s="78">
        <v>36755.354746093697</v>
      </c>
      <c r="AB593" s="78">
        <v>41261.3146367187</v>
      </c>
      <c r="AC593" s="78">
        <v>37784.942939839901</v>
      </c>
      <c r="AD593" s="78">
        <v>41854.53875</v>
      </c>
      <c r="AE593" s="78">
        <v>12754.116091796899</v>
      </c>
      <c r="AF593" s="78">
        <v>12.7036087802419</v>
      </c>
      <c r="AG593" s="78">
        <v>27792.8901171875</v>
      </c>
      <c r="AH593" s="78">
        <v>45658.247589843799</v>
      </c>
      <c r="AI593" s="78">
        <v>16110.5195800781</v>
      </c>
      <c r="AJ593" s="78">
        <v>244.84764965820301</v>
      </c>
      <c r="AK593" s="78">
        <v>3980.3889305285602</v>
      </c>
      <c r="AL593" s="78">
        <v>21546.225810546901</v>
      </c>
      <c r="AM593" s="78">
        <v>26395.754442621499</v>
      </c>
      <c r="AN593" s="78">
        <v>4808.6880371093803</v>
      </c>
      <c r="AO593" s="78">
        <v>54715.253136718798</v>
      </c>
      <c r="AP593" s="78">
        <v>896.93788146972599</v>
      </c>
      <c r="AQ593" s="78">
        <v>89262.006910156197</v>
      </c>
      <c r="AR593" s="78">
        <v>68169.373224272698</v>
      </c>
      <c r="AS593" s="78">
        <v>58516.941960937504</v>
      </c>
      <c r="AT593" s="78">
        <v>19751.8002942288</v>
      </c>
      <c r="AU593" s="78">
        <v>75201.161726562495</v>
      </c>
      <c r="AV593" s="78">
        <v>29313.450734375001</v>
      </c>
      <c r="AW593" s="78">
        <v>3143.3719357923701</v>
      </c>
      <c r="AX593" s="78">
        <v>46038.187290039103</v>
      </c>
      <c r="AY593" s="78">
        <v>90664.013681003606</v>
      </c>
    </row>
    <row r="594" spans="1:51" x14ac:dyDescent="0.25">
      <c r="A594" s="90">
        <v>43671</v>
      </c>
      <c r="B594" s="91">
        <v>17</v>
      </c>
      <c r="C594" s="78">
        <v>50357.298921875001</v>
      </c>
      <c r="D594" s="78">
        <v>48851.315614149302</v>
      </c>
      <c r="E594" s="78">
        <v>27135.3556835938</v>
      </c>
      <c r="F594" s="78">
        <v>83288.002673135095</v>
      </c>
      <c r="G594" s="78">
        <v>37898.644013158999</v>
      </c>
      <c r="H594" s="78">
        <v>10456.728935933999</v>
      </c>
      <c r="I594" s="78">
        <v>49325.789707031297</v>
      </c>
      <c r="J594" s="78">
        <v>102.253995895386</v>
      </c>
      <c r="K594" s="78">
        <v>27877.123828125001</v>
      </c>
      <c r="L594" s="78">
        <v>14626.0458103333</v>
      </c>
      <c r="M594" s="78">
        <v>42286.6267734375</v>
      </c>
      <c r="N594" s="78">
        <v>13868.7454727613</v>
      </c>
      <c r="O594" s="78">
        <v>69197.127217437504</v>
      </c>
      <c r="P594" s="78">
        <v>2737.8911521044902</v>
      </c>
      <c r="Q594" s="78">
        <v>30.852293491363501</v>
      </c>
      <c r="R594" s="78">
        <v>6291.0558959960899</v>
      </c>
      <c r="S594" s="78">
        <v>54663.5098964844</v>
      </c>
      <c r="T594" s="78">
        <v>20493.3678398437</v>
      </c>
      <c r="U594" s="78">
        <v>8766.1420878906301</v>
      </c>
      <c r="V594" s="78">
        <v>70784.675738812497</v>
      </c>
      <c r="W594" s="78">
        <v>6206.6479003906297</v>
      </c>
      <c r="X594" s="78">
        <v>23325.278387313101</v>
      </c>
      <c r="Y594" s="78">
        <v>17592.4989648437</v>
      </c>
      <c r="Z594" s="78">
        <v>497.13991442871099</v>
      </c>
      <c r="AA594" s="78">
        <v>36329.321386718802</v>
      </c>
      <c r="AB594" s="78">
        <v>39928.485058593797</v>
      </c>
      <c r="AC594" s="78">
        <v>36541.826994700299</v>
      </c>
      <c r="AD594" s="78">
        <v>41153.101398437502</v>
      </c>
      <c r="AE594" s="78">
        <v>12727.127953125</v>
      </c>
      <c r="AF594" s="78">
        <v>12.7036087802419</v>
      </c>
      <c r="AG594" s="78">
        <v>27736.572101562499</v>
      </c>
      <c r="AH594" s="78">
        <v>45702.869230468699</v>
      </c>
      <c r="AI594" s="78">
        <v>16254.1730957031</v>
      </c>
      <c r="AJ594" s="78">
        <v>240.41029980468701</v>
      </c>
      <c r="AK594" s="78">
        <v>3681.7966455946398</v>
      </c>
      <c r="AL594" s="78">
        <v>21702.2191699219</v>
      </c>
      <c r="AM594" s="78">
        <v>26170.482147699699</v>
      </c>
      <c r="AN594" s="78">
        <v>4721.8690917968797</v>
      </c>
      <c r="AO594" s="78">
        <v>54098.639403320303</v>
      </c>
      <c r="AP594" s="78">
        <v>864.43148669433504</v>
      </c>
      <c r="AQ594" s="78">
        <v>87639.668191406105</v>
      </c>
      <c r="AR594" s="78">
        <v>67592.631440093101</v>
      </c>
      <c r="AS594" s="78">
        <v>58454.477130859399</v>
      </c>
      <c r="AT594" s="78">
        <v>19668.0104504788</v>
      </c>
      <c r="AU594" s="78">
        <v>74005.466042968706</v>
      </c>
      <c r="AV594" s="78">
        <v>28942.885597656299</v>
      </c>
      <c r="AW594" s="78">
        <v>3205.7327143197599</v>
      </c>
      <c r="AX594" s="78">
        <v>46381.981694335896</v>
      </c>
      <c r="AY594" s="78">
        <v>88447.913013034806</v>
      </c>
    </row>
    <row r="595" spans="1:51" x14ac:dyDescent="0.25">
      <c r="A595" s="90">
        <v>43671</v>
      </c>
      <c r="B595" s="91">
        <v>18</v>
      </c>
      <c r="C595" s="78">
        <v>50289.467996093801</v>
      </c>
      <c r="D595" s="78">
        <v>47937.8970594618</v>
      </c>
      <c r="E595" s="78">
        <v>26694.3512207032</v>
      </c>
      <c r="F595" s="78">
        <v>84596.2746145415</v>
      </c>
      <c r="G595" s="78">
        <v>37180.099053995997</v>
      </c>
      <c r="H595" s="78">
        <v>9258.5737275902702</v>
      </c>
      <c r="I595" s="78">
        <v>48331.923086914103</v>
      </c>
      <c r="J595" s="78">
        <v>101.947618484497</v>
      </c>
      <c r="K595" s="78">
        <v>27623.988134765601</v>
      </c>
      <c r="L595" s="78">
        <v>13944.8700691224</v>
      </c>
      <c r="M595" s="78">
        <v>37879.973515625003</v>
      </c>
      <c r="N595" s="78">
        <v>13324.5631700269</v>
      </c>
      <c r="O595" s="78">
        <v>67231.976023187599</v>
      </c>
      <c r="P595" s="78">
        <v>2194.2652250220099</v>
      </c>
      <c r="Q595" s="78">
        <v>30.387471675872799</v>
      </c>
      <c r="R595" s="78">
        <v>6653.2392333984499</v>
      </c>
      <c r="S595" s="78">
        <v>56211.997750000002</v>
      </c>
      <c r="T595" s="78">
        <v>20627.294957031299</v>
      </c>
      <c r="U595" s="78">
        <v>8561.0714101562498</v>
      </c>
      <c r="V595" s="78">
        <v>75233.351293281303</v>
      </c>
      <c r="W595" s="78">
        <v>6015.3900878906197</v>
      </c>
      <c r="X595" s="78">
        <v>22233.259385310299</v>
      </c>
      <c r="Y595" s="78">
        <v>15350.214089843799</v>
      </c>
      <c r="Z595" s="78">
        <v>436.439483862305</v>
      </c>
      <c r="AA595" s="78">
        <v>35321.776574218697</v>
      </c>
      <c r="AB595" s="78">
        <v>38272.950707031203</v>
      </c>
      <c r="AC595" s="78">
        <v>36527.4135652857</v>
      </c>
      <c r="AD595" s="78">
        <v>42600.814070312503</v>
      </c>
      <c r="AE595" s="78">
        <v>12921.645259765601</v>
      </c>
      <c r="AF595" s="78">
        <v>12.7036087802419</v>
      </c>
      <c r="AG595" s="78">
        <v>28320.575546874999</v>
      </c>
      <c r="AH595" s="78">
        <v>48321.076015625003</v>
      </c>
      <c r="AI595" s="78">
        <v>15561.4309082031</v>
      </c>
      <c r="AJ595" s="78">
        <v>213.320680908204</v>
      </c>
      <c r="AK595" s="78">
        <v>3204.0848850872599</v>
      </c>
      <c r="AL595" s="78">
        <v>22991.952271484399</v>
      </c>
      <c r="AM595" s="78">
        <v>26634.353210199701</v>
      </c>
      <c r="AN595" s="78">
        <v>5067.1804199218795</v>
      </c>
      <c r="AO595" s="78">
        <v>53590.5098525391</v>
      </c>
      <c r="AP595" s="78">
        <v>488.632406860353</v>
      </c>
      <c r="AQ595" s="78">
        <v>85867.005193359306</v>
      </c>
      <c r="AR595" s="78">
        <v>66529.683979155394</v>
      </c>
      <c r="AS595" s="78">
        <v>59833.507638671901</v>
      </c>
      <c r="AT595" s="78">
        <v>19097.463216103799</v>
      </c>
      <c r="AU595" s="78">
        <v>74996.676593750002</v>
      </c>
      <c r="AV595" s="78">
        <v>29711.705394531298</v>
      </c>
      <c r="AW595" s="78">
        <v>3418.1683071187499</v>
      </c>
      <c r="AX595" s="78">
        <v>48371.766020507799</v>
      </c>
      <c r="AY595" s="78">
        <v>86890.274876316005</v>
      </c>
    </row>
    <row r="596" spans="1:51" x14ac:dyDescent="0.25">
      <c r="A596" s="90">
        <v>43671</v>
      </c>
      <c r="B596" s="91">
        <v>19</v>
      </c>
      <c r="C596" s="78">
        <v>53780.959687499999</v>
      </c>
      <c r="D596" s="78">
        <v>51368.839618055601</v>
      </c>
      <c r="E596" s="78">
        <v>28494.847675781199</v>
      </c>
      <c r="F596" s="78">
        <v>93616.142477822606</v>
      </c>
      <c r="G596" s="78">
        <v>43322.154901853697</v>
      </c>
      <c r="H596" s="78">
        <v>7934.9344943558899</v>
      </c>
      <c r="I596" s="78">
        <v>47867.7451171875</v>
      </c>
      <c r="J596" s="78">
        <v>123.827516555786</v>
      </c>
      <c r="K596" s="78">
        <v>28749.318212890601</v>
      </c>
      <c r="L596" s="78">
        <v>13666.706627716099</v>
      </c>
      <c r="M596" s="78">
        <v>35947.310682031202</v>
      </c>
      <c r="N596" s="78">
        <v>16233.797482526899</v>
      </c>
      <c r="O596" s="78">
        <v>67769.463800218698</v>
      </c>
      <c r="P596" s="78">
        <v>2635.43637207032</v>
      </c>
      <c r="Q596" s="78">
        <v>29.033042907714901</v>
      </c>
      <c r="R596" s="78">
        <v>8654.1619506835905</v>
      </c>
      <c r="S596" s="78">
        <v>63966.212828124997</v>
      </c>
      <c r="T596" s="78">
        <v>23523.304699218799</v>
      </c>
      <c r="U596" s="78">
        <v>10681.3403925781</v>
      </c>
      <c r="V596" s="78">
        <v>93715.838523437502</v>
      </c>
      <c r="W596" s="78">
        <v>6314.8851318359302</v>
      </c>
      <c r="X596" s="78">
        <v>22784.123164930599</v>
      </c>
      <c r="Y596" s="78">
        <v>15392.9696484375</v>
      </c>
      <c r="Z596" s="78">
        <v>460.06551326904298</v>
      </c>
      <c r="AA596" s="78">
        <v>40493.718595703198</v>
      </c>
      <c r="AB596" s="78">
        <v>35439.081480468798</v>
      </c>
      <c r="AC596" s="78">
        <v>41212.397503086802</v>
      </c>
      <c r="AD596" s="78">
        <v>52785.328554687498</v>
      </c>
      <c r="AE596" s="78">
        <v>13711.1410976563</v>
      </c>
      <c r="AF596" s="78">
        <v>12.7036087802419</v>
      </c>
      <c r="AG596" s="78">
        <v>32709.818749999999</v>
      </c>
      <c r="AH596" s="78">
        <v>60882.949789062499</v>
      </c>
      <c r="AI596" s="78">
        <v>16273.18203125</v>
      </c>
      <c r="AJ596" s="78">
        <v>157.161010498048</v>
      </c>
      <c r="AK596" s="78">
        <v>3533.3186645507799</v>
      </c>
      <c r="AL596" s="78">
        <v>28373.345767578099</v>
      </c>
      <c r="AM596" s="78">
        <v>31010.325741449698</v>
      </c>
      <c r="AN596" s="78">
        <v>6522.6795410156401</v>
      </c>
      <c r="AO596" s="78">
        <v>58366.957738281199</v>
      </c>
      <c r="AP596" s="78">
        <v>494.85036816406199</v>
      </c>
      <c r="AQ596" s="78">
        <v>83481.488339843694</v>
      </c>
      <c r="AR596" s="78">
        <v>68405.718345366506</v>
      </c>
      <c r="AS596" s="78">
        <v>69546.855427734394</v>
      </c>
      <c r="AT596" s="78">
        <v>20053.622950478901</v>
      </c>
      <c r="AU596" s="78">
        <v>81652.5928554688</v>
      </c>
      <c r="AV596" s="78">
        <v>36414.778312499999</v>
      </c>
      <c r="AW596" s="78">
        <v>4550.0687992512903</v>
      </c>
      <c r="AX596" s="78">
        <v>60787.3923144531</v>
      </c>
      <c r="AY596" s="78">
        <v>83285.526149753598</v>
      </c>
    </row>
    <row r="597" spans="1:51" x14ac:dyDescent="0.25">
      <c r="A597" s="90">
        <v>43671</v>
      </c>
      <c r="B597" s="91">
        <v>20</v>
      </c>
      <c r="C597" s="78">
        <v>53861.759410156199</v>
      </c>
      <c r="D597" s="78">
        <v>53638.6948602431</v>
      </c>
      <c r="E597" s="78">
        <v>30625.139082031201</v>
      </c>
      <c r="F597" s="78">
        <v>97479.465032509994</v>
      </c>
      <c r="G597" s="78">
        <v>46553.532058103803</v>
      </c>
      <c r="H597" s="78">
        <v>7543.6020773871496</v>
      </c>
      <c r="I597" s="78">
        <v>46043.442539062497</v>
      </c>
      <c r="J597" s="78">
        <v>138.129959106445</v>
      </c>
      <c r="K597" s="78">
        <v>29315.641162109401</v>
      </c>
      <c r="L597" s="78">
        <v>14183.4753542787</v>
      </c>
      <c r="M597" s="78">
        <v>35533.022111328202</v>
      </c>
      <c r="N597" s="78">
        <v>17580.0132715894</v>
      </c>
      <c r="O597" s="78">
        <v>67561.840595187503</v>
      </c>
      <c r="P597" s="78">
        <v>2857.7708720703099</v>
      </c>
      <c r="Q597" s="78">
        <v>28.984877109527599</v>
      </c>
      <c r="R597" s="78">
        <v>9869.0996337890592</v>
      </c>
      <c r="S597" s="78">
        <v>68966.945894531294</v>
      </c>
      <c r="T597" s="78">
        <v>24097.024402343701</v>
      </c>
      <c r="U597" s="78">
        <v>11297.3323730469</v>
      </c>
      <c r="V597" s="78">
        <v>103187.68168749999</v>
      </c>
      <c r="W597" s="78">
        <v>6075.7286376953098</v>
      </c>
      <c r="X597" s="78">
        <v>22221.968353383701</v>
      </c>
      <c r="Y597" s="78">
        <v>15727.116453125</v>
      </c>
      <c r="Z597" s="78">
        <v>446.21314263916003</v>
      </c>
      <c r="AA597" s="78">
        <v>42629.840429687501</v>
      </c>
      <c r="AB597" s="78">
        <v>33218.313820312498</v>
      </c>
      <c r="AC597" s="78">
        <v>42869.3594101782</v>
      </c>
      <c r="AD597" s="78">
        <v>58184.193515624997</v>
      </c>
      <c r="AE597" s="78">
        <v>14302.901615234399</v>
      </c>
      <c r="AF597" s="78">
        <v>12.7036087802419</v>
      </c>
      <c r="AG597" s="78">
        <v>35423.548093750003</v>
      </c>
      <c r="AH597" s="78">
        <v>68271.228921874994</v>
      </c>
      <c r="AI597" s="78">
        <v>16692.892968749999</v>
      </c>
      <c r="AJ597" s="78">
        <v>119.56208203125099</v>
      </c>
      <c r="AK597" s="78">
        <v>3883.1130419921901</v>
      </c>
      <c r="AL597" s="78">
        <v>31380.536484374999</v>
      </c>
      <c r="AM597" s="78">
        <v>32967.060145746502</v>
      </c>
      <c r="AN597" s="78">
        <v>7463.2473144531205</v>
      </c>
      <c r="AO597" s="78">
        <v>60854.882886718697</v>
      </c>
      <c r="AP597" s="78">
        <v>546.60030358886797</v>
      </c>
      <c r="AQ597" s="78">
        <v>78970.5281347657</v>
      </c>
      <c r="AR597" s="78">
        <v>69375.260527007107</v>
      </c>
      <c r="AS597" s="78">
        <v>75892.8328242188</v>
      </c>
      <c r="AT597" s="78">
        <v>20048.846891885099</v>
      </c>
      <c r="AU597" s="78">
        <v>85938.695378906297</v>
      </c>
      <c r="AV597" s="78">
        <v>40671.936382812499</v>
      </c>
      <c r="AW597" s="78">
        <v>5252.4868333383702</v>
      </c>
      <c r="AX597" s="78">
        <v>67815.279643554706</v>
      </c>
      <c r="AY597" s="78">
        <v>77592.3752474098</v>
      </c>
    </row>
    <row r="598" spans="1:51" x14ac:dyDescent="0.25">
      <c r="A598" s="90">
        <v>43671</v>
      </c>
      <c r="B598" s="91">
        <v>21</v>
      </c>
      <c r="C598" s="78">
        <v>52515.926066406202</v>
      </c>
      <c r="D598" s="78">
        <v>55515.962008680501</v>
      </c>
      <c r="E598" s="78">
        <v>31906.922050781199</v>
      </c>
      <c r="F598" s="78">
        <v>98089.496048135101</v>
      </c>
      <c r="G598" s="78">
        <v>47601.465901853699</v>
      </c>
      <c r="H598" s="78">
        <v>7382.8360676840202</v>
      </c>
      <c r="I598" s="78">
        <v>44780.585642578102</v>
      </c>
      <c r="J598" s="78">
        <v>149.74686813354501</v>
      </c>
      <c r="K598" s="78">
        <v>30037.477929687499</v>
      </c>
      <c r="L598" s="78">
        <v>14184.0503679505</v>
      </c>
      <c r="M598" s="78">
        <v>35685.980652734397</v>
      </c>
      <c r="N598" s="78">
        <v>17768.613834089399</v>
      </c>
      <c r="O598" s="78">
        <v>69097.328399624996</v>
      </c>
      <c r="P598" s="78">
        <v>2956.6085195312398</v>
      </c>
      <c r="Q598" s="78">
        <v>29.619162559509299</v>
      </c>
      <c r="R598" s="78">
        <v>10539.413269043</v>
      </c>
      <c r="S598" s="78">
        <v>71662.217570312496</v>
      </c>
      <c r="T598" s="78">
        <v>24153.572499999998</v>
      </c>
      <c r="U598" s="78">
        <v>11273.647287109399</v>
      </c>
      <c r="V598" s="78">
        <v>107823.203070313</v>
      </c>
      <c r="W598" s="78">
        <v>6098.6756835937404</v>
      </c>
      <c r="X598" s="78">
        <v>21582.9279687743</v>
      </c>
      <c r="Y598" s="78">
        <v>16044.7217382813</v>
      </c>
      <c r="Z598" s="78">
        <v>440.01256878662099</v>
      </c>
      <c r="AA598" s="78">
        <v>44303.746945312501</v>
      </c>
      <c r="AB598" s="78">
        <v>31606.0260039063</v>
      </c>
      <c r="AC598" s="78">
        <v>42968.964790366503</v>
      </c>
      <c r="AD598" s="78">
        <v>61977.910132812503</v>
      </c>
      <c r="AE598" s="78">
        <v>14373.0877851563</v>
      </c>
      <c r="AF598" s="78">
        <v>12.7036087802419</v>
      </c>
      <c r="AG598" s="78">
        <v>36325.763070312503</v>
      </c>
      <c r="AH598" s="78">
        <v>72042.9043828125</v>
      </c>
      <c r="AI598" s="78">
        <v>16578.648046875001</v>
      </c>
      <c r="AJ598" s="78">
        <v>99.489348144530794</v>
      </c>
      <c r="AK598" s="78">
        <v>4013.2309033203201</v>
      </c>
      <c r="AL598" s="78">
        <v>33003.563136718702</v>
      </c>
      <c r="AM598" s="78">
        <v>33926.7100285591</v>
      </c>
      <c r="AN598" s="78">
        <v>7891.1594238281295</v>
      </c>
      <c r="AO598" s="78">
        <v>61505.596535156197</v>
      </c>
      <c r="AP598" s="78">
        <v>522.39109814453104</v>
      </c>
      <c r="AQ598" s="78">
        <v>74476.506318359301</v>
      </c>
      <c r="AR598" s="78">
        <v>71151.503698882094</v>
      </c>
      <c r="AS598" s="78">
        <v>79422.539074218803</v>
      </c>
      <c r="AT598" s="78">
        <v>19860.479563760098</v>
      </c>
      <c r="AU598" s="78">
        <v>89813.487664062603</v>
      </c>
      <c r="AV598" s="78">
        <v>42769.5819804688</v>
      </c>
      <c r="AW598" s="78">
        <v>5519.1619672987699</v>
      </c>
      <c r="AX598" s="78">
        <v>70946.588051757804</v>
      </c>
      <c r="AY598" s="78">
        <v>72262.470431003603</v>
      </c>
    </row>
    <row r="599" spans="1:51" x14ac:dyDescent="0.25">
      <c r="A599" s="90">
        <v>43671</v>
      </c>
      <c r="B599" s="91">
        <v>22</v>
      </c>
      <c r="C599" s="78">
        <v>50248.6706328125</v>
      </c>
      <c r="D599" s="78">
        <v>55863.167989149297</v>
      </c>
      <c r="E599" s="78">
        <v>32217.915742187499</v>
      </c>
      <c r="F599" s="78">
        <v>94869.599759072604</v>
      </c>
      <c r="G599" s="78">
        <v>47485.378827635002</v>
      </c>
      <c r="H599" s="78">
        <v>7114.4225154809101</v>
      </c>
      <c r="I599" s="78">
        <v>42875.258414062497</v>
      </c>
      <c r="J599" s="78">
        <v>149.45703506469701</v>
      </c>
      <c r="K599" s="78">
        <v>30570.211474609401</v>
      </c>
      <c r="L599" s="78">
        <v>14286.1717781068</v>
      </c>
      <c r="M599" s="78">
        <v>36428.717087109399</v>
      </c>
      <c r="N599" s="78">
        <v>17117.694845808099</v>
      </c>
      <c r="O599" s="78">
        <v>69657.459868296894</v>
      </c>
      <c r="P599" s="78">
        <v>2950.9041923828199</v>
      </c>
      <c r="Q599" s="78">
        <v>29.6977090835571</v>
      </c>
      <c r="R599" s="78">
        <v>11058.853991699199</v>
      </c>
      <c r="S599" s="78">
        <v>73066.580417968798</v>
      </c>
      <c r="T599" s="78">
        <v>22937.800929687499</v>
      </c>
      <c r="U599" s="78">
        <v>11018.785990234401</v>
      </c>
      <c r="V599" s="78">
        <v>109910.295640625</v>
      </c>
      <c r="W599" s="78">
        <v>6173.3568603515696</v>
      </c>
      <c r="X599" s="78">
        <v>21396.665364774301</v>
      </c>
      <c r="Y599" s="78">
        <v>15973.723699218701</v>
      </c>
      <c r="Z599" s="78">
        <v>415.49169849853502</v>
      </c>
      <c r="AA599" s="78">
        <v>44599.904271484404</v>
      </c>
      <c r="AB599" s="78">
        <v>29392.004322265599</v>
      </c>
      <c r="AC599" s="78">
        <v>41693.736844773797</v>
      </c>
      <c r="AD599" s="78">
        <v>63628.366804687503</v>
      </c>
      <c r="AE599" s="78">
        <v>14960.900617187501</v>
      </c>
      <c r="AF599" s="78">
        <v>12.7036087802419</v>
      </c>
      <c r="AG599" s="78">
        <v>36617.959890625003</v>
      </c>
      <c r="AH599" s="78">
        <v>73962.332976562495</v>
      </c>
      <c r="AI599" s="78">
        <v>16158.5530761719</v>
      </c>
      <c r="AJ599" s="78">
        <v>90.935685791015302</v>
      </c>
      <c r="AK599" s="78">
        <v>3909.75011230469</v>
      </c>
      <c r="AL599" s="78">
        <v>33870.568960937497</v>
      </c>
      <c r="AM599" s="78">
        <v>34213.915928949602</v>
      </c>
      <c r="AN599" s="78">
        <v>8177.1410156249904</v>
      </c>
      <c r="AO599" s="78">
        <v>61603.339758789101</v>
      </c>
      <c r="AP599" s="78">
        <v>549.08255102538999</v>
      </c>
      <c r="AQ599" s="78">
        <v>70358.905868164002</v>
      </c>
      <c r="AR599" s="78">
        <v>72212.751941069597</v>
      </c>
      <c r="AS599" s="78">
        <v>80452.863226562506</v>
      </c>
      <c r="AT599" s="78">
        <v>19594.856567666298</v>
      </c>
      <c r="AU599" s="78">
        <v>91346.949707031294</v>
      </c>
      <c r="AV599" s="78">
        <v>43877.332683593799</v>
      </c>
      <c r="AW599" s="78">
        <v>5731.9368547686699</v>
      </c>
      <c r="AX599" s="78">
        <v>72912.292597656196</v>
      </c>
      <c r="AY599" s="78">
        <v>68160.342138034903</v>
      </c>
    </row>
    <row r="600" spans="1:51" x14ac:dyDescent="0.25">
      <c r="A600" s="90">
        <v>43671</v>
      </c>
      <c r="B600" s="91">
        <v>23</v>
      </c>
      <c r="C600" s="78">
        <v>45892.078427734297</v>
      </c>
      <c r="D600" s="78">
        <v>52795.3631453993</v>
      </c>
      <c r="E600" s="78">
        <v>29868.089277343701</v>
      </c>
      <c r="F600" s="78">
        <v>86254.303266885094</v>
      </c>
      <c r="G600" s="78">
        <v>44476.414005369297</v>
      </c>
      <c r="H600" s="78">
        <v>6592.5468320902701</v>
      </c>
      <c r="I600" s="78">
        <v>39389.483915039098</v>
      </c>
      <c r="J600" s="78">
        <v>130.028629302978</v>
      </c>
      <c r="K600" s="78">
        <v>28515.638330078102</v>
      </c>
      <c r="L600" s="78">
        <v>13494.282297637999</v>
      </c>
      <c r="M600" s="78">
        <v>35274.767459374998</v>
      </c>
      <c r="N600" s="78">
        <v>15724.7780215894</v>
      </c>
      <c r="O600" s="78">
        <v>65471.823401937501</v>
      </c>
      <c r="P600" s="78">
        <v>2702.1102304687502</v>
      </c>
      <c r="Q600" s="78">
        <v>30.112379074096701</v>
      </c>
      <c r="R600" s="78">
        <v>10469.118640136699</v>
      </c>
      <c r="S600" s="78">
        <v>69806.890195312502</v>
      </c>
      <c r="T600" s="78">
        <v>20574.096876953099</v>
      </c>
      <c r="U600" s="78">
        <v>10082.798873046901</v>
      </c>
      <c r="V600" s="78">
        <v>103510.39772656299</v>
      </c>
      <c r="W600" s="78">
        <v>5852.0138183593699</v>
      </c>
      <c r="X600" s="78">
        <v>20725.934808430498</v>
      </c>
      <c r="Y600" s="78">
        <v>14977.560898437499</v>
      </c>
      <c r="Z600" s="78">
        <v>423.07607313232398</v>
      </c>
      <c r="AA600" s="78">
        <v>41719.480888671897</v>
      </c>
      <c r="AB600" s="78">
        <v>26395.3309433594</v>
      </c>
      <c r="AC600" s="78">
        <v>38675.070125197097</v>
      </c>
      <c r="AD600" s="78">
        <v>59764.882992187398</v>
      </c>
      <c r="AE600" s="78">
        <v>14745.728272460899</v>
      </c>
      <c r="AF600" s="78">
        <v>12.7036087802419</v>
      </c>
      <c r="AG600" s="78">
        <v>34447.974328124998</v>
      </c>
      <c r="AH600" s="78">
        <v>70989.039117187494</v>
      </c>
      <c r="AI600" s="78">
        <v>14583.106347656199</v>
      </c>
      <c r="AJ600" s="78">
        <v>85.097237060547101</v>
      </c>
      <c r="AK600" s="78">
        <v>3620.0887231445299</v>
      </c>
      <c r="AL600" s="78">
        <v>32165.036380859401</v>
      </c>
      <c r="AM600" s="78">
        <v>32366.1022375434</v>
      </c>
      <c r="AN600" s="78">
        <v>7765.9553710937598</v>
      </c>
      <c r="AO600" s="78">
        <v>58503.754092285097</v>
      </c>
      <c r="AP600" s="78">
        <v>501.66992175293001</v>
      </c>
      <c r="AQ600" s="78">
        <v>64636.846246093701</v>
      </c>
      <c r="AR600" s="78">
        <v>68612.966700835197</v>
      </c>
      <c r="AS600" s="78">
        <v>76476.371480468704</v>
      </c>
      <c r="AT600" s="78">
        <v>18268.1534739163</v>
      </c>
      <c r="AU600" s="78">
        <v>86234.759031249996</v>
      </c>
      <c r="AV600" s="78">
        <v>42323.859406249998</v>
      </c>
      <c r="AW600" s="78">
        <v>5493.2370871000903</v>
      </c>
      <c r="AX600" s="78">
        <v>69415.643203125001</v>
      </c>
      <c r="AY600" s="78">
        <v>62265.650030612996</v>
      </c>
    </row>
    <row r="601" spans="1:51" x14ac:dyDescent="0.25">
      <c r="A601" s="90">
        <v>43671</v>
      </c>
      <c r="B601" s="91">
        <v>24</v>
      </c>
      <c r="C601" s="78">
        <v>41227.091722656201</v>
      </c>
      <c r="D601" s="78">
        <v>47013.897645399302</v>
      </c>
      <c r="E601" s="78">
        <v>26219.866738281198</v>
      </c>
      <c r="F601" s="78">
        <v>75391.836930947597</v>
      </c>
      <c r="G601" s="78">
        <v>36702.408558103802</v>
      </c>
      <c r="H601" s="78">
        <v>6701.7189234027701</v>
      </c>
      <c r="I601" s="78">
        <v>31018.538575195402</v>
      </c>
      <c r="J601" s="78">
        <v>114.086128234863</v>
      </c>
      <c r="K601" s="78">
        <v>25565.674707031201</v>
      </c>
      <c r="L601" s="78">
        <v>11802.031957794299</v>
      </c>
      <c r="M601" s="78">
        <v>36496.794648828101</v>
      </c>
      <c r="N601" s="78">
        <v>14077.4380118237</v>
      </c>
      <c r="O601" s="78">
        <v>60836.944881156298</v>
      </c>
      <c r="P601" s="78">
        <v>2555.1210488281199</v>
      </c>
      <c r="Q601" s="78">
        <v>29.1586017608643</v>
      </c>
      <c r="R601" s="78">
        <v>9216.0453735351603</v>
      </c>
      <c r="S601" s="78">
        <v>62474.534638671903</v>
      </c>
      <c r="T601" s="78">
        <v>18261.465360351602</v>
      </c>
      <c r="U601" s="78">
        <v>8966.17484375001</v>
      </c>
      <c r="V601" s="78">
        <v>91155.519562500005</v>
      </c>
      <c r="W601" s="78">
        <v>5422.3301025390601</v>
      </c>
      <c r="X601" s="78">
        <v>18274.819615993099</v>
      </c>
      <c r="Y601" s="78">
        <v>14403.857910156201</v>
      </c>
      <c r="Z601" s="78">
        <v>417.457815484619</v>
      </c>
      <c r="AA601" s="78">
        <v>36809.113898437499</v>
      </c>
      <c r="AB601" s="78">
        <v>23432.2433554688</v>
      </c>
      <c r="AC601" s="78">
        <v>34574.413877529398</v>
      </c>
      <c r="AD601" s="78">
        <v>52606.463546874998</v>
      </c>
      <c r="AE601" s="78">
        <v>12941.810356445299</v>
      </c>
      <c r="AF601" s="78">
        <v>12.7036087802419</v>
      </c>
      <c r="AG601" s="78">
        <v>30369.113648437498</v>
      </c>
      <c r="AH601" s="78">
        <v>59261.872351562502</v>
      </c>
      <c r="AI601" s="78">
        <v>13470.541503906299</v>
      </c>
      <c r="AJ601" s="78">
        <v>76.129652587889893</v>
      </c>
      <c r="AK601" s="78">
        <v>3501.4421801757699</v>
      </c>
      <c r="AL601" s="78">
        <v>28285.897958984398</v>
      </c>
      <c r="AM601" s="78">
        <v>28706.415971918399</v>
      </c>
      <c r="AN601" s="78">
        <v>6710.2062011718799</v>
      </c>
      <c r="AO601" s="78">
        <v>52319.590742187502</v>
      </c>
      <c r="AP601" s="78">
        <v>379.89539343261799</v>
      </c>
      <c r="AQ601" s="78">
        <v>58276.697168945298</v>
      </c>
      <c r="AR601" s="78">
        <v>61811.923419585197</v>
      </c>
      <c r="AS601" s="78">
        <v>67598.195869140603</v>
      </c>
      <c r="AT601" s="78">
        <v>17177.3613684476</v>
      </c>
      <c r="AU601" s="78">
        <v>75900.709339843699</v>
      </c>
      <c r="AV601" s="78">
        <v>37725.746238281201</v>
      </c>
      <c r="AW601" s="78">
        <v>7297.2364074098696</v>
      </c>
      <c r="AX601" s="78">
        <v>61365.2684936523</v>
      </c>
      <c r="AY601" s="78">
        <v>56333.457901706803</v>
      </c>
    </row>
    <row r="602" spans="1:51" x14ac:dyDescent="0.25">
      <c r="A602" s="90">
        <v>43672</v>
      </c>
      <c r="B602" s="91">
        <v>1</v>
      </c>
      <c r="C602" s="78">
        <v>36030.640453125001</v>
      </c>
      <c r="D602" s="78">
        <v>40449.035582899298</v>
      </c>
      <c r="E602" s="78">
        <v>22429.067187500001</v>
      </c>
      <c r="F602" s="78">
        <v>64760.464497353802</v>
      </c>
      <c r="G602" s="78">
        <v>30662.836087400501</v>
      </c>
      <c r="H602" s="78">
        <v>6535.3093003402801</v>
      </c>
      <c r="I602" s="78">
        <v>29812.4131855468</v>
      </c>
      <c r="J602" s="78">
        <v>92.217538833618093</v>
      </c>
      <c r="K602" s="78">
        <v>21700.771630859399</v>
      </c>
      <c r="L602" s="78">
        <v>11041.412797638</v>
      </c>
      <c r="M602" s="78">
        <v>34884.315038281202</v>
      </c>
      <c r="N602" s="78">
        <v>12495.082853620601</v>
      </c>
      <c r="O602" s="78">
        <v>49312.205798335897</v>
      </c>
      <c r="P602" s="78">
        <v>2345.5015029296901</v>
      </c>
      <c r="Q602" s="78">
        <v>28.865919113159201</v>
      </c>
      <c r="R602" s="78">
        <v>7652.3895019531201</v>
      </c>
      <c r="S602" s="78">
        <v>52764.393664062503</v>
      </c>
      <c r="T602" s="78">
        <v>16334.5973164063</v>
      </c>
      <c r="U602" s="78">
        <v>7954.2002666015596</v>
      </c>
      <c r="V602" s="78">
        <v>76442.05975</v>
      </c>
      <c r="W602" s="78">
        <v>4907.6595458984402</v>
      </c>
      <c r="X602" s="78">
        <v>16361.974631368101</v>
      </c>
      <c r="Y602" s="78">
        <v>13945.815542968799</v>
      </c>
      <c r="Z602" s="78">
        <v>407.51714752807601</v>
      </c>
      <c r="AA602" s="78">
        <v>31099.202978515699</v>
      </c>
      <c r="AB602" s="78">
        <v>20327.285812499998</v>
      </c>
      <c r="AC602" s="78">
        <v>30462.393706564999</v>
      </c>
      <c r="AD602" s="78">
        <v>44312.879753906302</v>
      </c>
      <c r="AE602" s="78">
        <v>11514.0816708984</v>
      </c>
      <c r="AF602" s="78">
        <v>12.7036087802419</v>
      </c>
      <c r="AG602" s="78">
        <v>25542.5949101562</v>
      </c>
      <c r="AH602" s="78">
        <v>48366.795074218797</v>
      </c>
      <c r="AI602" s="78">
        <v>12131.653808593799</v>
      </c>
      <c r="AJ602" s="78">
        <v>80.102340332031304</v>
      </c>
      <c r="AK602" s="78">
        <v>3369.7318554687599</v>
      </c>
      <c r="AL602" s="78">
        <v>23296.797533203098</v>
      </c>
      <c r="AM602" s="78">
        <v>24472.9669309028</v>
      </c>
      <c r="AN602" s="78">
        <v>5443.6405273437604</v>
      </c>
      <c r="AO602" s="78">
        <v>45447.995456543002</v>
      </c>
      <c r="AP602" s="78">
        <v>359.11563879394498</v>
      </c>
      <c r="AQ602" s="78">
        <v>51846.700375976601</v>
      </c>
      <c r="AR602" s="78">
        <v>53423.823210600902</v>
      </c>
      <c r="AS602" s="78">
        <v>56659.583562500004</v>
      </c>
      <c r="AT602" s="78">
        <v>16132.707481728799</v>
      </c>
      <c r="AU602" s="78">
        <v>64331.759492187499</v>
      </c>
      <c r="AV602" s="78">
        <v>32153.0120546875</v>
      </c>
      <c r="AW602" s="78">
        <v>7426.0507831468403</v>
      </c>
      <c r="AX602" s="78">
        <v>50629.414663085903</v>
      </c>
      <c r="AY602" s="78">
        <v>50416.1530696755</v>
      </c>
    </row>
    <row r="603" spans="1:51" x14ac:dyDescent="0.25">
      <c r="A603" s="90">
        <v>43672</v>
      </c>
      <c r="B603" s="91">
        <v>2</v>
      </c>
      <c r="C603" s="78">
        <v>33046.231439453099</v>
      </c>
      <c r="D603" s="78">
        <v>34678.133957899299</v>
      </c>
      <c r="E603" s="78">
        <v>19335.343974609401</v>
      </c>
      <c r="F603" s="78">
        <v>57289.950548135101</v>
      </c>
      <c r="G603" s="78">
        <v>25986.297298338101</v>
      </c>
      <c r="H603" s="78">
        <v>6583.8329139183797</v>
      </c>
      <c r="I603" s="78">
        <v>25953.783839355499</v>
      </c>
      <c r="J603" s="78">
        <v>84.881725311279396</v>
      </c>
      <c r="K603" s="78">
        <v>18194.738916015602</v>
      </c>
      <c r="L603" s="78">
        <v>10661.3177605287</v>
      </c>
      <c r="M603" s="78">
        <v>32058.0974986406</v>
      </c>
      <c r="N603" s="78">
        <v>11443.493543073801</v>
      </c>
      <c r="O603" s="78">
        <v>42314.712291390599</v>
      </c>
      <c r="P603" s="78">
        <v>2145.41654296876</v>
      </c>
      <c r="Q603" s="78">
        <v>29.038541316986102</v>
      </c>
      <c r="R603" s="78">
        <v>6219.4826293945398</v>
      </c>
      <c r="S603" s="78">
        <v>44207.531283203098</v>
      </c>
      <c r="T603" s="78">
        <v>14996.4079941406</v>
      </c>
      <c r="U603" s="78">
        <v>7283.18076953125</v>
      </c>
      <c r="V603" s="78">
        <v>64393.738300781202</v>
      </c>
      <c r="W603" s="78">
        <v>4391.9174072265696</v>
      </c>
      <c r="X603" s="78">
        <v>15437.7788176961</v>
      </c>
      <c r="Y603" s="78">
        <v>11779.4306054688</v>
      </c>
      <c r="Z603" s="78">
        <v>400.25026893920898</v>
      </c>
      <c r="AA603" s="78">
        <v>25979.0684033203</v>
      </c>
      <c r="AB603" s="78">
        <v>18161.077601562502</v>
      </c>
      <c r="AC603" s="78">
        <v>27283.782457565499</v>
      </c>
      <c r="AD603" s="78">
        <v>36814.274378906201</v>
      </c>
      <c r="AE603" s="78">
        <v>10123.145492187499</v>
      </c>
      <c r="AF603" s="78">
        <v>12.7036087802419</v>
      </c>
      <c r="AG603" s="78">
        <v>21365.643914062501</v>
      </c>
      <c r="AH603" s="78">
        <v>38754.221242187501</v>
      </c>
      <c r="AI603" s="78">
        <v>10759.1757324219</v>
      </c>
      <c r="AJ603" s="78">
        <v>72.444497558593696</v>
      </c>
      <c r="AK603" s="78">
        <v>3142.2006713867199</v>
      </c>
      <c r="AL603" s="78">
        <v>18946.227259765601</v>
      </c>
      <c r="AM603" s="78">
        <v>20261.4395226997</v>
      </c>
      <c r="AN603" s="78">
        <v>4326.8670898437604</v>
      </c>
      <c r="AO603" s="78">
        <v>38927.7631806641</v>
      </c>
      <c r="AP603" s="78">
        <v>258.75256542968799</v>
      </c>
      <c r="AQ603" s="78">
        <v>46573.810470703102</v>
      </c>
      <c r="AR603" s="78">
        <v>45488.020380522699</v>
      </c>
      <c r="AS603" s="78">
        <v>46446.8817871094</v>
      </c>
      <c r="AT603" s="78">
        <v>14779.357587197601</v>
      </c>
      <c r="AU603" s="78">
        <v>54559.445291015698</v>
      </c>
      <c r="AV603" s="78">
        <v>26296.858558593802</v>
      </c>
      <c r="AW603" s="78">
        <v>6640.0398098429196</v>
      </c>
      <c r="AX603" s="78">
        <v>41374.009270019596</v>
      </c>
      <c r="AY603" s="78">
        <v>45642.379182956698</v>
      </c>
    </row>
    <row r="604" spans="1:51" x14ac:dyDescent="0.25">
      <c r="A604" s="90">
        <v>43672</v>
      </c>
      <c r="B604" s="91">
        <v>3</v>
      </c>
      <c r="C604" s="78">
        <v>30506.1558300781</v>
      </c>
      <c r="D604" s="78">
        <v>29586.536000868098</v>
      </c>
      <c r="E604" s="78">
        <v>17137.7108300781</v>
      </c>
      <c r="F604" s="78">
        <v>52165.607220010097</v>
      </c>
      <c r="G604" s="78">
        <v>22114.556253416202</v>
      </c>
      <c r="H604" s="78">
        <v>6494.8140916840202</v>
      </c>
      <c r="I604" s="78">
        <v>23473.526969726499</v>
      </c>
      <c r="J604" s="78">
        <v>73.896501541137596</v>
      </c>
      <c r="K604" s="78">
        <v>15841.6373046875</v>
      </c>
      <c r="L604" s="78">
        <v>10029.2338630677</v>
      </c>
      <c r="M604" s="78">
        <v>30038.213055468801</v>
      </c>
      <c r="N604" s="78">
        <v>10942.5710372144</v>
      </c>
      <c r="O604" s="78">
        <v>37437.578139921898</v>
      </c>
      <c r="P604" s="78">
        <v>1969.4581669921799</v>
      </c>
      <c r="Q604" s="78">
        <v>29.018467426299999</v>
      </c>
      <c r="R604" s="78">
        <v>5272.7710571289099</v>
      </c>
      <c r="S604" s="78">
        <v>37298.405144531302</v>
      </c>
      <c r="T604" s="78">
        <v>14209.2129394531</v>
      </c>
      <c r="U604" s="78">
        <v>6805.1430917968801</v>
      </c>
      <c r="V604" s="78">
        <v>54629.393675781299</v>
      </c>
      <c r="W604" s="78">
        <v>4144.6871337890798</v>
      </c>
      <c r="X604" s="78">
        <v>14693.619518711799</v>
      </c>
      <c r="Y604" s="78">
        <v>10310.6838789063</v>
      </c>
      <c r="Z604" s="78">
        <v>401.51647611694301</v>
      </c>
      <c r="AA604" s="78">
        <v>22391.702032226502</v>
      </c>
      <c r="AB604" s="78">
        <v>16926.510386718801</v>
      </c>
      <c r="AC604" s="78">
        <v>25237.444694461599</v>
      </c>
      <c r="AD604" s="78">
        <v>31299.642210937502</v>
      </c>
      <c r="AE604" s="78">
        <v>8581.1812460937508</v>
      </c>
      <c r="AF604" s="78">
        <v>12.7036087802419</v>
      </c>
      <c r="AG604" s="78">
        <v>17989.222593750001</v>
      </c>
      <c r="AH604" s="78">
        <v>33535.793539062499</v>
      </c>
      <c r="AI604" s="78">
        <v>9614.7109375000091</v>
      </c>
      <c r="AJ604" s="78">
        <v>74.675979736328003</v>
      </c>
      <c r="AK604" s="78">
        <v>2962.3919165039101</v>
      </c>
      <c r="AL604" s="78">
        <v>15202.692103515599</v>
      </c>
      <c r="AM604" s="78">
        <v>16920.912951410599</v>
      </c>
      <c r="AN604" s="78">
        <v>3408.4140136718702</v>
      </c>
      <c r="AO604" s="78">
        <v>33484.763253906298</v>
      </c>
      <c r="AP604" s="78">
        <v>180.36367639160201</v>
      </c>
      <c r="AQ604" s="78">
        <v>42626.372084960902</v>
      </c>
      <c r="AR604" s="78">
        <v>39418.260637358697</v>
      </c>
      <c r="AS604" s="78">
        <v>38842.239417968798</v>
      </c>
      <c r="AT604" s="78">
        <v>13757.346895791399</v>
      </c>
      <c r="AU604" s="78">
        <v>47661.707259765601</v>
      </c>
      <c r="AV604" s="78">
        <v>21806.926800781301</v>
      </c>
      <c r="AW604" s="78">
        <v>5244.4108754946901</v>
      </c>
      <c r="AX604" s="78">
        <v>34188.595010986297</v>
      </c>
      <c r="AY604" s="78">
        <v>42897.544981784798</v>
      </c>
    </row>
    <row r="605" spans="1:51" x14ac:dyDescent="0.25">
      <c r="A605" s="90">
        <v>43672</v>
      </c>
      <c r="B605" s="91">
        <v>4</v>
      </c>
      <c r="C605" s="78">
        <v>29252.870146484402</v>
      </c>
      <c r="D605" s="78">
        <v>27743.129469618001</v>
      </c>
      <c r="E605" s="78">
        <v>16151.2963183594</v>
      </c>
      <c r="F605" s="78">
        <v>49824.233532510101</v>
      </c>
      <c r="G605" s="78">
        <v>20895.097839353701</v>
      </c>
      <c r="H605" s="78">
        <v>6326.8617011996603</v>
      </c>
      <c r="I605" s="78">
        <v>22598.931315429701</v>
      </c>
      <c r="J605" s="78">
        <v>72.831707000732493</v>
      </c>
      <c r="K605" s="78">
        <v>14868.3382324219</v>
      </c>
      <c r="L605" s="78">
        <v>9828.7839324036595</v>
      </c>
      <c r="M605" s="78">
        <v>29332.5739965469</v>
      </c>
      <c r="N605" s="78">
        <v>10652.98523448</v>
      </c>
      <c r="O605" s="78">
        <v>35316.684098906298</v>
      </c>
      <c r="P605" s="78">
        <v>1918.90673535157</v>
      </c>
      <c r="Q605" s="78">
        <v>28.4783692359924</v>
      </c>
      <c r="R605" s="78">
        <v>4804.5363891601601</v>
      </c>
      <c r="S605" s="78">
        <v>33776.158031250001</v>
      </c>
      <c r="T605" s="78">
        <v>13815.664930664099</v>
      </c>
      <c r="U605" s="78">
        <v>6668.4388007812504</v>
      </c>
      <c r="V605" s="78">
        <v>50366.239992187497</v>
      </c>
      <c r="W605" s="78">
        <v>4182.7192138671999</v>
      </c>
      <c r="X605" s="78">
        <v>13880.772089305599</v>
      </c>
      <c r="Y605" s="78">
        <v>9423.7274609374999</v>
      </c>
      <c r="Z605" s="78">
        <v>388.65908475952102</v>
      </c>
      <c r="AA605" s="78">
        <v>20505.200000976602</v>
      </c>
      <c r="AB605" s="78">
        <v>16314.393775390599</v>
      </c>
      <c r="AC605" s="78">
        <v>24547.714803653598</v>
      </c>
      <c r="AD605" s="78">
        <v>28912.830785156199</v>
      </c>
      <c r="AE605" s="78">
        <v>8533.1211894531207</v>
      </c>
      <c r="AF605" s="78">
        <v>12.7036087802419</v>
      </c>
      <c r="AG605" s="78">
        <v>16224.0791015625</v>
      </c>
      <c r="AH605" s="78">
        <v>29920.116089843799</v>
      </c>
      <c r="AI605" s="78">
        <v>8970.4470214843695</v>
      </c>
      <c r="AJ605" s="78">
        <v>74.8154396972662</v>
      </c>
      <c r="AK605" s="78">
        <v>2877.3966528320302</v>
      </c>
      <c r="AL605" s="78">
        <v>13562.5642480469</v>
      </c>
      <c r="AM605" s="78">
        <v>15976.3143449653</v>
      </c>
      <c r="AN605" s="78">
        <v>2933.7743164062399</v>
      </c>
      <c r="AO605" s="78">
        <v>30592.3924682617</v>
      </c>
      <c r="AP605" s="78">
        <v>241.07149902343801</v>
      </c>
      <c r="AQ605" s="78">
        <v>40656.031937500004</v>
      </c>
      <c r="AR605" s="78">
        <v>36406.952894194597</v>
      </c>
      <c r="AS605" s="78">
        <v>34998.196759765597</v>
      </c>
      <c r="AT605" s="78">
        <v>13568.2707668851</v>
      </c>
      <c r="AU605" s="78">
        <v>44739.921218750002</v>
      </c>
      <c r="AV605" s="78">
        <v>19487.827367187499</v>
      </c>
      <c r="AW605" s="78">
        <v>3751.5572875654598</v>
      </c>
      <c r="AX605" s="78">
        <v>30621.272762451201</v>
      </c>
      <c r="AY605" s="78">
        <v>41378.040251316103</v>
      </c>
    </row>
    <row r="606" spans="1:51" x14ac:dyDescent="0.25">
      <c r="A606" s="90">
        <v>43672</v>
      </c>
      <c r="B606" s="91">
        <v>5</v>
      </c>
      <c r="C606" s="78">
        <v>28880.198886718801</v>
      </c>
      <c r="D606" s="78">
        <v>26831.252387586799</v>
      </c>
      <c r="E606" s="78">
        <v>15678.5161328125</v>
      </c>
      <c r="F606" s="78">
        <v>48994.658505166401</v>
      </c>
      <c r="G606" s="78">
        <v>20082.4263237288</v>
      </c>
      <c r="H606" s="78">
        <v>6544.6227869027898</v>
      </c>
      <c r="I606" s="78">
        <v>22113.490617675801</v>
      </c>
      <c r="J606" s="78">
        <v>70.048099517822294</v>
      </c>
      <c r="K606" s="78">
        <v>14459.4411621094</v>
      </c>
      <c r="L606" s="78">
        <v>9656.4507058411691</v>
      </c>
      <c r="M606" s="78">
        <v>29290.655189218702</v>
      </c>
      <c r="N606" s="78">
        <v>10492.1335098706</v>
      </c>
      <c r="O606" s="78">
        <v>34695.890946203101</v>
      </c>
      <c r="P606" s="78">
        <v>1897.41485449219</v>
      </c>
      <c r="Q606" s="78">
        <v>28.655408859252901</v>
      </c>
      <c r="R606" s="78">
        <v>4603.34541625977</v>
      </c>
      <c r="S606" s="78">
        <v>32362.0865302735</v>
      </c>
      <c r="T606" s="78">
        <v>13820.5899912109</v>
      </c>
      <c r="U606" s="78">
        <v>6622.7134755859397</v>
      </c>
      <c r="V606" s="78">
        <v>48446.232976562504</v>
      </c>
      <c r="W606" s="78">
        <v>3991.1111083984301</v>
      </c>
      <c r="X606" s="78">
        <v>13632.548507055501</v>
      </c>
      <c r="Y606" s="78">
        <v>9504.6350234375095</v>
      </c>
      <c r="Z606" s="78">
        <v>407.70613317871101</v>
      </c>
      <c r="AA606" s="78">
        <v>19681.875744140601</v>
      </c>
      <c r="AB606" s="78">
        <v>16220.638841796899</v>
      </c>
      <c r="AC606" s="78">
        <v>24179.304588347499</v>
      </c>
      <c r="AD606" s="78">
        <v>27827.960917968801</v>
      </c>
      <c r="AE606" s="78">
        <v>7895.5109248047102</v>
      </c>
      <c r="AF606" s="78">
        <v>12.7036087802419</v>
      </c>
      <c r="AG606" s="78">
        <v>15786.7601835937</v>
      </c>
      <c r="AH606" s="78">
        <v>29629.6599140625</v>
      </c>
      <c r="AI606" s="78">
        <v>8658.6924316406294</v>
      </c>
      <c r="AJ606" s="78">
        <v>70.801970703125207</v>
      </c>
      <c r="AK606" s="78">
        <v>2867.76846923828</v>
      </c>
      <c r="AL606" s="78">
        <v>12880.417418945301</v>
      </c>
      <c r="AM606" s="78">
        <v>15291.863233637199</v>
      </c>
      <c r="AN606" s="78">
        <v>2765.5996582031298</v>
      </c>
      <c r="AO606" s="78">
        <v>29388.834696289101</v>
      </c>
      <c r="AP606" s="78">
        <v>217.45476904296899</v>
      </c>
      <c r="AQ606" s="78">
        <v>39681.500806640703</v>
      </c>
      <c r="AR606" s="78">
        <v>34927.870617827401</v>
      </c>
      <c r="AS606" s="78">
        <v>33579.8256425781</v>
      </c>
      <c r="AT606" s="78">
        <v>13408.510848916299</v>
      </c>
      <c r="AU606" s="78">
        <v>43363.028261718697</v>
      </c>
      <c r="AV606" s="78">
        <v>18622.0058867187</v>
      </c>
      <c r="AW606" s="78">
        <v>2295.4552884353702</v>
      </c>
      <c r="AX606" s="78">
        <v>29002.6761376953</v>
      </c>
      <c r="AY606" s="78">
        <v>41144.5716145974</v>
      </c>
    </row>
    <row r="607" spans="1:51" x14ac:dyDescent="0.25">
      <c r="A607" s="90">
        <v>43672</v>
      </c>
      <c r="B607" s="91">
        <v>6</v>
      </c>
      <c r="C607" s="78">
        <v>29282.768199218801</v>
      </c>
      <c r="D607" s="78">
        <v>27744.0250750868</v>
      </c>
      <c r="E607" s="78">
        <v>15939.376386718701</v>
      </c>
      <c r="F607" s="78">
        <v>49809.625118447599</v>
      </c>
      <c r="G607" s="78">
        <v>20859.1830541975</v>
      </c>
      <c r="H607" s="78">
        <v>6459.4226636527801</v>
      </c>
      <c r="I607" s="78">
        <v>22881.668934570302</v>
      </c>
      <c r="J607" s="78">
        <v>70.861944198608398</v>
      </c>
      <c r="K607" s="78">
        <v>14840.6964111328</v>
      </c>
      <c r="L607" s="78">
        <v>9755.6425857239901</v>
      </c>
      <c r="M607" s="78">
        <v>29282.141473828098</v>
      </c>
      <c r="N607" s="78">
        <v>10641.8870801831</v>
      </c>
      <c r="O607" s="78">
        <v>35612.432858914101</v>
      </c>
      <c r="P607" s="78">
        <v>2005.4937958984401</v>
      </c>
      <c r="Q607" s="78">
        <v>28.2100157737732</v>
      </c>
      <c r="R607" s="78">
        <v>4737.2558959960897</v>
      </c>
      <c r="S607" s="78">
        <v>33055.3071347656</v>
      </c>
      <c r="T607" s="78">
        <v>14116.1023076172</v>
      </c>
      <c r="U607" s="78">
        <v>6805.9731347656298</v>
      </c>
      <c r="V607" s="78">
        <v>49170.419382812499</v>
      </c>
      <c r="W607" s="78">
        <v>4111.4398925781297</v>
      </c>
      <c r="X607" s="78">
        <v>14147.8292007119</v>
      </c>
      <c r="Y607" s="78">
        <v>9871.05224609375</v>
      </c>
      <c r="Z607" s="78">
        <v>403.83104162597698</v>
      </c>
      <c r="AA607" s="78">
        <v>20529.711344726598</v>
      </c>
      <c r="AB607" s="78">
        <v>16775.308941406201</v>
      </c>
      <c r="AC607" s="78">
        <v>24531.514423348199</v>
      </c>
      <c r="AD607" s="78">
        <v>28604.0440195312</v>
      </c>
      <c r="AE607" s="78">
        <v>8134.3369726562396</v>
      </c>
      <c r="AF607" s="78">
        <v>12.7036087802419</v>
      </c>
      <c r="AG607" s="78">
        <v>16251.4784648437</v>
      </c>
      <c r="AH607" s="78">
        <v>30931.363957031299</v>
      </c>
      <c r="AI607" s="78">
        <v>8768.0087890625091</v>
      </c>
      <c r="AJ607" s="78">
        <v>68.623921142577203</v>
      </c>
      <c r="AK607" s="78">
        <v>2967.8842651367199</v>
      </c>
      <c r="AL607" s="78">
        <v>13500.486843750001</v>
      </c>
      <c r="AM607" s="78">
        <v>15510.4908967231</v>
      </c>
      <c r="AN607" s="78">
        <v>2867.9626953125098</v>
      </c>
      <c r="AO607" s="78">
        <v>30024.641829589898</v>
      </c>
      <c r="AP607" s="78">
        <v>218.75925390625</v>
      </c>
      <c r="AQ607" s="78">
        <v>40181.987401367202</v>
      </c>
      <c r="AR607" s="78">
        <v>35569.277110014897</v>
      </c>
      <c r="AS607" s="78">
        <v>34778.534105468803</v>
      </c>
      <c r="AT607" s="78">
        <v>13690.2135207913</v>
      </c>
      <c r="AU607" s="78">
        <v>43796.8064628906</v>
      </c>
      <c r="AV607" s="78">
        <v>19511.227335937499</v>
      </c>
      <c r="AW607" s="78">
        <v>2335.7477244412198</v>
      </c>
      <c r="AX607" s="78">
        <v>29937.132844238298</v>
      </c>
      <c r="AY607" s="78">
        <v>41786.172179050503</v>
      </c>
    </row>
    <row r="608" spans="1:51" x14ac:dyDescent="0.25">
      <c r="A608" s="90">
        <v>43672</v>
      </c>
      <c r="B608" s="91">
        <v>7</v>
      </c>
      <c r="C608" s="78">
        <v>33578.729863281304</v>
      </c>
      <c r="D608" s="78">
        <v>32534.747739149301</v>
      </c>
      <c r="E608" s="78">
        <v>18661.268691406302</v>
      </c>
      <c r="F608" s="78">
        <v>57407.9940012601</v>
      </c>
      <c r="G608" s="78">
        <v>24290.9037553694</v>
      </c>
      <c r="H608" s="78">
        <v>6843.4998153246397</v>
      </c>
      <c r="I608" s="78">
        <v>27192.916086425801</v>
      </c>
      <c r="J608" s="78">
        <v>73.491916656494197</v>
      </c>
      <c r="K608" s="78">
        <v>16815.103125000001</v>
      </c>
      <c r="L608" s="78">
        <v>10824.125532989599</v>
      </c>
      <c r="M608" s="78">
        <v>31587.731796484401</v>
      </c>
      <c r="N608" s="78">
        <v>11708.0442579175</v>
      </c>
      <c r="O608" s="78">
        <v>41807.404884257798</v>
      </c>
      <c r="P608" s="78">
        <v>2207.4056269531202</v>
      </c>
      <c r="Q608" s="78">
        <v>28.592299461364799</v>
      </c>
      <c r="R608" s="78">
        <v>5531.3083618164101</v>
      </c>
      <c r="S608" s="78">
        <v>38323.458296874996</v>
      </c>
      <c r="T608" s="78">
        <v>15164.430057617201</v>
      </c>
      <c r="U608" s="78">
        <v>7393.3262656249999</v>
      </c>
      <c r="V608" s="78">
        <v>57654.185289062501</v>
      </c>
      <c r="W608" s="78">
        <v>4226.0455566406299</v>
      </c>
      <c r="X608" s="78">
        <v>14794.281463696199</v>
      </c>
      <c r="Y608" s="78">
        <v>11688.307343750001</v>
      </c>
      <c r="Z608" s="78">
        <v>401.50460712280301</v>
      </c>
      <c r="AA608" s="78">
        <v>24250.2862343751</v>
      </c>
      <c r="AB608" s="78">
        <v>20727.540429687499</v>
      </c>
      <c r="AC608" s="78">
        <v>27475.367952213099</v>
      </c>
      <c r="AD608" s="78">
        <v>33174.663632812502</v>
      </c>
      <c r="AE608" s="78">
        <v>8962.8501328125094</v>
      </c>
      <c r="AF608" s="78">
        <v>12.7036087802419</v>
      </c>
      <c r="AG608" s="78">
        <v>19176.455019531299</v>
      </c>
      <c r="AH608" s="78">
        <v>36163.197242187503</v>
      </c>
      <c r="AI608" s="78">
        <v>9849.6355468749898</v>
      </c>
      <c r="AJ608" s="78">
        <v>79.929631835936902</v>
      </c>
      <c r="AK608" s="78">
        <v>3127.9010668945298</v>
      </c>
      <c r="AL608" s="78">
        <v>15451.060891601601</v>
      </c>
      <c r="AM608" s="78">
        <v>18596.991534418401</v>
      </c>
      <c r="AN608" s="78">
        <v>3526.39111328125</v>
      </c>
      <c r="AO608" s="78">
        <v>34767.725632324298</v>
      </c>
      <c r="AP608" s="78">
        <v>276.875003784179</v>
      </c>
      <c r="AQ608" s="78">
        <v>44908.0739550781</v>
      </c>
      <c r="AR608" s="78">
        <v>41349.691743803996</v>
      </c>
      <c r="AS608" s="78">
        <v>41114.550839843701</v>
      </c>
      <c r="AT608" s="78">
        <v>14687.2195676663</v>
      </c>
      <c r="AU608" s="78">
        <v>51895.746207031298</v>
      </c>
      <c r="AV608" s="78">
        <v>22206.070148437499</v>
      </c>
      <c r="AW608" s="78">
        <v>2680.7224102764799</v>
      </c>
      <c r="AX608" s="78">
        <v>34466.412882080098</v>
      </c>
      <c r="AY608" s="78">
        <v>48063.167960300503</v>
      </c>
    </row>
    <row r="609" spans="1:51" x14ac:dyDescent="0.25">
      <c r="A609" s="90">
        <v>43672</v>
      </c>
      <c r="B609" s="91">
        <v>8</v>
      </c>
      <c r="C609" s="78">
        <v>42255.180199218797</v>
      </c>
      <c r="D609" s="78">
        <v>38730.709575086803</v>
      </c>
      <c r="E609" s="78">
        <v>22741.6093261719</v>
      </c>
      <c r="F609" s="78">
        <v>74024.217134072605</v>
      </c>
      <c r="G609" s="78">
        <v>29450.167835762401</v>
      </c>
      <c r="H609" s="78">
        <v>8082.9551079027897</v>
      </c>
      <c r="I609" s="78">
        <v>36594.783181640603</v>
      </c>
      <c r="J609" s="78">
        <v>87.423336029052805</v>
      </c>
      <c r="K609" s="78">
        <v>21258.891748046899</v>
      </c>
      <c r="L609" s="78">
        <v>13119.9122380677</v>
      </c>
      <c r="M609" s="78">
        <v>36459.070057421901</v>
      </c>
      <c r="N609" s="78">
        <v>13249.8291192456</v>
      </c>
      <c r="O609" s="78">
        <v>54342.587647421802</v>
      </c>
      <c r="P609" s="78">
        <v>2550.7996183113901</v>
      </c>
      <c r="Q609" s="78">
        <v>28.562423229217501</v>
      </c>
      <c r="R609" s="78">
        <v>6079.8164672851599</v>
      </c>
      <c r="S609" s="78">
        <v>43847.6552265625</v>
      </c>
      <c r="T609" s="78">
        <v>17090.8945126953</v>
      </c>
      <c r="U609" s="78">
        <v>8400.54127929688</v>
      </c>
      <c r="V609" s="78">
        <v>68999.982457031394</v>
      </c>
      <c r="W609" s="78">
        <v>4896.4488525390698</v>
      </c>
      <c r="X609" s="78">
        <v>19066.933047690902</v>
      </c>
      <c r="Y609" s="78">
        <v>13636.5951953125</v>
      </c>
      <c r="Z609" s="78">
        <v>403.95233168335</v>
      </c>
      <c r="AA609" s="78">
        <v>28971.316929687498</v>
      </c>
      <c r="AB609" s="78">
        <v>29734.014546875002</v>
      </c>
      <c r="AC609" s="78">
        <v>32010.590360225</v>
      </c>
      <c r="AD609" s="78">
        <v>37921.435746093703</v>
      </c>
      <c r="AE609" s="78">
        <v>10503.4630869141</v>
      </c>
      <c r="AF609" s="78">
        <v>12.7036087802419</v>
      </c>
      <c r="AG609" s="78">
        <v>23436.820832031201</v>
      </c>
      <c r="AH609" s="78">
        <v>39784.247234374998</v>
      </c>
      <c r="AI609" s="78">
        <v>11780.42734375</v>
      </c>
      <c r="AJ609" s="78">
        <v>166.748916503906</v>
      </c>
      <c r="AK609" s="78">
        <v>3436.1351473489699</v>
      </c>
      <c r="AL609" s="78">
        <v>16626.177087890599</v>
      </c>
      <c r="AM609" s="78">
        <v>21881.4618254341</v>
      </c>
      <c r="AN609" s="78">
        <v>3992.3416503906301</v>
      </c>
      <c r="AO609" s="78">
        <v>42591.570656249998</v>
      </c>
      <c r="AP609" s="78">
        <v>310.98834252929697</v>
      </c>
      <c r="AQ609" s="78">
        <v>59312.30659375</v>
      </c>
      <c r="AR609" s="78">
        <v>50800.503711577403</v>
      </c>
      <c r="AS609" s="78">
        <v>47661.785914062501</v>
      </c>
      <c r="AT609" s="78">
        <v>17038.852887978799</v>
      </c>
      <c r="AU609" s="78">
        <v>66733.988265624997</v>
      </c>
      <c r="AV609" s="78">
        <v>23693.642285156198</v>
      </c>
      <c r="AW609" s="78">
        <v>2698.1063192987099</v>
      </c>
      <c r="AX609" s="78">
        <v>38343.762685546899</v>
      </c>
      <c r="AY609" s="78">
        <v>65558.943376316005</v>
      </c>
    </row>
    <row r="610" spans="1:51" x14ac:dyDescent="0.25">
      <c r="A610" s="90">
        <v>43672</v>
      </c>
      <c r="B610" s="91">
        <v>9</v>
      </c>
      <c r="C610" s="78">
        <v>49902.5807421875</v>
      </c>
      <c r="D610" s="78">
        <v>45856.801700086799</v>
      </c>
      <c r="E610" s="78">
        <v>24359.365996093798</v>
      </c>
      <c r="F610" s="78">
        <v>83143.423255166403</v>
      </c>
      <c r="G610" s="78">
        <v>36629.360848701799</v>
      </c>
      <c r="H610" s="78">
        <v>10696.387714184</v>
      </c>
      <c r="I610" s="78">
        <v>43846.9004326172</v>
      </c>
      <c r="J610" s="78">
        <v>93.249366760253906</v>
      </c>
      <c r="K610" s="78">
        <v>25124.547412109401</v>
      </c>
      <c r="L610" s="78">
        <v>15539.682964630199</v>
      </c>
      <c r="M610" s="78">
        <v>44387.091742968798</v>
      </c>
      <c r="N610" s="78">
        <v>13420.7668516675</v>
      </c>
      <c r="O610" s="78">
        <v>64161.365243515596</v>
      </c>
      <c r="P610" s="78">
        <v>2869.9561920678402</v>
      </c>
      <c r="Q610" s="78">
        <v>29.691607475280801</v>
      </c>
      <c r="R610" s="78">
        <v>5954.2679199218801</v>
      </c>
      <c r="S610" s="78">
        <v>49036.211820312499</v>
      </c>
      <c r="T610" s="78">
        <v>18194.479560546901</v>
      </c>
      <c r="U610" s="78">
        <v>8166.7617636718796</v>
      </c>
      <c r="V610" s="78">
        <v>71945.881343625006</v>
      </c>
      <c r="W610" s="78">
        <v>5881.71906738281</v>
      </c>
      <c r="X610" s="78">
        <v>23711.828852768602</v>
      </c>
      <c r="Y610" s="78">
        <v>17083.259652343801</v>
      </c>
      <c r="Z610" s="78">
        <v>464.32025880126997</v>
      </c>
      <c r="AA610" s="78">
        <v>32955.190332031198</v>
      </c>
      <c r="AB610" s="78">
        <v>38143.403066406201</v>
      </c>
      <c r="AC610" s="78">
        <v>34981.459004661097</v>
      </c>
      <c r="AD610" s="78">
        <v>38648.745082031201</v>
      </c>
      <c r="AE610" s="78">
        <v>12330.733484375</v>
      </c>
      <c r="AF610" s="78">
        <v>12.7036087802419</v>
      </c>
      <c r="AG610" s="78">
        <v>25706.671511718701</v>
      </c>
      <c r="AH610" s="78">
        <v>39528.594328125</v>
      </c>
      <c r="AI610" s="78">
        <v>14698.796337890601</v>
      </c>
      <c r="AJ610" s="78">
        <v>233.59373803710901</v>
      </c>
      <c r="AK610" s="78">
        <v>3660.8840401367602</v>
      </c>
      <c r="AL610" s="78">
        <v>17013.066791015601</v>
      </c>
      <c r="AM610" s="78">
        <v>24509.2189309028</v>
      </c>
      <c r="AN610" s="78">
        <v>4005.3932128906399</v>
      </c>
      <c r="AO610" s="78">
        <v>50042.087273437501</v>
      </c>
      <c r="AP610" s="78">
        <v>551.98211206054702</v>
      </c>
      <c r="AQ610" s="78">
        <v>76532.674341796795</v>
      </c>
      <c r="AR610" s="78">
        <v>62095.911916655503</v>
      </c>
      <c r="AS610" s="78">
        <v>51114.110261718801</v>
      </c>
      <c r="AT610" s="78">
        <v>19886.352743447598</v>
      </c>
      <c r="AU610" s="78">
        <v>74532.983906249996</v>
      </c>
      <c r="AV610" s="78">
        <v>24478.1155234375</v>
      </c>
      <c r="AW610" s="78">
        <v>2444.9587045571898</v>
      </c>
      <c r="AX610" s="78">
        <v>39602.362465820297</v>
      </c>
      <c r="AY610" s="78">
        <v>83935.355575534893</v>
      </c>
    </row>
    <row r="611" spans="1:51" x14ac:dyDescent="0.25">
      <c r="A611" s="90">
        <v>43672</v>
      </c>
      <c r="B611" s="91">
        <v>10</v>
      </c>
      <c r="C611" s="78">
        <v>54736.146335937599</v>
      </c>
      <c r="D611" s="78">
        <v>50771.304828993103</v>
      </c>
      <c r="E611" s="78">
        <v>25936.615908203101</v>
      </c>
      <c r="F611" s="78">
        <v>89304.368411416304</v>
      </c>
      <c r="G611" s="78">
        <v>41888.311558829599</v>
      </c>
      <c r="H611" s="78">
        <v>11944.409434683999</v>
      </c>
      <c r="I611" s="78">
        <v>48384.2599999999</v>
      </c>
      <c r="J611" s="78">
        <v>99.635044097900305</v>
      </c>
      <c r="K611" s="78">
        <v>27823.430322265602</v>
      </c>
      <c r="L611" s="78">
        <v>16535.858107208402</v>
      </c>
      <c r="M611" s="78">
        <v>48093.8372960938</v>
      </c>
      <c r="N611" s="78">
        <v>14663.4327422925</v>
      </c>
      <c r="O611" s="78">
        <v>70753.444376656204</v>
      </c>
      <c r="P611" s="78">
        <v>3203.82088921281</v>
      </c>
      <c r="Q611" s="78">
        <v>28.9310545921326</v>
      </c>
      <c r="R611" s="78">
        <v>6306.1447021484501</v>
      </c>
      <c r="S611" s="78">
        <v>54022.102156250003</v>
      </c>
      <c r="T611" s="78">
        <v>19922.8754199219</v>
      </c>
      <c r="U611" s="78">
        <v>8757.9762890624806</v>
      </c>
      <c r="V611" s="78">
        <v>76810.377967437496</v>
      </c>
      <c r="W611" s="78">
        <v>6850.7606445312604</v>
      </c>
      <c r="X611" s="78">
        <v>26329.249732379802</v>
      </c>
      <c r="Y611" s="78">
        <v>19315.995683593701</v>
      </c>
      <c r="Z611" s="78">
        <v>481.25993607177702</v>
      </c>
      <c r="AA611" s="78">
        <v>36175.283757812504</v>
      </c>
      <c r="AB611" s="78">
        <v>42729.655964843703</v>
      </c>
      <c r="AC611" s="78">
        <v>38316.521882578301</v>
      </c>
      <c r="AD611" s="78">
        <v>41626.483070312497</v>
      </c>
      <c r="AE611" s="78">
        <v>13564.3449628906</v>
      </c>
      <c r="AF611" s="78">
        <v>12.7036087802419</v>
      </c>
      <c r="AG611" s="78">
        <v>28039.277867187498</v>
      </c>
      <c r="AH611" s="78">
        <v>41928.486425781302</v>
      </c>
      <c r="AI611" s="78">
        <v>16586.515722656299</v>
      </c>
      <c r="AJ611" s="78">
        <v>301.21126147461001</v>
      </c>
      <c r="AK611" s="78">
        <v>3775.4245180770599</v>
      </c>
      <c r="AL611" s="78">
        <v>18509.180021484401</v>
      </c>
      <c r="AM611" s="78">
        <v>27178.576091059</v>
      </c>
      <c r="AN611" s="78">
        <v>4283.0453125000004</v>
      </c>
      <c r="AO611" s="78">
        <v>55510.722890625002</v>
      </c>
      <c r="AP611" s="78">
        <v>1010.71464562988</v>
      </c>
      <c r="AQ611" s="78">
        <v>88282.233220702998</v>
      </c>
      <c r="AR611" s="78">
        <v>70033.393796538294</v>
      </c>
      <c r="AS611" s="78">
        <v>55720.813986328103</v>
      </c>
      <c r="AT611" s="78">
        <v>21495.8365950101</v>
      </c>
      <c r="AU611" s="78">
        <v>80311.383250000101</v>
      </c>
      <c r="AV611" s="78">
        <v>27265.476265624999</v>
      </c>
      <c r="AW611" s="78">
        <v>2637.03643867447</v>
      </c>
      <c r="AX611" s="78">
        <v>43692.317868652397</v>
      </c>
      <c r="AY611" s="78">
        <v>95756.2732395973</v>
      </c>
    </row>
    <row r="612" spans="1:51" x14ac:dyDescent="0.25">
      <c r="A612" s="90">
        <v>43672</v>
      </c>
      <c r="B612" s="91">
        <v>11</v>
      </c>
      <c r="C612" s="78">
        <v>56821.416566406297</v>
      </c>
      <c r="D612" s="78">
        <v>51590.328571180602</v>
      </c>
      <c r="E612" s="78">
        <v>26411.906347656201</v>
      </c>
      <c r="F612" s="78">
        <v>92645.250134072601</v>
      </c>
      <c r="G612" s="78">
        <v>44521.740689167498</v>
      </c>
      <c r="H612" s="78">
        <v>12086.263753559</v>
      </c>
      <c r="I612" s="78">
        <v>51917.687058593801</v>
      </c>
      <c r="J612" s="78">
        <v>97.894609451293903</v>
      </c>
      <c r="K612" s="78">
        <v>29057.489453124999</v>
      </c>
      <c r="L612" s="78">
        <v>17250.8512458802</v>
      </c>
      <c r="M612" s="78">
        <v>47994.367927343701</v>
      </c>
      <c r="N612" s="78">
        <v>15939.2743848706</v>
      </c>
      <c r="O612" s="78">
        <v>74274.438377687504</v>
      </c>
      <c r="P612" s="78">
        <v>3432.5696336041301</v>
      </c>
      <c r="Q612" s="78">
        <v>28.6891927719116</v>
      </c>
      <c r="R612" s="78">
        <v>6650.3670410156201</v>
      </c>
      <c r="S612" s="78">
        <v>56357.256537109402</v>
      </c>
      <c r="T612" s="78">
        <v>21812.539238281301</v>
      </c>
      <c r="U612" s="78">
        <v>9197.3544863281295</v>
      </c>
      <c r="V612" s="78">
        <v>79584.705061750094</v>
      </c>
      <c r="W612" s="78">
        <v>6881.8348632812604</v>
      </c>
      <c r="X612" s="78">
        <v>27444.4351445096</v>
      </c>
      <c r="Y612" s="78">
        <v>18969.2256054688</v>
      </c>
      <c r="Z612" s="78">
        <v>490.56420036621103</v>
      </c>
      <c r="AA612" s="78">
        <v>37255.2822207032</v>
      </c>
      <c r="AB612" s="78">
        <v>44438.103062499998</v>
      </c>
      <c r="AC612" s="78">
        <v>40382.215059674403</v>
      </c>
      <c r="AD612" s="78">
        <v>43361.474796875002</v>
      </c>
      <c r="AE612" s="78">
        <v>13887.837980468799</v>
      </c>
      <c r="AF612" s="78">
        <v>12.7036087802419</v>
      </c>
      <c r="AG612" s="78">
        <v>28812.136570312501</v>
      </c>
      <c r="AH612" s="78">
        <v>44385.584984374997</v>
      </c>
      <c r="AI612" s="78">
        <v>17072.640136718801</v>
      </c>
      <c r="AJ612" s="78">
        <v>302.40878076171799</v>
      </c>
      <c r="AK612" s="78">
        <v>4032.7953125837698</v>
      </c>
      <c r="AL612" s="78">
        <v>19484.4033789063</v>
      </c>
      <c r="AM612" s="78">
        <v>28362.151784418402</v>
      </c>
      <c r="AN612" s="78">
        <v>4642.2164550781199</v>
      </c>
      <c r="AO612" s="78">
        <v>57614.003647461002</v>
      </c>
      <c r="AP612" s="78">
        <v>1117.92424731445</v>
      </c>
      <c r="AQ612" s="78">
        <v>93862.933882812504</v>
      </c>
      <c r="AR612" s="78">
        <v>71983.752638335194</v>
      </c>
      <c r="AS612" s="78">
        <v>58552.041710937498</v>
      </c>
      <c r="AT612" s="78">
        <v>21586.476434853801</v>
      </c>
      <c r="AU612" s="78">
        <v>81124.384074218804</v>
      </c>
      <c r="AV612" s="78">
        <v>28715.349660156298</v>
      </c>
      <c r="AW612" s="78">
        <v>2954.5388061437998</v>
      </c>
      <c r="AX612" s="78">
        <v>46093.6599536133</v>
      </c>
      <c r="AY612" s="78">
        <v>98606.531141941101</v>
      </c>
    </row>
    <row r="613" spans="1:51" x14ac:dyDescent="0.25">
      <c r="A613" s="90">
        <v>43672</v>
      </c>
      <c r="B613" s="91">
        <v>12</v>
      </c>
      <c r="C613" s="78">
        <v>56079.24271875</v>
      </c>
      <c r="D613" s="78">
        <v>51481.661586805501</v>
      </c>
      <c r="E613" s="78">
        <v>26347.0304296875</v>
      </c>
      <c r="F613" s="78">
        <v>91241.438227822597</v>
      </c>
      <c r="G613" s="78">
        <v>43316.499820486599</v>
      </c>
      <c r="H613" s="78">
        <v>12158.804828496501</v>
      </c>
      <c r="I613" s="78">
        <v>52298.3948037109</v>
      </c>
      <c r="J613" s="78">
        <v>94.054784774780202</v>
      </c>
      <c r="K613" s="78">
        <v>29117.181054687499</v>
      </c>
      <c r="L613" s="78">
        <v>16551.533424591202</v>
      </c>
      <c r="M613" s="78">
        <v>46945.870773437498</v>
      </c>
      <c r="N613" s="78">
        <v>15872.3117442456</v>
      </c>
      <c r="O613" s="78">
        <v>74393.166131843696</v>
      </c>
      <c r="P613" s="78">
        <v>3317.92667395019</v>
      </c>
      <c r="Q613" s="78">
        <v>28.720315456390399</v>
      </c>
      <c r="R613" s="78">
        <v>6772.1126464843801</v>
      </c>
      <c r="S613" s="78">
        <v>56712.850714843698</v>
      </c>
      <c r="T613" s="78">
        <v>22699.5040605469</v>
      </c>
      <c r="U613" s="78">
        <v>9421.0486933593602</v>
      </c>
      <c r="V613" s="78">
        <v>80180.366250437495</v>
      </c>
      <c r="W613" s="78">
        <v>6668.8150878906299</v>
      </c>
      <c r="X613" s="78">
        <v>26823.4717847967</v>
      </c>
      <c r="Y613" s="78">
        <v>18648.091785156201</v>
      </c>
      <c r="Z613" s="78">
        <v>487.07705941162101</v>
      </c>
      <c r="AA613" s="78">
        <v>37463.422298828198</v>
      </c>
      <c r="AB613" s="78">
        <v>44097.9471328125</v>
      </c>
      <c r="AC613" s="78">
        <v>40329.878718889202</v>
      </c>
      <c r="AD613" s="78">
        <v>43647.375144531303</v>
      </c>
      <c r="AE613" s="78">
        <v>12861.1987695313</v>
      </c>
      <c r="AF613" s="78">
        <v>12.7036087802419</v>
      </c>
      <c r="AG613" s="78">
        <v>28508.947992187499</v>
      </c>
      <c r="AH613" s="78">
        <v>45009.872308593702</v>
      </c>
      <c r="AI613" s="78">
        <v>16760.759277343801</v>
      </c>
      <c r="AJ613" s="78">
        <v>273.288489746094</v>
      </c>
      <c r="AK613" s="78">
        <v>4132.8213924273696</v>
      </c>
      <c r="AL613" s="78">
        <v>20285.178490234401</v>
      </c>
      <c r="AM613" s="78">
        <v>28106.527059809101</v>
      </c>
      <c r="AN613" s="78">
        <v>4805.2381347656301</v>
      </c>
      <c r="AO613" s="78">
        <v>56907.538178711002</v>
      </c>
      <c r="AP613" s="78">
        <v>1100.17517089844</v>
      </c>
      <c r="AQ613" s="78">
        <v>94194.272535156299</v>
      </c>
      <c r="AR613" s="78">
        <v>71202.029544585195</v>
      </c>
      <c r="AS613" s="78">
        <v>59115.0918828125</v>
      </c>
      <c r="AT613" s="78">
        <v>21477.4318645413</v>
      </c>
      <c r="AU613" s="78">
        <v>80309.396554687599</v>
      </c>
      <c r="AV613" s="78">
        <v>29822.990398437501</v>
      </c>
      <c r="AW613" s="78">
        <v>3095.1731874493598</v>
      </c>
      <c r="AX613" s="78">
        <v>46511.123789062498</v>
      </c>
      <c r="AY613" s="78">
        <v>96828.148591159901</v>
      </c>
    </row>
    <row r="614" spans="1:51" x14ac:dyDescent="0.25">
      <c r="A614" s="90">
        <v>43672</v>
      </c>
      <c r="B614" s="91">
        <v>13</v>
      </c>
      <c r="C614" s="78">
        <v>55718.484582031197</v>
      </c>
      <c r="D614" s="78">
        <v>51382.746504774303</v>
      </c>
      <c r="E614" s="78">
        <v>26139.432812499999</v>
      </c>
      <c r="F614" s="78">
        <v>90074.880868447595</v>
      </c>
      <c r="G614" s="78">
        <v>41850.720544627802</v>
      </c>
      <c r="H614" s="78">
        <v>11409.373776340301</v>
      </c>
      <c r="I614" s="78">
        <v>51944.614361328102</v>
      </c>
      <c r="J614" s="78">
        <v>86.953840255737305</v>
      </c>
      <c r="K614" s="78">
        <v>28728.389501953101</v>
      </c>
      <c r="L614" s="78">
        <v>16388.793876739601</v>
      </c>
      <c r="M614" s="78">
        <v>45604.553642968698</v>
      </c>
      <c r="N614" s="78">
        <v>16276.871841901901</v>
      </c>
      <c r="O614" s="78">
        <v>73618.751603546902</v>
      </c>
      <c r="P614" s="78">
        <v>3279.8991305612199</v>
      </c>
      <c r="Q614" s="78">
        <v>28.720762252807599</v>
      </c>
      <c r="R614" s="78">
        <v>6739.2883056640603</v>
      </c>
      <c r="S614" s="78">
        <v>55969.173103515597</v>
      </c>
      <c r="T614" s="78">
        <v>22782.993773437502</v>
      </c>
      <c r="U614" s="78">
        <v>9992.4476464843792</v>
      </c>
      <c r="V614" s="78">
        <v>79285.228867781203</v>
      </c>
      <c r="W614" s="78">
        <v>6134.4739257812398</v>
      </c>
      <c r="X614" s="78">
        <v>25678.620890613802</v>
      </c>
      <c r="Y614" s="78">
        <v>18000.409242187499</v>
      </c>
      <c r="Z614" s="78">
        <v>460.03685836181597</v>
      </c>
      <c r="AA614" s="78">
        <v>37384.718626953203</v>
      </c>
      <c r="AB614" s="78">
        <v>43159.395398437497</v>
      </c>
      <c r="AC614" s="78">
        <v>40346.067075243103</v>
      </c>
      <c r="AD614" s="78">
        <v>43530.517667968801</v>
      </c>
      <c r="AE614" s="78">
        <v>12058.046019531301</v>
      </c>
      <c r="AF614" s="78">
        <v>12.7036087802419</v>
      </c>
      <c r="AG614" s="78">
        <v>28398.523664062501</v>
      </c>
      <c r="AH614" s="78">
        <v>45171.472003906303</v>
      </c>
      <c r="AI614" s="78">
        <v>16460.727734374999</v>
      </c>
      <c r="AJ614" s="78">
        <v>269.446310546875</v>
      </c>
      <c r="AK614" s="78">
        <v>4086.4740693609601</v>
      </c>
      <c r="AL614" s="78">
        <v>20822.184599609402</v>
      </c>
      <c r="AM614" s="78">
        <v>27679.612048090301</v>
      </c>
      <c r="AN614" s="78">
        <v>4964.8412597656297</v>
      </c>
      <c r="AO614" s="78">
        <v>56322.302130859403</v>
      </c>
      <c r="AP614" s="78">
        <v>1016.76220703125</v>
      </c>
      <c r="AQ614" s="78">
        <v>92778.149675781198</v>
      </c>
      <c r="AR614" s="78">
        <v>69969.937670561703</v>
      </c>
      <c r="AS614" s="78">
        <v>59020.310703124997</v>
      </c>
      <c r="AT614" s="78">
        <v>20715.5315090726</v>
      </c>
      <c r="AU614" s="78">
        <v>79251.518312500106</v>
      </c>
      <c r="AV614" s="78">
        <v>29790.500343750002</v>
      </c>
      <c r="AW614" s="78">
        <v>3217.80038721131</v>
      </c>
      <c r="AX614" s="78">
        <v>45712.677666015603</v>
      </c>
      <c r="AY614" s="78">
        <v>94878.205915378596</v>
      </c>
    </row>
    <row r="615" spans="1:51" x14ac:dyDescent="0.25">
      <c r="A615" s="90">
        <v>43672</v>
      </c>
      <c r="B615" s="91">
        <v>14</v>
      </c>
      <c r="C615" s="78">
        <v>54577.074984375002</v>
      </c>
      <c r="D615" s="78">
        <v>48802.714981336801</v>
      </c>
      <c r="E615" s="78">
        <v>25627.058320312499</v>
      </c>
      <c r="F615" s="78">
        <v>88550.482887978796</v>
      </c>
      <c r="G615" s="78">
        <v>38066.209955549501</v>
      </c>
      <c r="H615" s="78">
        <v>10923.200988996499</v>
      </c>
      <c r="I615" s="78">
        <v>51215.775733398499</v>
      </c>
      <c r="J615" s="78">
        <v>95.675516128540096</v>
      </c>
      <c r="K615" s="78">
        <v>27745.276513671899</v>
      </c>
      <c r="L615" s="78">
        <v>14997.899849395901</v>
      </c>
      <c r="M615" s="78">
        <v>42640.199810937498</v>
      </c>
      <c r="N615" s="78">
        <v>15957.7028262769</v>
      </c>
      <c r="O615" s="78">
        <v>71084.701790156207</v>
      </c>
      <c r="P615" s="78">
        <v>2952.7164513232401</v>
      </c>
      <c r="Q615" s="78">
        <v>28.328848361969001</v>
      </c>
      <c r="R615" s="78">
        <v>6619.3226562500004</v>
      </c>
      <c r="S615" s="78">
        <v>54486.5867851562</v>
      </c>
      <c r="T615" s="78">
        <v>22297.003205078101</v>
      </c>
      <c r="U615" s="78">
        <v>10036.065072265599</v>
      </c>
      <c r="V615" s="78">
        <v>77832.564147374898</v>
      </c>
      <c r="W615" s="78">
        <v>5990.9684570312502</v>
      </c>
      <c r="X615" s="78">
        <v>24772.460214267201</v>
      </c>
      <c r="Y615" s="78">
        <v>16057.0789101563</v>
      </c>
      <c r="Z615" s="78">
        <v>439.44837556152299</v>
      </c>
      <c r="AA615" s="78">
        <v>35530.969015625</v>
      </c>
      <c r="AB615" s="78">
        <v>41981.076230468803</v>
      </c>
      <c r="AC615" s="78">
        <v>39137.261667819803</v>
      </c>
      <c r="AD615" s="78">
        <v>43006.632785156202</v>
      </c>
      <c r="AE615" s="78">
        <v>12119.0381660156</v>
      </c>
      <c r="AF615" s="78">
        <v>12.7036087802419</v>
      </c>
      <c r="AG615" s="78">
        <v>27687.472359374999</v>
      </c>
      <c r="AH615" s="78">
        <v>45382.763980468699</v>
      </c>
      <c r="AI615" s="78">
        <v>15753.9107910156</v>
      </c>
      <c r="AJ615" s="78">
        <v>201.28264599609301</v>
      </c>
      <c r="AK615" s="78">
        <v>3996.6282868694998</v>
      </c>
      <c r="AL615" s="78">
        <v>21094.891636718799</v>
      </c>
      <c r="AM615" s="78">
        <v>27378.455714105901</v>
      </c>
      <c r="AN615" s="78">
        <v>4940.2709472656297</v>
      </c>
      <c r="AO615" s="78">
        <v>54615.336298828101</v>
      </c>
      <c r="AP615" s="78">
        <v>960.16571044921898</v>
      </c>
      <c r="AQ615" s="78">
        <v>90171.580988281203</v>
      </c>
      <c r="AR615" s="78">
        <v>66995.088402007095</v>
      </c>
      <c r="AS615" s="78">
        <v>57853.257408203201</v>
      </c>
      <c r="AT615" s="78">
        <v>19967.176790322599</v>
      </c>
      <c r="AU615" s="78">
        <v>76567.536015624995</v>
      </c>
      <c r="AV615" s="78">
        <v>29295.92615625</v>
      </c>
      <c r="AW615" s="78">
        <v>3497.1306226916499</v>
      </c>
      <c r="AX615" s="78">
        <v>45384.694611816398</v>
      </c>
      <c r="AY615" s="78">
        <v>91933.876204440996</v>
      </c>
    </row>
    <row r="616" spans="1:51" x14ac:dyDescent="0.25">
      <c r="A616" s="90">
        <v>43672</v>
      </c>
      <c r="B616" s="91">
        <v>15</v>
      </c>
      <c r="C616" s="78">
        <v>51866.472351562501</v>
      </c>
      <c r="D616" s="78">
        <v>48422.859711805497</v>
      </c>
      <c r="E616" s="78">
        <v>24724.153261718799</v>
      </c>
      <c r="F616" s="78">
        <v>84654.931598916402</v>
      </c>
      <c r="G616" s="78">
        <v>38275.571891923901</v>
      </c>
      <c r="H616" s="78">
        <v>11328.7578647153</v>
      </c>
      <c r="I616" s="78">
        <v>49810.846955078101</v>
      </c>
      <c r="J616" s="78">
        <v>99.733617782592702</v>
      </c>
      <c r="K616" s="78">
        <v>27535.708447265599</v>
      </c>
      <c r="L616" s="78">
        <v>13993.0557058412</v>
      </c>
      <c r="M616" s="78">
        <v>42436.375767968697</v>
      </c>
      <c r="N616" s="78">
        <v>15256.0310098706</v>
      </c>
      <c r="O616" s="78">
        <v>69370.964022031199</v>
      </c>
      <c r="P616" s="78">
        <v>3005.4130325811798</v>
      </c>
      <c r="Q616" s="78">
        <v>28.026314735412601</v>
      </c>
      <c r="R616" s="78">
        <v>6381.7339477538999</v>
      </c>
      <c r="S616" s="78">
        <v>54029.337107421903</v>
      </c>
      <c r="T616" s="78">
        <v>21330.812765625</v>
      </c>
      <c r="U616" s="78">
        <v>9716.5437187499992</v>
      </c>
      <c r="V616" s="78">
        <v>74643.347985468805</v>
      </c>
      <c r="W616" s="78">
        <v>5790.9245117187602</v>
      </c>
      <c r="X616" s="78">
        <v>23916.319607996498</v>
      </c>
      <c r="Y616" s="78">
        <v>16144.8944296875</v>
      </c>
      <c r="Z616" s="78">
        <v>444.5645175354</v>
      </c>
      <c r="AA616" s="78">
        <v>35254.937443359398</v>
      </c>
      <c r="AB616" s="78">
        <v>40046.699636718797</v>
      </c>
      <c r="AC616" s="78">
        <v>37091.602885468703</v>
      </c>
      <c r="AD616" s="78">
        <v>41800.939910156201</v>
      </c>
      <c r="AE616" s="78">
        <v>11450.503363281199</v>
      </c>
      <c r="AF616" s="78">
        <v>12.7036087802419</v>
      </c>
      <c r="AG616" s="78">
        <v>26778.602664062499</v>
      </c>
      <c r="AH616" s="78">
        <v>45317.8332382812</v>
      </c>
      <c r="AI616" s="78">
        <v>15632.345166015601</v>
      </c>
      <c r="AJ616" s="78">
        <v>229.87473876953101</v>
      </c>
      <c r="AK616" s="78">
        <v>3890.8281733734102</v>
      </c>
      <c r="AL616" s="78">
        <v>21054.149664062501</v>
      </c>
      <c r="AM616" s="78">
        <v>26688.049210199701</v>
      </c>
      <c r="AN616" s="78">
        <v>4871.3962890624998</v>
      </c>
      <c r="AO616" s="78">
        <v>53436.343114257797</v>
      </c>
      <c r="AP616" s="78">
        <v>901.08541870117199</v>
      </c>
      <c r="AQ616" s="78">
        <v>87329.047152343701</v>
      </c>
      <c r="AR616" s="78">
        <v>66207.829771147604</v>
      </c>
      <c r="AS616" s="78">
        <v>57439.608867187497</v>
      </c>
      <c r="AT616" s="78">
        <v>19493.3490715726</v>
      </c>
      <c r="AU616" s="78">
        <v>73876.069730468706</v>
      </c>
      <c r="AV616" s="78">
        <v>29192.526167968699</v>
      </c>
      <c r="AW616" s="78">
        <v>3277.67969869019</v>
      </c>
      <c r="AX616" s="78">
        <v>44934.888278808598</v>
      </c>
      <c r="AY616" s="78">
        <v>87250.053477878697</v>
      </c>
    </row>
    <row r="617" spans="1:51" x14ac:dyDescent="0.25">
      <c r="A617" s="90">
        <v>43672</v>
      </c>
      <c r="B617" s="91">
        <v>16</v>
      </c>
      <c r="C617" s="78">
        <v>49243.562421875002</v>
      </c>
      <c r="D617" s="78">
        <v>47759.113965711796</v>
      </c>
      <c r="E617" s="78">
        <v>23398.166904296901</v>
      </c>
      <c r="F617" s="78">
        <v>80490.694341103896</v>
      </c>
      <c r="G617" s="78">
        <v>37027.673697723498</v>
      </c>
      <c r="H617" s="78">
        <v>10968.6379174965</v>
      </c>
      <c r="I617" s="78">
        <v>48591.555831054699</v>
      </c>
      <c r="J617" s="78">
        <v>103.186851501465</v>
      </c>
      <c r="K617" s="78">
        <v>26881.694628906302</v>
      </c>
      <c r="L617" s="78">
        <v>14194.6298074037</v>
      </c>
      <c r="M617" s="78">
        <v>42011.060788281298</v>
      </c>
      <c r="N617" s="78">
        <v>14578.0844278394</v>
      </c>
      <c r="O617" s="78">
        <v>67291.2437565</v>
      </c>
      <c r="P617" s="78">
        <v>2946.21334075287</v>
      </c>
      <c r="Q617" s="78">
        <v>29.081896781921401</v>
      </c>
      <c r="R617" s="78">
        <v>6107.7406005859302</v>
      </c>
      <c r="S617" s="78">
        <v>53242.423312500003</v>
      </c>
      <c r="T617" s="78">
        <v>20474.262347656299</v>
      </c>
      <c r="U617" s="78">
        <v>9248.5894980468693</v>
      </c>
      <c r="V617" s="78">
        <v>71781.045016125005</v>
      </c>
      <c r="W617" s="78">
        <v>5932.11083984376</v>
      </c>
      <c r="X617" s="78">
        <v>21816.248645623</v>
      </c>
      <c r="Y617" s="78">
        <v>16309.077816406199</v>
      </c>
      <c r="Z617" s="78">
        <v>486.18678062744101</v>
      </c>
      <c r="AA617" s="78">
        <v>34243.739060546897</v>
      </c>
      <c r="AB617" s="78">
        <v>38573.712480468697</v>
      </c>
      <c r="AC617" s="78">
        <v>35575.901562006497</v>
      </c>
      <c r="AD617" s="78">
        <v>40389.002718750002</v>
      </c>
      <c r="AE617" s="78">
        <v>11380.350126953101</v>
      </c>
      <c r="AF617" s="78">
        <v>12.7036087802419</v>
      </c>
      <c r="AG617" s="78">
        <v>26364.098992187501</v>
      </c>
      <c r="AH617" s="78">
        <v>44445.936253906199</v>
      </c>
      <c r="AI617" s="78">
        <v>15565.4124511719</v>
      </c>
      <c r="AJ617" s="78">
        <v>244.746677001953</v>
      </c>
      <c r="AK617" s="78">
        <v>3664.15224593414</v>
      </c>
      <c r="AL617" s="78">
        <v>20908.957249999999</v>
      </c>
      <c r="AM617" s="78">
        <v>25494.553632074701</v>
      </c>
      <c r="AN617" s="78">
        <v>4759.3586425781295</v>
      </c>
      <c r="AO617" s="78">
        <v>52292.627722656202</v>
      </c>
      <c r="AP617" s="78">
        <v>930.43815612793003</v>
      </c>
      <c r="AQ617" s="78">
        <v>84384.107529296802</v>
      </c>
      <c r="AR617" s="78">
        <v>64834.581093413399</v>
      </c>
      <c r="AS617" s="78">
        <v>56578.133011718797</v>
      </c>
      <c r="AT617" s="78">
        <v>18754.161407510099</v>
      </c>
      <c r="AU617" s="78">
        <v>71553.753562500002</v>
      </c>
      <c r="AV617" s="78">
        <v>28848.474570312501</v>
      </c>
      <c r="AW617" s="78">
        <v>3545.8662407605798</v>
      </c>
      <c r="AX617" s="78">
        <v>44067.112546386699</v>
      </c>
      <c r="AY617" s="78">
        <v>83600.659278659907</v>
      </c>
    </row>
    <row r="618" spans="1:51" x14ac:dyDescent="0.25">
      <c r="A618" s="90">
        <v>43672</v>
      </c>
      <c r="B618" s="91">
        <v>17</v>
      </c>
      <c r="C618" s="78">
        <v>46723.196539062497</v>
      </c>
      <c r="D618" s="78">
        <v>45718.693446180601</v>
      </c>
      <c r="E618" s="78">
        <v>22074.1809765625</v>
      </c>
      <c r="F618" s="78">
        <v>76483.453555947606</v>
      </c>
      <c r="G618" s="78">
        <v>33498.089691994399</v>
      </c>
      <c r="H618" s="78">
        <v>10426.069332434001</v>
      </c>
      <c r="I618" s="78">
        <v>46685.469163085902</v>
      </c>
      <c r="J618" s="78">
        <v>101.705965042114</v>
      </c>
      <c r="K618" s="78">
        <v>25773.764306640602</v>
      </c>
      <c r="L618" s="78">
        <v>13331.985544708399</v>
      </c>
      <c r="M618" s="78">
        <v>39640.445678906202</v>
      </c>
      <c r="N618" s="78">
        <v>13470.41851573</v>
      </c>
      <c r="O618" s="78">
        <v>64102.908235421899</v>
      </c>
      <c r="P618" s="78">
        <v>2715.78656354843</v>
      </c>
      <c r="Q618" s="78">
        <v>28.5588569641113</v>
      </c>
      <c r="R618" s="78">
        <v>5889.1542358398401</v>
      </c>
      <c r="S618" s="78">
        <v>51658.560794921897</v>
      </c>
      <c r="T618" s="78">
        <v>19581.849267578102</v>
      </c>
      <c r="U618" s="78">
        <v>8489.0926718749997</v>
      </c>
      <c r="V618" s="78">
        <v>69947.046504375001</v>
      </c>
      <c r="W618" s="78">
        <v>5624.7138183593697</v>
      </c>
      <c r="X618" s="78">
        <v>19915.0901228119</v>
      </c>
      <c r="Y618" s="78">
        <v>15771.8047109375</v>
      </c>
      <c r="Z618" s="78">
        <v>434.74495358886702</v>
      </c>
      <c r="AA618" s="78">
        <v>32684.491697265701</v>
      </c>
      <c r="AB618" s="78">
        <v>36056.944367187498</v>
      </c>
      <c r="AC618" s="78">
        <v>34109.171008472302</v>
      </c>
      <c r="AD618" s="78">
        <v>38691.790628906303</v>
      </c>
      <c r="AE618" s="78">
        <v>10894.022294921901</v>
      </c>
      <c r="AF618" s="78">
        <v>12.7036087802419</v>
      </c>
      <c r="AG618" s="78">
        <v>25787.073890625001</v>
      </c>
      <c r="AH618" s="78">
        <v>43631.488167968797</v>
      </c>
      <c r="AI618" s="78">
        <v>14982.713330078101</v>
      </c>
      <c r="AJ618" s="78">
        <v>226.549099609374</v>
      </c>
      <c r="AK618" s="78">
        <v>3510.3356548443599</v>
      </c>
      <c r="AL618" s="78">
        <v>20827.000042968699</v>
      </c>
      <c r="AM618" s="78">
        <v>24582.6121711372</v>
      </c>
      <c r="AN618" s="78">
        <v>4580.0399414062504</v>
      </c>
      <c r="AO618" s="78">
        <v>50580.950273437498</v>
      </c>
      <c r="AP618" s="78">
        <v>787.53315734863304</v>
      </c>
      <c r="AQ618" s="78">
        <v>80452.920148437493</v>
      </c>
      <c r="AR618" s="78">
        <v>62073.4080318899</v>
      </c>
      <c r="AS618" s="78">
        <v>55178.564904296902</v>
      </c>
      <c r="AT618" s="78">
        <v>18167.3713567288</v>
      </c>
      <c r="AU618" s="78">
        <v>68466.3507500001</v>
      </c>
      <c r="AV618" s="78">
        <v>28071.292476562499</v>
      </c>
      <c r="AW618" s="78">
        <v>3058.7661608129902</v>
      </c>
      <c r="AX618" s="78">
        <v>43262.724492187503</v>
      </c>
      <c r="AY618" s="78">
        <v>79259.362563816001</v>
      </c>
    </row>
    <row r="619" spans="1:51" x14ac:dyDescent="0.25">
      <c r="A619" s="90">
        <v>43672</v>
      </c>
      <c r="B619" s="91">
        <v>18</v>
      </c>
      <c r="C619" s="78">
        <v>46338.272203125001</v>
      </c>
      <c r="D619" s="78">
        <v>44118.374809461799</v>
      </c>
      <c r="E619" s="78">
        <v>22227.044746093801</v>
      </c>
      <c r="F619" s="78">
        <v>78208.597762978796</v>
      </c>
      <c r="G619" s="78">
        <v>31936.447045787401</v>
      </c>
      <c r="H619" s="78">
        <v>8309.4763978871506</v>
      </c>
      <c r="I619" s="78">
        <v>45104.5939736328</v>
      </c>
      <c r="J619" s="78">
        <v>120.72337341308599</v>
      </c>
      <c r="K619" s="78">
        <v>25388.2825195312</v>
      </c>
      <c r="L619" s="78">
        <v>12579.8408220521</v>
      </c>
      <c r="M619" s="78">
        <v>35157.062669531297</v>
      </c>
      <c r="N619" s="78">
        <v>12684.875849714401</v>
      </c>
      <c r="O619" s="78">
        <v>62848.087165890604</v>
      </c>
      <c r="P619" s="78">
        <v>2145.6804237185802</v>
      </c>
      <c r="Q619" s="78">
        <v>28.3934869766235</v>
      </c>
      <c r="R619" s="78">
        <v>6053.2728149414097</v>
      </c>
      <c r="S619" s="78">
        <v>52104.4946210938</v>
      </c>
      <c r="T619" s="78">
        <v>19399.7412578125</v>
      </c>
      <c r="U619" s="78">
        <v>8064.0753281249999</v>
      </c>
      <c r="V619" s="78">
        <v>72225.624115437502</v>
      </c>
      <c r="W619" s="78">
        <v>5102.4304199218795</v>
      </c>
      <c r="X619" s="78">
        <v>19627.324747967501</v>
      </c>
      <c r="Y619" s="78">
        <v>13349.360816406201</v>
      </c>
      <c r="Z619" s="78">
        <v>406.36289149780299</v>
      </c>
      <c r="AA619" s="78">
        <v>32651.7340781251</v>
      </c>
      <c r="AB619" s="78">
        <v>33308.8918632813</v>
      </c>
      <c r="AC619" s="78">
        <v>33524.1818879415</v>
      </c>
      <c r="AD619" s="78">
        <v>39716.827410156198</v>
      </c>
      <c r="AE619" s="78">
        <v>11215.3952109375</v>
      </c>
      <c r="AF619" s="78">
        <v>12.7036087802419</v>
      </c>
      <c r="AG619" s="78">
        <v>26001.764742187501</v>
      </c>
      <c r="AH619" s="78">
        <v>46191.409453125001</v>
      </c>
      <c r="AI619" s="78">
        <v>14336.7893554688</v>
      </c>
      <c r="AJ619" s="78">
        <v>171.77149536132799</v>
      </c>
      <c r="AK619" s="78">
        <v>2997.7286295512899</v>
      </c>
      <c r="AL619" s="78">
        <v>21979.8620605469</v>
      </c>
      <c r="AM619" s="78">
        <v>24697.915852777802</v>
      </c>
      <c r="AN619" s="78">
        <v>4920.2999511718799</v>
      </c>
      <c r="AO619" s="78">
        <v>49352.120079101602</v>
      </c>
      <c r="AP619" s="78">
        <v>523.96559692382903</v>
      </c>
      <c r="AQ619" s="78">
        <v>77443.472875000007</v>
      </c>
      <c r="AR619" s="78">
        <v>59481.465622710202</v>
      </c>
      <c r="AS619" s="78">
        <v>56364.997244140599</v>
      </c>
      <c r="AT619" s="78">
        <v>17832.1284192288</v>
      </c>
      <c r="AU619" s="78">
        <v>68701.655324218693</v>
      </c>
      <c r="AV619" s="78">
        <v>28222.647871093799</v>
      </c>
      <c r="AW619" s="78">
        <v>3205.4361260322999</v>
      </c>
      <c r="AX619" s="78">
        <v>44731.587678222699</v>
      </c>
      <c r="AY619" s="78">
        <v>76340.046556003595</v>
      </c>
    </row>
    <row r="620" spans="1:51" x14ac:dyDescent="0.25">
      <c r="A620" s="90">
        <v>43672</v>
      </c>
      <c r="B620" s="91">
        <v>19</v>
      </c>
      <c r="C620" s="78">
        <v>50375.811507812497</v>
      </c>
      <c r="D620" s="78">
        <v>48279.720407118097</v>
      </c>
      <c r="E620" s="78">
        <v>26423.743144531301</v>
      </c>
      <c r="F620" s="78">
        <v>88816.022262978906</v>
      </c>
      <c r="G620" s="78">
        <v>39973.947843260001</v>
      </c>
      <c r="H620" s="78">
        <v>7203.7960968402904</v>
      </c>
      <c r="I620" s="78">
        <v>45041.351135742203</v>
      </c>
      <c r="J620" s="78">
        <v>144.706401824951</v>
      </c>
      <c r="K620" s="78">
        <v>26835.002587890602</v>
      </c>
      <c r="L620" s="78">
        <v>13092.326617950601</v>
      </c>
      <c r="M620" s="78">
        <v>32395.933309765602</v>
      </c>
      <c r="N620" s="78">
        <v>15470.649818464401</v>
      </c>
      <c r="O620" s="78">
        <v>64948.818304124899</v>
      </c>
      <c r="P620" s="78">
        <v>2343.0394140624999</v>
      </c>
      <c r="Q620" s="78">
        <v>28.628722190857001</v>
      </c>
      <c r="R620" s="78">
        <v>8028.5693725585998</v>
      </c>
      <c r="S620" s="78">
        <v>60267.901882812497</v>
      </c>
      <c r="T620" s="78">
        <v>22545.662546874999</v>
      </c>
      <c r="U620" s="78">
        <v>9915.4742011718699</v>
      </c>
      <c r="V620" s="78">
        <v>88855.942394531303</v>
      </c>
      <c r="W620" s="78">
        <v>5426.1057373046997</v>
      </c>
      <c r="X620" s="78">
        <v>23354.070289774299</v>
      </c>
      <c r="Y620" s="78">
        <v>11068.0409140625</v>
      </c>
      <c r="Z620" s="78">
        <v>393.98332548828103</v>
      </c>
      <c r="AA620" s="78">
        <v>38142.846160156201</v>
      </c>
      <c r="AB620" s="78">
        <v>31748.465863281301</v>
      </c>
      <c r="AC620" s="78">
        <v>38789.779505097104</v>
      </c>
      <c r="AD620" s="78">
        <v>49936.3535976563</v>
      </c>
      <c r="AE620" s="78">
        <v>12015.9418554688</v>
      </c>
      <c r="AF620" s="78">
        <v>12.7036087802419</v>
      </c>
      <c r="AG620" s="78">
        <v>30286.222624999999</v>
      </c>
      <c r="AH620" s="78">
        <v>58415.599632812497</v>
      </c>
      <c r="AI620" s="78">
        <v>15382.7711914063</v>
      </c>
      <c r="AJ620" s="78">
        <v>110.83761865234401</v>
      </c>
      <c r="AK620" s="78">
        <v>3416.7037597656299</v>
      </c>
      <c r="AL620" s="78">
        <v>27187.0367109375</v>
      </c>
      <c r="AM620" s="78">
        <v>29369.776928949701</v>
      </c>
      <c r="AN620" s="78">
        <v>6336.6327636718897</v>
      </c>
      <c r="AO620" s="78">
        <v>54511.628802734398</v>
      </c>
      <c r="AP620" s="78">
        <v>388.90425817871102</v>
      </c>
      <c r="AQ620" s="78">
        <v>76601.802232421804</v>
      </c>
      <c r="AR620" s="78">
        <v>63061.408467436697</v>
      </c>
      <c r="AS620" s="78">
        <v>66262.209136718797</v>
      </c>
      <c r="AT620" s="78">
        <v>18619.6299231351</v>
      </c>
      <c r="AU620" s="78">
        <v>77314.994117187496</v>
      </c>
      <c r="AV620" s="78">
        <v>34839.8355898437</v>
      </c>
      <c r="AW620" s="78">
        <v>4222.8564335483798</v>
      </c>
      <c r="AX620" s="78">
        <v>57269.290397949197</v>
      </c>
      <c r="AY620" s="78">
        <v>73853.980212253606</v>
      </c>
    </row>
    <row r="621" spans="1:51" x14ac:dyDescent="0.25">
      <c r="A621" s="90">
        <v>43672</v>
      </c>
      <c r="B621" s="91">
        <v>20</v>
      </c>
      <c r="C621" s="78">
        <v>50933.347500000003</v>
      </c>
      <c r="D621" s="78">
        <v>50421.814426649296</v>
      </c>
      <c r="E621" s="78">
        <v>28441.3233984375</v>
      </c>
      <c r="F621" s="78">
        <v>91840.278688760096</v>
      </c>
      <c r="G621" s="78">
        <v>42962.189968259998</v>
      </c>
      <c r="H621" s="78">
        <v>6956.6637202777802</v>
      </c>
      <c r="I621" s="78">
        <v>43406.288496093701</v>
      </c>
      <c r="J621" s="78">
        <v>152.91340255737299</v>
      </c>
      <c r="K621" s="78">
        <v>27559.197656249999</v>
      </c>
      <c r="L621" s="78">
        <v>12858.9358806459</v>
      </c>
      <c r="M621" s="78">
        <v>32881.274803906301</v>
      </c>
      <c r="N621" s="78">
        <v>16633.0235294019</v>
      </c>
      <c r="O621" s="78">
        <v>64954.8355553281</v>
      </c>
      <c r="P621" s="78">
        <v>2630.5656259765501</v>
      </c>
      <c r="Q621" s="78">
        <v>28.585094928741501</v>
      </c>
      <c r="R621" s="78">
        <v>9199.7131591796806</v>
      </c>
      <c r="S621" s="78">
        <v>65177.015917968798</v>
      </c>
      <c r="T621" s="78">
        <v>23303.893189453102</v>
      </c>
      <c r="U621" s="78">
        <v>10482.592501953101</v>
      </c>
      <c r="V621" s="78">
        <v>97238.248953125003</v>
      </c>
      <c r="W621" s="78">
        <v>5421.3444580078203</v>
      </c>
      <c r="X621" s="78">
        <v>22699.449502602401</v>
      </c>
      <c r="Y621" s="78">
        <v>11845.602714843801</v>
      </c>
      <c r="Z621" s="78">
        <v>411.32209296874998</v>
      </c>
      <c r="AA621" s="78">
        <v>41264.857007812599</v>
      </c>
      <c r="AB621" s="78">
        <v>30965.383775390699</v>
      </c>
      <c r="AC621" s="78">
        <v>40650.341081852901</v>
      </c>
      <c r="AD621" s="78">
        <v>55180.202890624903</v>
      </c>
      <c r="AE621" s="78">
        <v>12823.7932363281</v>
      </c>
      <c r="AF621" s="78">
        <v>12.7036087802419</v>
      </c>
      <c r="AG621" s="78">
        <v>32296.931109375</v>
      </c>
      <c r="AH621" s="78">
        <v>65294.26278125</v>
      </c>
      <c r="AI621" s="78">
        <v>15776.794775390599</v>
      </c>
      <c r="AJ621" s="78">
        <v>99.657099121094006</v>
      </c>
      <c r="AK621" s="78">
        <v>3759.0555957031302</v>
      </c>
      <c r="AL621" s="78">
        <v>30031.399912109398</v>
      </c>
      <c r="AM621" s="78">
        <v>31429.474110590301</v>
      </c>
      <c r="AN621" s="78">
        <v>7298.5135253906301</v>
      </c>
      <c r="AO621" s="78">
        <v>57609.979829101503</v>
      </c>
      <c r="AP621" s="78">
        <v>446.67201696777198</v>
      </c>
      <c r="AQ621" s="78">
        <v>74175.932185546801</v>
      </c>
      <c r="AR621" s="78">
        <v>65176.206191069701</v>
      </c>
      <c r="AS621" s="78">
        <v>72542.426214843799</v>
      </c>
      <c r="AT621" s="78">
        <v>18115.9526731351</v>
      </c>
      <c r="AU621" s="78">
        <v>81500.194617187502</v>
      </c>
      <c r="AV621" s="78">
        <v>39184.433683593699</v>
      </c>
      <c r="AW621" s="78">
        <v>4791.7421259818602</v>
      </c>
      <c r="AX621" s="78">
        <v>63905.836882324198</v>
      </c>
      <c r="AY621" s="78">
        <v>70394.068727878504</v>
      </c>
    </row>
    <row r="622" spans="1:51" x14ac:dyDescent="0.25">
      <c r="A622" s="90">
        <v>43672</v>
      </c>
      <c r="B622" s="91">
        <v>21</v>
      </c>
      <c r="C622" s="78">
        <v>49632.921722656203</v>
      </c>
      <c r="D622" s="78">
        <v>51503.714266493102</v>
      </c>
      <c r="E622" s="78">
        <v>29666.238632812499</v>
      </c>
      <c r="F622" s="78">
        <v>91164.076790322593</v>
      </c>
      <c r="G622" s="78">
        <v>44178.208003416097</v>
      </c>
      <c r="H622" s="78">
        <v>7064.9619647777799</v>
      </c>
      <c r="I622" s="78">
        <v>42035.585778320303</v>
      </c>
      <c r="J622" s="78">
        <v>147.22769927978501</v>
      </c>
      <c r="K622" s="78">
        <v>28141.0907714844</v>
      </c>
      <c r="L622" s="78">
        <v>13146.066391388</v>
      </c>
      <c r="M622" s="78">
        <v>33038.858607421898</v>
      </c>
      <c r="N622" s="78">
        <v>16740.602353620601</v>
      </c>
      <c r="O622" s="78">
        <v>64219.836437843798</v>
      </c>
      <c r="P622" s="78">
        <v>2737.7596679687499</v>
      </c>
      <c r="Q622" s="78">
        <v>28.565054893493699</v>
      </c>
      <c r="R622" s="78">
        <v>9714.0434814453092</v>
      </c>
      <c r="S622" s="78">
        <v>67279.644964843697</v>
      </c>
      <c r="T622" s="78">
        <v>23103.785464843801</v>
      </c>
      <c r="U622" s="78">
        <v>10529.1895820313</v>
      </c>
      <c r="V622" s="78">
        <v>101255.511984375</v>
      </c>
      <c r="W622" s="78">
        <v>5481.5268066406197</v>
      </c>
      <c r="X622" s="78">
        <v>20955.1407962431</v>
      </c>
      <c r="Y622" s="78">
        <v>14019.509332031201</v>
      </c>
      <c r="Z622" s="78">
        <v>400.55356878662099</v>
      </c>
      <c r="AA622" s="78">
        <v>42448.928025390698</v>
      </c>
      <c r="AB622" s="78">
        <v>29287.9889882813</v>
      </c>
      <c r="AC622" s="78">
        <v>40465.471060436001</v>
      </c>
      <c r="AD622" s="78">
        <v>57481.346937499999</v>
      </c>
      <c r="AE622" s="78">
        <v>13246.3281757813</v>
      </c>
      <c r="AF622" s="78">
        <v>12.7036087802419</v>
      </c>
      <c r="AG622" s="78">
        <v>33484.513039062498</v>
      </c>
      <c r="AH622" s="78">
        <v>67763.706000000093</v>
      </c>
      <c r="AI622" s="78">
        <v>15811.9427734375</v>
      </c>
      <c r="AJ622" s="78">
        <v>77.279071044921196</v>
      </c>
      <c r="AK622" s="78">
        <v>3774.0778002929701</v>
      </c>
      <c r="AL622" s="78">
        <v>31110.081332031201</v>
      </c>
      <c r="AM622" s="78">
        <v>31911.7811672309</v>
      </c>
      <c r="AN622" s="78">
        <v>7598.2149414062596</v>
      </c>
      <c r="AO622" s="78">
        <v>58175.223708984398</v>
      </c>
      <c r="AP622" s="78">
        <v>452.55222302246</v>
      </c>
      <c r="AQ622" s="78">
        <v>69718.611703124901</v>
      </c>
      <c r="AR622" s="78">
        <v>66263.540105131993</v>
      </c>
      <c r="AS622" s="78">
        <v>74858.955816406204</v>
      </c>
      <c r="AT622" s="78">
        <v>17938.443563760098</v>
      </c>
      <c r="AU622" s="78">
        <v>83518.890078124998</v>
      </c>
      <c r="AV622" s="78">
        <v>40890.455851562503</v>
      </c>
      <c r="AW622" s="78">
        <v>5090.4350605468699</v>
      </c>
      <c r="AX622" s="78">
        <v>66763.394135742201</v>
      </c>
      <c r="AY622" s="78">
        <v>66109.152641941095</v>
      </c>
    </row>
    <row r="623" spans="1:51" x14ac:dyDescent="0.25">
      <c r="A623" s="90">
        <v>43672</v>
      </c>
      <c r="B623" s="91">
        <v>22</v>
      </c>
      <c r="C623" s="78">
        <v>47658.510675781297</v>
      </c>
      <c r="D623" s="78">
        <v>51457.032075086798</v>
      </c>
      <c r="E623" s="78">
        <v>29768.273027343701</v>
      </c>
      <c r="F623" s="78">
        <v>86943.995759072699</v>
      </c>
      <c r="G623" s="78">
        <v>43954.018901853698</v>
      </c>
      <c r="H623" s="78">
        <v>6766.79081265278</v>
      </c>
      <c r="I623" s="78">
        <v>39810.742473632803</v>
      </c>
      <c r="J623" s="78">
        <v>159.09220123291001</v>
      </c>
      <c r="K623" s="78">
        <v>28163.821386718701</v>
      </c>
      <c r="L623" s="78">
        <v>13459.503491973999</v>
      </c>
      <c r="M623" s="78">
        <v>34135.513163281197</v>
      </c>
      <c r="N623" s="78">
        <v>16177.4019395581</v>
      </c>
      <c r="O623" s="78">
        <v>63164.234924515702</v>
      </c>
      <c r="P623" s="78">
        <v>2706.4015146484398</v>
      </c>
      <c r="Q623" s="78">
        <v>28.853305816650401</v>
      </c>
      <c r="R623" s="78">
        <v>10057.3129150391</v>
      </c>
      <c r="S623" s="78">
        <v>67978.6483554687</v>
      </c>
      <c r="T623" s="78">
        <v>21618.67953125</v>
      </c>
      <c r="U623" s="78">
        <v>10451.886708984401</v>
      </c>
      <c r="V623" s="78">
        <v>101704.121773438</v>
      </c>
      <c r="W623" s="78">
        <v>5527.5907226562404</v>
      </c>
      <c r="X623" s="78">
        <v>20134.6540177274</v>
      </c>
      <c r="Y623" s="78">
        <v>14817.9722304688</v>
      </c>
      <c r="Z623" s="78">
        <v>399.289043591309</v>
      </c>
      <c r="AA623" s="78">
        <v>41985.291087890699</v>
      </c>
      <c r="AB623" s="78">
        <v>26548.758613281301</v>
      </c>
      <c r="AC623" s="78">
        <v>39219.249468772003</v>
      </c>
      <c r="AD623" s="78">
        <v>58776.290859375003</v>
      </c>
      <c r="AE623" s="78">
        <v>13317.166741211</v>
      </c>
      <c r="AF623" s="78">
        <v>12.7036087802419</v>
      </c>
      <c r="AG623" s="78">
        <v>34041.8123671875</v>
      </c>
      <c r="AH623" s="78">
        <v>69299.930710937493</v>
      </c>
      <c r="AI623" s="78">
        <v>15137.2431640625</v>
      </c>
      <c r="AJ623" s="78">
        <v>72.799628173827799</v>
      </c>
      <c r="AK623" s="78">
        <v>3778.5327392578101</v>
      </c>
      <c r="AL623" s="78">
        <v>31428.762515625</v>
      </c>
      <c r="AM623" s="78">
        <v>32013.017356683999</v>
      </c>
      <c r="AN623" s="78">
        <v>7744.7145507812502</v>
      </c>
      <c r="AO623" s="78">
        <v>57955.873816894498</v>
      </c>
      <c r="AP623" s="78">
        <v>536.50056689453095</v>
      </c>
      <c r="AQ623" s="78">
        <v>65683.044318359302</v>
      </c>
      <c r="AR623" s="78">
        <v>66581.4530387259</v>
      </c>
      <c r="AS623" s="78">
        <v>75368.084144531196</v>
      </c>
      <c r="AT623" s="78">
        <v>17832.976598916299</v>
      </c>
      <c r="AU623" s="78">
        <v>83278.104250000004</v>
      </c>
      <c r="AV623" s="78">
        <v>41192.1031171875</v>
      </c>
      <c r="AW623" s="78">
        <v>5267.1789677734296</v>
      </c>
      <c r="AX623" s="78">
        <v>68088.453198242205</v>
      </c>
      <c r="AY623" s="78">
        <v>62109.583997409798</v>
      </c>
    </row>
    <row r="624" spans="1:51" x14ac:dyDescent="0.25">
      <c r="A624" s="90">
        <v>43672</v>
      </c>
      <c r="B624" s="91">
        <v>23</v>
      </c>
      <c r="C624" s="78">
        <v>42832.006939453197</v>
      </c>
      <c r="D624" s="78">
        <v>48742.899864149302</v>
      </c>
      <c r="E624" s="78">
        <v>27399.9000976563</v>
      </c>
      <c r="F624" s="78">
        <v>79063.9694075101</v>
      </c>
      <c r="G624" s="78">
        <v>41384.0825131819</v>
      </c>
      <c r="H624" s="78">
        <v>6174.4214945121603</v>
      </c>
      <c r="I624" s="78">
        <v>36799.040054687503</v>
      </c>
      <c r="J624" s="78">
        <v>148.176113128662</v>
      </c>
      <c r="K624" s="78">
        <v>26348.525585937499</v>
      </c>
      <c r="L624" s="78">
        <v>12822.2185417787</v>
      </c>
      <c r="M624" s="78">
        <v>33804.7148972656</v>
      </c>
      <c r="N624" s="78">
        <v>14863.564429792499</v>
      </c>
      <c r="O624" s="78">
        <v>58950.221535109398</v>
      </c>
      <c r="P624" s="78">
        <v>2520.2157070312501</v>
      </c>
      <c r="Q624" s="78">
        <v>28.550968170166001</v>
      </c>
      <c r="R624" s="78">
        <v>9619.9619873046795</v>
      </c>
      <c r="S624" s="78">
        <v>65358.260390625001</v>
      </c>
      <c r="T624" s="78">
        <v>19319.069617187499</v>
      </c>
      <c r="U624" s="78">
        <v>9582.8775898437598</v>
      </c>
      <c r="V624" s="78">
        <v>96253.719058593793</v>
      </c>
      <c r="W624" s="78">
        <v>5361.8868164062496</v>
      </c>
      <c r="X624" s="78">
        <v>19148.233047149301</v>
      </c>
      <c r="Y624" s="78">
        <v>14006.3258789062</v>
      </c>
      <c r="Z624" s="78">
        <v>395.20560297241201</v>
      </c>
      <c r="AA624" s="78">
        <v>39435.929126953102</v>
      </c>
      <c r="AB624" s="78">
        <v>23930.8657382813</v>
      </c>
      <c r="AC624" s="78">
        <v>36408.990254343298</v>
      </c>
      <c r="AD624" s="78">
        <v>55918.804363281197</v>
      </c>
      <c r="AE624" s="78">
        <v>13007.8162939453</v>
      </c>
      <c r="AF624" s="78">
        <v>12.7036087802419</v>
      </c>
      <c r="AG624" s="78">
        <v>32187.08403125</v>
      </c>
      <c r="AH624" s="78">
        <v>67001.853062499998</v>
      </c>
      <c r="AI624" s="78">
        <v>13742.3984863281</v>
      </c>
      <c r="AJ624" s="78">
        <v>72.204588134765103</v>
      </c>
      <c r="AK624" s="78">
        <v>3705.72452392578</v>
      </c>
      <c r="AL624" s="78">
        <v>30194.261996093799</v>
      </c>
      <c r="AM624" s="78">
        <v>30387.6763586372</v>
      </c>
      <c r="AN624" s="78">
        <v>7332.9673339843703</v>
      </c>
      <c r="AO624" s="78">
        <v>55249.704395507797</v>
      </c>
      <c r="AP624" s="78">
        <v>540.76713818359303</v>
      </c>
      <c r="AQ624" s="78">
        <v>60269.181580078097</v>
      </c>
      <c r="AR624" s="78">
        <v>63382.4886129445</v>
      </c>
      <c r="AS624" s="78">
        <v>71925.817654296901</v>
      </c>
      <c r="AT624" s="78">
        <v>17053.8141848538</v>
      </c>
      <c r="AU624" s="78">
        <v>78196.2464414063</v>
      </c>
      <c r="AV624" s="78">
        <v>39565.1084804688</v>
      </c>
      <c r="AW624" s="78">
        <v>5191.26522442859</v>
      </c>
      <c r="AX624" s="78">
        <v>65268.183969726597</v>
      </c>
      <c r="AY624" s="78">
        <v>56887.099954441102</v>
      </c>
    </row>
    <row r="625" spans="1:51" x14ac:dyDescent="0.25">
      <c r="A625" s="90">
        <v>43672</v>
      </c>
      <c r="B625" s="91">
        <v>24</v>
      </c>
      <c r="C625" s="78">
        <v>38800.828082031199</v>
      </c>
      <c r="D625" s="78">
        <v>44893.529981336796</v>
      </c>
      <c r="E625" s="78">
        <v>24853.649589843699</v>
      </c>
      <c r="F625" s="78">
        <v>71552.919341103901</v>
      </c>
      <c r="G625" s="78">
        <v>36194.627308103802</v>
      </c>
      <c r="H625" s="78">
        <v>6039.4620712777696</v>
      </c>
      <c r="I625" s="78">
        <v>33445.217075683599</v>
      </c>
      <c r="J625" s="78">
        <v>136.13904953002901</v>
      </c>
      <c r="K625" s="78">
        <v>24329.059179687501</v>
      </c>
      <c r="L625" s="78">
        <v>11292.836994903701</v>
      </c>
      <c r="M625" s="78">
        <v>35129.583821484397</v>
      </c>
      <c r="N625" s="78">
        <v>13549.5825997144</v>
      </c>
      <c r="O625" s="78">
        <v>53714.264052874998</v>
      </c>
      <c r="P625" s="78">
        <v>2419.5990791015602</v>
      </c>
      <c r="Q625" s="78">
        <v>28.813207149505601</v>
      </c>
      <c r="R625" s="78">
        <v>8828.6794921875098</v>
      </c>
      <c r="S625" s="78">
        <v>60715.778587890702</v>
      </c>
      <c r="T625" s="78">
        <v>17539.588175781199</v>
      </c>
      <c r="U625" s="78">
        <v>8675.4048496093692</v>
      </c>
      <c r="V625" s="78">
        <v>87846.877289062497</v>
      </c>
      <c r="W625" s="78">
        <v>5091.0460205078098</v>
      </c>
      <c r="X625" s="78">
        <v>17032.1884633837</v>
      </c>
      <c r="Y625" s="78">
        <v>13967.076976562499</v>
      </c>
      <c r="Z625" s="78">
        <v>366.95784132690397</v>
      </c>
      <c r="AA625" s="78">
        <v>35916.369917968703</v>
      </c>
      <c r="AB625" s="78">
        <v>21607.0182675781</v>
      </c>
      <c r="AC625" s="78">
        <v>33133.229175429697</v>
      </c>
      <c r="AD625" s="78">
        <v>51222.087562499997</v>
      </c>
      <c r="AE625" s="78">
        <v>12224.0212568359</v>
      </c>
      <c r="AF625" s="78">
        <v>12.7036087802419</v>
      </c>
      <c r="AG625" s="78">
        <v>29378.781742187501</v>
      </c>
      <c r="AH625" s="78">
        <v>58312.911585937502</v>
      </c>
      <c r="AI625" s="78">
        <v>13018.0025878906</v>
      </c>
      <c r="AJ625" s="78">
        <v>74.583065429687096</v>
      </c>
      <c r="AK625" s="78">
        <v>3588.5485742187502</v>
      </c>
      <c r="AL625" s="78">
        <v>27755.511890624999</v>
      </c>
      <c r="AM625" s="78">
        <v>28061.418868402801</v>
      </c>
      <c r="AN625" s="78">
        <v>6691.6697265624998</v>
      </c>
      <c r="AO625" s="78">
        <v>51586.135652343801</v>
      </c>
      <c r="AP625" s="78">
        <v>479.19276770019502</v>
      </c>
      <c r="AQ625" s="78">
        <v>55619.917865234398</v>
      </c>
      <c r="AR625" s="78">
        <v>58963.337914702301</v>
      </c>
      <c r="AS625" s="78">
        <v>65944.4749765624</v>
      </c>
      <c r="AT625" s="78">
        <v>16399.755864541399</v>
      </c>
      <c r="AU625" s="78">
        <v>71518.3784609375</v>
      </c>
      <c r="AV625" s="78">
        <v>36498.8094375</v>
      </c>
      <c r="AW625" s="78">
        <v>6737.5559734238896</v>
      </c>
      <c r="AX625" s="78">
        <v>60114.440351562502</v>
      </c>
      <c r="AY625" s="78">
        <v>52445.477059909899</v>
      </c>
    </row>
    <row r="626" spans="1:51" x14ac:dyDescent="0.25">
      <c r="A626" s="90">
        <v>43673</v>
      </c>
      <c r="B626" s="91">
        <v>1</v>
      </c>
      <c r="C626" s="78">
        <v>34569.091830078098</v>
      </c>
      <c r="D626" s="78">
        <v>39827.594899305601</v>
      </c>
      <c r="E626" s="78">
        <v>21850.7341699219</v>
      </c>
      <c r="F626" s="78">
        <v>63365.120028603902</v>
      </c>
      <c r="G626" s="78">
        <v>30596.699665525601</v>
      </c>
      <c r="H626" s="78">
        <v>5894.7116184340302</v>
      </c>
      <c r="I626" s="78">
        <v>29508.526993164</v>
      </c>
      <c r="J626" s="78">
        <v>112.178821563721</v>
      </c>
      <c r="K626" s="78">
        <v>21499.8154296875</v>
      </c>
      <c r="L626" s="78">
        <v>10676.223671661501</v>
      </c>
      <c r="M626" s="78">
        <v>33443.963519140598</v>
      </c>
      <c r="N626" s="78">
        <v>12317.9097481519</v>
      </c>
      <c r="O626" s="78">
        <v>47595.7140151641</v>
      </c>
      <c r="P626" s="78">
        <v>2281.4113623046901</v>
      </c>
      <c r="Q626" s="78">
        <v>28.614068984985298</v>
      </c>
      <c r="R626" s="78">
        <v>7759.8843750000096</v>
      </c>
      <c r="S626" s="78">
        <v>53257.1838085938</v>
      </c>
      <c r="T626" s="78">
        <v>15796.3041767578</v>
      </c>
      <c r="U626" s="78">
        <v>7887.2721230468796</v>
      </c>
      <c r="V626" s="78">
        <v>76111.015648437504</v>
      </c>
      <c r="W626" s="78">
        <v>4754.7991699218801</v>
      </c>
      <c r="X626" s="78">
        <v>15184.7461556649</v>
      </c>
      <c r="Y626" s="78">
        <v>13831.3647890625</v>
      </c>
      <c r="Z626" s="78">
        <v>372.71810080566399</v>
      </c>
      <c r="AA626" s="78">
        <v>31273.096832031199</v>
      </c>
      <c r="AB626" s="78">
        <v>19580.405689453099</v>
      </c>
      <c r="AC626" s="78">
        <v>29612.374437032198</v>
      </c>
      <c r="AD626" s="78">
        <v>44768.491308593701</v>
      </c>
      <c r="AE626" s="78">
        <v>10937.7178115234</v>
      </c>
      <c r="AF626" s="78">
        <v>12.7036087802419</v>
      </c>
      <c r="AG626" s="78">
        <v>25729.516257812498</v>
      </c>
      <c r="AH626" s="78">
        <v>48823.401433593703</v>
      </c>
      <c r="AI626" s="78">
        <v>11952.62109375</v>
      </c>
      <c r="AJ626" s="78">
        <v>70.776319335937799</v>
      </c>
      <c r="AK626" s="78">
        <v>3548.2597607421799</v>
      </c>
      <c r="AL626" s="78">
        <v>23548.015861328098</v>
      </c>
      <c r="AM626" s="78">
        <v>24476.819196527798</v>
      </c>
      <c r="AN626" s="78">
        <v>5782.1350097656205</v>
      </c>
      <c r="AO626" s="78">
        <v>45746.175621581999</v>
      </c>
      <c r="AP626" s="78">
        <v>389.27276550292902</v>
      </c>
      <c r="AQ626" s="78">
        <v>50885.146913085897</v>
      </c>
      <c r="AR626" s="78">
        <v>52411.2176051321</v>
      </c>
      <c r="AS626" s="78">
        <v>57317.710300781298</v>
      </c>
      <c r="AT626" s="78">
        <v>15477.181887978801</v>
      </c>
      <c r="AU626" s="78">
        <v>63081.611253906201</v>
      </c>
      <c r="AV626" s="78">
        <v>31887.073460937499</v>
      </c>
      <c r="AW626" s="78">
        <v>6827.7306891532699</v>
      </c>
      <c r="AX626" s="78">
        <v>51673.164448242198</v>
      </c>
      <c r="AY626" s="78">
        <v>47610.7534759255</v>
      </c>
    </row>
    <row r="627" spans="1:51" x14ac:dyDescent="0.25">
      <c r="A627" s="90">
        <v>43673</v>
      </c>
      <c r="B627" s="91">
        <v>2</v>
      </c>
      <c r="C627" s="78">
        <v>31501.2948105469</v>
      </c>
      <c r="D627" s="78">
        <v>34454.610008680596</v>
      </c>
      <c r="E627" s="78">
        <v>19009.847382812499</v>
      </c>
      <c r="F627" s="78">
        <v>56501.096899697601</v>
      </c>
      <c r="G627" s="78">
        <v>25770.6311069318</v>
      </c>
      <c r="H627" s="78">
        <v>5918.3253592152796</v>
      </c>
      <c r="I627" s="78">
        <v>26239.991522461001</v>
      </c>
      <c r="J627" s="78">
        <v>95.305538177490206</v>
      </c>
      <c r="K627" s="78">
        <v>18565.080859375001</v>
      </c>
      <c r="L627" s="78">
        <v>10108.0138747865</v>
      </c>
      <c r="M627" s="78">
        <v>31146.637723296899</v>
      </c>
      <c r="N627" s="78">
        <v>11130.4800430738</v>
      </c>
      <c r="O627" s="78">
        <v>41939.419774031303</v>
      </c>
      <c r="P627" s="78">
        <v>1994.6193632812499</v>
      </c>
      <c r="Q627" s="78">
        <v>28.5293965339661</v>
      </c>
      <c r="R627" s="78">
        <v>6511.45720214844</v>
      </c>
      <c r="S627" s="78">
        <v>45398.985367187503</v>
      </c>
      <c r="T627" s="78">
        <v>14380.9144228516</v>
      </c>
      <c r="U627" s="78">
        <v>7419.9412148437495</v>
      </c>
      <c r="V627" s="78">
        <v>65213.131679687402</v>
      </c>
      <c r="W627" s="78">
        <v>4380.8018554687396</v>
      </c>
      <c r="X627" s="78">
        <v>14181.717059071199</v>
      </c>
      <c r="Y627" s="78">
        <v>12146.1733828125</v>
      </c>
      <c r="Z627" s="78">
        <v>368.76049998168901</v>
      </c>
      <c r="AA627" s="78">
        <v>26564.268329101498</v>
      </c>
      <c r="AB627" s="78">
        <v>17924.4520664062</v>
      </c>
      <c r="AC627" s="78">
        <v>26643.036140399199</v>
      </c>
      <c r="AD627" s="78">
        <v>37848.822429687498</v>
      </c>
      <c r="AE627" s="78">
        <v>9599.5748164062497</v>
      </c>
      <c r="AF627" s="78">
        <v>12.7036087802419</v>
      </c>
      <c r="AG627" s="78">
        <v>21887.285117187501</v>
      </c>
      <c r="AH627" s="78">
        <v>40094.883480468699</v>
      </c>
      <c r="AI627" s="78">
        <v>10488.323681640601</v>
      </c>
      <c r="AJ627" s="78">
        <v>73.372790771484205</v>
      </c>
      <c r="AK627" s="78">
        <v>3289.8371264648299</v>
      </c>
      <c r="AL627" s="78">
        <v>19314.705466796899</v>
      </c>
      <c r="AM627" s="78">
        <v>20722.801003168399</v>
      </c>
      <c r="AN627" s="78">
        <v>4672.5539550781205</v>
      </c>
      <c r="AO627" s="78">
        <v>39393.145175293001</v>
      </c>
      <c r="AP627" s="78">
        <v>371.16804260253798</v>
      </c>
      <c r="AQ627" s="78">
        <v>46332.602769531302</v>
      </c>
      <c r="AR627" s="78">
        <v>45531.848065093</v>
      </c>
      <c r="AS627" s="78">
        <v>47894.463427734401</v>
      </c>
      <c r="AT627" s="78">
        <v>14520.4268020413</v>
      </c>
      <c r="AU627" s="78">
        <v>54851.318587890601</v>
      </c>
      <c r="AV627" s="78">
        <v>26776.882730468798</v>
      </c>
      <c r="AW627" s="78">
        <v>5499.6096097054296</v>
      </c>
      <c r="AX627" s="78">
        <v>42395.587900390601</v>
      </c>
      <c r="AY627" s="78">
        <v>43685.176975925497</v>
      </c>
    </row>
    <row r="628" spans="1:51" x14ac:dyDescent="0.25">
      <c r="A628" s="90">
        <v>43673</v>
      </c>
      <c r="B628" s="91">
        <v>3</v>
      </c>
      <c r="C628" s="78">
        <v>29384.437693359301</v>
      </c>
      <c r="D628" s="78">
        <v>30341.9257743056</v>
      </c>
      <c r="E628" s="78">
        <v>17522.877705078201</v>
      </c>
      <c r="F628" s="78">
        <v>51032.510294228799</v>
      </c>
      <c r="G628" s="78">
        <v>22258.191159666199</v>
      </c>
      <c r="H628" s="78">
        <v>5925.4748801215301</v>
      </c>
      <c r="I628" s="78">
        <v>23923.2180859375</v>
      </c>
      <c r="J628" s="78">
        <v>82.766246795654297</v>
      </c>
      <c r="K628" s="78">
        <v>16499.7714355469</v>
      </c>
      <c r="L628" s="78">
        <v>9197.2858103333601</v>
      </c>
      <c r="M628" s="78">
        <v>29324.919103390701</v>
      </c>
      <c r="N628" s="78">
        <v>10514.737252058099</v>
      </c>
      <c r="O628" s="78">
        <v>37577.137895125001</v>
      </c>
      <c r="P628" s="78">
        <v>1934.37466992187</v>
      </c>
      <c r="Q628" s="78">
        <v>28.080865859985298</v>
      </c>
      <c r="R628" s="78">
        <v>5551.8080688476603</v>
      </c>
      <c r="S628" s="78">
        <v>38857.323173828197</v>
      </c>
      <c r="T628" s="78">
        <v>13522.6226738281</v>
      </c>
      <c r="U628" s="78">
        <v>6977.5353876953104</v>
      </c>
      <c r="V628" s="78">
        <v>55735.473558593701</v>
      </c>
      <c r="W628" s="78">
        <v>4177.7985839843795</v>
      </c>
      <c r="X628" s="78">
        <v>13273.280542664899</v>
      </c>
      <c r="Y628" s="78">
        <v>10609.2952890625</v>
      </c>
      <c r="Z628" s="78">
        <v>369.27564137573199</v>
      </c>
      <c r="AA628" s="78">
        <v>22919.552119140699</v>
      </c>
      <c r="AB628" s="78">
        <v>16634.252742187498</v>
      </c>
      <c r="AC628" s="78">
        <v>24307.4645678829</v>
      </c>
      <c r="AD628" s="78">
        <v>32320.156617187498</v>
      </c>
      <c r="AE628" s="78">
        <v>8344.5905185547199</v>
      </c>
      <c r="AF628" s="78">
        <v>12.7036087802419</v>
      </c>
      <c r="AG628" s="78">
        <v>18830.0859375</v>
      </c>
      <c r="AH628" s="78">
        <v>34332.8283046875</v>
      </c>
      <c r="AI628" s="78">
        <v>9460.5403320312598</v>
      </c>
      <c r="AJ628" s="78">
        <v>71.855307617189197</v>
      </c>
      <c r="AK628" s="78">
        <v>3081.5913720703102</v>
      </c>
      <c r="AL628" s="78">
        <v>15941.1197148438</v>
      </c>
      <c r="AM628" s="78">
        <v>17552.2904230903</v>
      </c>
      <c r="AN628" s="78">
        <v>3723.2840820312599</v>
      </c>
      <c r="AO628" s="78">
        <v>34355.559896484403</v>
      </c>
      <c r="AP628" s="78">
        <v>364.82275817870999</v>
      </c>
      <c r="AQ628" s="78">
        <v>42549.322760742303</v>
      </c>
      <c r="AR628" s="78">
        <v>39723.578510405503</v>
      </c>
      <c r="AS628" s="78">
        <v>40399.539916015601</v>
      </c>
      <c r="AT628" s="78">
        <v>13524.9891926663</v>
      </c>
      <c r="AU628" s="78">
        <v>48574.110728515603</v>
      </c>
      <c r="AV628" s="78">
        <v>22837.093429687498</v>
      </c>
      <c r="AW628" s="78">
        <v>4548.3220295706997</v>
      </c>
      <c r="AX628" s="78">
        <v>35690.266652831997</v>
      </c>
      <c r="AY628" s="78">
        <v>40951.320052097297</v>
      </c>
    </row>
    <row r="629" spans="1:51" x14ac:dyDescent="0.25">
      <c r="A629" s="90">
        <v>43673</v>
      </c>
      <c r="B629" s="91">
        <v>4</v>
      </c>
      <c r="C629" s="78">
        <v>28312.343830078102</v>
      </c>
      <c r="D629" s="78">
        <v>27533.132727430599</v>
      </c>
      <c r="E629" s="78">
        <v>16617.3389746094</v>
      </c>
      <c r="F629" s="78">
        <v>47769.006075478799</v>
      </c>
      <c r="G629" s="78">
        <v>19903.178728025599</v>
      </c>
      <c r="H629" s="78">
        <v>5688.7141502152799</v>
      </c>
      <c r="I629" s="78">
        <v>22589.579268554699</v>
      </c>
      <c r="J629" s="78">
        <v>78.766901016235295</v>
      </c>
      <c r="K629" s="78">
        <v>15131.726660156201</v>
      </c>
      <c r="L629" s="78">
        <v>9189.1804441224194</v>
      </c>
      <c r="M629" s="78">
        <v>27982.548134234399</v>
      </c>
      <c r="N629" s="78">
        <v>10156.353576276901</v>
      </c>
      <c r="O629" s="78">
        <v>34940.605693867197</v>
      </c>
      <c r="P629" s="78">
        <v>1841.5244462890601</v>
      </c>
      <c r="Q629" s="78">
        <v>27.675291538238501</v>
      </c>
      <c r="R629" s="78">
        <v>4964.4642639160202</v>
      </c>
      <c r="S629" s="78">
        <v>34523.759153320403</v>
      </c>
      <c r="T629" s="78">
        <v>13056.481124023399</v>
      </c>
      <c r="U629" s="78">
        <v>6605.99470800781</v>
      </c>
      <c r="V629" s="78">
        <v>50683.604386718704</v>
      </c>
      <c r="W629" s="78">
        <v>3879.7474365234302</v>
      </c>
      <c r="X629" s="78">
        <v>12269.065189336799</v>
      </c>
      <c r="Y629" s="78">
        <v>10109.1975585938</v>
      </c>
      <c r="Z629" s="78">
        <v>371.67249253540001</v>
      </c>
      <c r="AA629" s="78">
        <v>20758.038926757799</v>
      </c>
      <c r="AB629" s="78">
        <v>16081.849916015601</v>
      </c>
      <c r="AC629" s="78">
        <v>23266.388717364502</v>
      </c>
      <c r="AD629" s="78">
        <v>29564.5095</v>
      </c>
      <c r="AE629" s="78">
        <v>7948.80603417969</v>
      </c>
      <c r="AF629" s="78">
        <v>12.7036087802419</v>
      </c>
      <c r="AG629" s="78">
        <v>16529.698679687499</v>
      </c>
      <c r="AH629" s="78">
        <v>31122.620328124998</v>
      </c>
      <c r="AI629" s="78">
        <v>8737.2987792968597</v>
      </c>
      <c r="AJ629" s="78">
        <v>69.365711181641799</v>
      </c>
      <c r="AK629" s="78">
        <v>2966.9787719726601</v>
      </c>
      <c r="AL629" s="78">
        <v>13883.573213867199</v>
      </c>
      <c r="AM629" s="78">
        <v>16018.560146723101</v>
      </c>
      <c r="AN629" s="78">
        <v>3242.2437011718798</v>
      </c>
      <c r="AO629" s="78">
        <v>31252.130122558599</v>
      </c>
      <c r="AP629" s="78">
        <v>317.21251025390598</v>
      </c>
      <c r="AQ629" s="78">
        <v>40537.736573242197</v>
      </c>
      <c r="AR629" s="78">
        <v>36173.990446928998</v>
      </c>
      <c r="AS629" s="78">
        <v>35971.659507812503</v>
      </c>
      <c r="AT629" s="78">
        <v>12926.1989465726</v>
      </c>
      <c r="AU629" s="78">
        <v>44995.981615234399</v>
      </c>
      <c r="AV629" s="78">
        <v>20469.08165625</v>
      </c>
      <c r="AW629" s="78">
        <v>2898.23193041579</v>
      </c>
      <c r="AX629" s="78">
        <v>31405.8312524414</v>
      </c>
      <c r="AY629" s="78">
        <v>39451.023253269203</v>
      </c>
    </row>
    <row r="630" spans="1:51" x14ac:dyDescent="0.25">
      <c r="A630" s="90">
        <v>43673</v>
      </c>
      <c r="B630" s="91">
        <v>5</v>
      </c>
      <c r="C630" s="78">
        <v>27692.867927734402</v>
      </c>
      <c r="D630" s="78">
        <v>26165.731356336801</v>
      </c>
      <c r="E630" s="78">
        <v>15892.919169921901</v>
      </c>
      <c r="F630" s="78">
        <v>46392.969845010099</v>
      </c>
      <c r="G630" s="78">
        <v>19132.987575681898</v>
      </c>
      <c r="H630" s="78">
        <v>5792.4364836840195</v>
      </c>
      <c r="I630" s="78">
        <v>21861.396310058601</v>
      </c>
      <c r="J630" s="78">
        <v>76.667896270751996</v>
      </c>
      <c r="K630" s="78">
        <v>14419.9954101563</v>
      </c>
      <c r="L630" s="78">
        <v>9017.9753601380507</v>
      </c>
      <c r="M630" s="78">
        <v>27255.718510296902</v>
      </c>
      <c r="N630" s="78">
        <v>10083.2845079175</v>
      </c>
      <c r="O630" s="78">
        <v>33473.0059921953</v>
      </c>
      <c r="P630" s="78">
        <v>1841.1145605468801</v>
      </c>
      <c r="Q630" s="78">
        <v>27.950922489166299</v>
      </c>
      <c r="R630" s="78">
        <v>4631.4202148437498</v>
      </c>
      <c r="S630" s="78">
        <v>32321.424461914099</v>
      </c>
      <c r="T630" s="78">
        <v>12964.9171269531</v>
      </c>
      <c r="U630" s="78">
        <v>6468.9194121093597</v>
      </c>
      <c r="V630" s="78">
        <v>47758.384582031198</v>
      </c>
      <c r="W630" s="78">
        <v>3603.52880859375</v>
      </c>
      <c r="X630" s="78">
        <v>11837.468219735299</v>
      </c>
      <c r="Y630" s="78">
        <v>9662.2465468749997</v>
      </c>
      <c r="Z630" s="78">
        <v>347.34318762206999</v>
      </c>
      <c r="AA630" s="78">
        <v>19302.358095703101</v>
      </c>
      <c r="AB630" s="78">
        <v>15822.911939453101</v>
      </c>
      <c r="AC630" s="78">
        <v>22685.6091410677</v>
      </c>
      <c r="AD630" s="78">
        <v>27949.437820312502</v>
      </c>
      <c r="AE630" s="78">
        <v>7753.4041289062698</v>
      </c>
      <c r="AF630" s="78">
        <v>12.7036087802419</v>
      </c>
      <c r="AG630" s="78">
        <v>15782.199867187501</v>
      </c>
      <c r="AH630" s="78">
        <v>30185.3046289062</v>
      </c>
      <c r="AI630" s="78">
        <v>8389.1565917968801</v>
      </c>
      <c r="AJ630" s="78">
        <v>76.927399414063004</v>
      </c>
      <c r="AK630" s="78">
        <v>2965.02187988281</v>
      </c>
      <c r="AL630" s="78">
        <v>13011.3377998047</v>
      </c>
      <c r="AM630" s="78">
        <v>15110.2032346137</v>
      </c>
      <c r="AN630" s="78">
        <v>2939.6414062499998</v>
      </c>
      <c r="AO630" s="78">
        <v>29549.4187260742</v>
      </c>
      <c r="AP630" s="78">
        <v>292.39912072753901</v>
      </c>
      <c r="AQ630" s="78">
        <v>39352.935009765701</v>
      </c>
      <c r="AR630" s="78">
        <v>34324.103261382101</v>
      </c>
      <c r="AS630" s="78">
        <v>33668.041605468803</v>
      </c>
      <c r="AT630" s="78">
        <v>12703.451579385101</v>
      </c>
      <c r="AU630" s="78">
        <v>42918.331871093797</v>
      </c>
      <c r="AV630" s="78">
        <v>19643.119437500001</v>
      </c>
      <c r="AW630" s="78">
        <v>2236.00475871154</v>
      </c>
      <c r="AX630" s="78">
        <v>29157.811610107401</v>
      </c>
      <c r="AY630" s="78">
        <v>38792.751052097403</v>
      </c>
    </row>
    <row r="631" spans="1:51" x14ac:dyDescent="0.25">
      <c r="A631" s="90">
        <v>43673</v>
      </c>
      <c r="B631" s="91">
        <v>6</v>
      </c>
      <c r="C631" s="78">
        <v>27660.5296210938</v>
      </c>
      <c r="D631" s="78">
        <v>25696.1819618056</v>
      </c>
      <c r="E631" s="78">
        <v>15568.182519531299</v>
      </c>
      <c r="F631" s="78">
        <v>46007.062977822599</v>
      </c>
      <c r="G631" s="78">
        <v>18492.311179197499</v>
      </c>
      <c r="H631" s="78">
        <v>5564.95106582464</v>
      </c>
      <c r="I631" s="78">
        <v>21948.325323242199</v>
      </c>
      <c r="J631" s="78">
        <v>76.867189407348604</v>
      </c>
      <c r="K631" s="78">
        <v>14197.4528320313</v>
      </c>
      <c r="L631" s="78">
        <v>8445.9012888489906</v>
      </c>
      <c r="M631" s="78">
        <v>26346.086104296901</v>
      </c>
      <c r="N631" s="78">
        <v>9922.9407325268803</v>
      </c>
      <c r="O631" s="78">
        <v>33262.314046632797</v>
      </c>
      <c r="P631" s="78">
        <v>1800.3116142578101</v>
      </c>
      <c r="Q631" s="78">
        <v>27.486083507537799</v>
      </c>
      <c r="R631" s="78">
        <v>4492.55819091797</v>
      </c>
      <c r="S631" s="78">
        <v>31519.000079101599</v>
      </c>
      <c r="T631" s="78">
        <v>13084.650777343701</v>
      </c>
      <c r="U631" s="78">
        <v>6509.00886816406</v>
      </c>
      <c r="V631" s="78">
        <v>46766.221777343802</v>
      </c>
      <c r="W631" s="78">
        <v>3376.96745605468</v>
      </c>
      <c r="X631" s="78">
        <v>11454.827336500901</v>
      </c>
      <c r="Y631" s="78">
        <v>10037.3767890625</v>
      </c>
      <c r="Z631" s="78">
        <v>352.83071239013702</v>
      </c>
      <c r="AA631" s="78">
        <v>19107.975063476599</v>
      </c>
      <c r="AB631" s="78">
        <v>15625.7942578125</v>
      </c>
      <c r="AC631" s="78">
        <v>22600.895709926001</v>
      </c>
      <c r="AD631" s="78">
        <v>27438.242414062501</v>
      </c>
      <c r="AE631" s="78">
        <v>7470.0291728515904</v>
      </c>
      <c r="AF631" s="78">
        <v>12.7036087802419</v>
      </c>
      <c r="AG631" s="78">
        <v>15378.7369101562</v>
      </c>
      <c r="AH631" s="78">
        <v>29594.012179687499</v>
      </c>
      <c r="AI631" s="78">
        <v>8215.0828613281301</v>
      </c>
      <c r="AJ631" s="78">
        <v>67.125472412108707</v>
      </c>
      <c r="AK631" s="78">
        <v>2986.7352490234398</v>
      </c>
      <c r="AL631" s="78">
        <v>12950.432797851599</v>
      </c>
      <c r="AM631" s="78">
        <v>15182.6360100044</v>
      </c>
      <c r="AN631" s="78">
        <v>2796.7463867187498</v>
      </c>
      <c r="AO631" s="78">
        <v>28818.027291992199</v>
      </c>
      <c r="AP631" s="78">
        <v>332.74630834960902</v>
      </c>
      <c r="AQ631" s="78">
        <v>38856.858949218797</v>
      </c>
      <c r="AR631" s="78">
        <v>33352.941683257101</v>
      </c>
      <c r="AS631" s="78">
        <v>33173.672839843799</v>
      </c>
      <c r="AT631" s="78">
        <v>12657.6846418851</v>
      </c>
      <c r="AU631" s="78">
        <v>42028.867464843803</v>
      </c>
      <c r="AV631" s="78">
        <v>19085.115394531302</v>
      </c>
      <c r="AW631" s="78">
        <v>2187.19218367447</v>
      </c>
      <c r="AX631" s="78">
        <v>28193.741280517599</v>
      </c>
      <c r="AY631" s="78">
        <v>38522.772042331701</v>
      </c>
    </row>
    <row r="632" spans="1:51" x14ac:dyDescent="0.25">
      <c r="A632" s="90">
        <v>43673</v>
      </c>
      <c r="B632" s="91">
        <v>7</v>
      </c>
      <c r="C632" s="78">
        <v>28460.327773437501</v>
      </c>
      <c r="D632" s="78">
        <v>26535.301692274301</v>
      </c>
      <c r="E632" s="78">
        <v>15852.773525390599</v>
      </c>
      <c r="F632" s="78">
        <v>47631.525106728797</v>
      </c>
      <c r="G632" s="78">
        <v>19038.537940916201</v>
      </c>
      <c r="H632" s="78">
        <v>5803.5791722465201</v>
      </c>
      <c r="I632" s="78">
        <v>22898.7757939453</v>
      </c>
      <c r="J632" s="78">
        <v>82.573398590087905</v>
      </c>
      <c r="K632" s="78">
        <v>14422.3852783203</v>
      </c>
      <c r="L632" s="78">
        <v>8904.3250163880493</v>
      </c>
      <c r="M632" s="78">
        <v>25654.6933172969</v>
      </c>
      <c r="N632" s="78">
        <v>10126.9297090894</v>
      </c>
      <c r="O632" s="78">
        <v>33920.312113984401</v>
      </c>
      <c r="P632" s="78">
        <v>1967.1051767578199</v>
      </c>
      <c r="Q632" s="78">
        <v>27.7312331199646</v>
      </c>
      <c r="R632" s="78">
        <v>4528.2242309570302</v>
      </c>
      <c r="S632" s="78">
        <v>32336.975862304698</v>
      </c>
      <c r="T632" s="78">
        <v>13221.354629882801</v>
      </c>
      <c r="U632" s="78">
        <v>6615.6473525390602</v>
      </c>
      <c r="V632" s="78">
        <v>47592.878222656298</v>
      </c>
      <c r="W632" s="78">
        <v>3418.8375976562502</v>
      </c>
      <c r="X632" s="78">
        <v>11816.667650047801</v>
      </c>
      <c r="Y632" s="78">
        <v>10057.4317148438</v>
      </c>
      <c r="Z632" s="78">
        <v>319.92171012573198</v>
      </c>
      <c r="AA632" s="78">
        <v>19970.158296875001</v>
      </c>
      <c r="AB632" s="78">
        <v>16000.5454960938</v>
      </c>
      <c r="AC632" s="78">
        <v>23282.5759660166</v>
      </c>
      <c r="AD632" s="78">
        <v>27877.550718750001</v>
      </c>
      <c r="AE632" s="78">
        <v>7353.6566171875002</v>
      </c>
      <c r="AF632" s="78">
        <v>12.7036087802419</v>
      </c>
      <c r="AG632" s="78">
        <v>15704.329203125</v>
      </c>
      <c r="AH632" s="78">
        <v>29870.904484375002</v>
      </c>
      <c r="AI632" s="78">
        <v>8529.0995117187595</v>
      </c>
      <c r="AJ632" s="78">
        <v>74.146229980468902</v>
      </c>
      <c r="AK632" s="78">
        <v>2992.16017578125</v>
      </c>
      <c r="AL632" s="78">
        <v>13307.4757421875</v>
      </c>
      <c r="AM632" s="78">
        <v>15800.259369379401</v>
      </c>
      <c r="AN632" s="78">
        <v>2817.0208007812598</v>
      </c>
      <c r="AO632" s="78">
        <v>29292.533554199199</v>
      </c>
      <c r="AP632" s="78">
        <v>316.58781982421903</v>
      </c>
      <c r="AQ632" s="78">
        <v>39660.099642578098</v>
      </c>
      <c r="AR632" s="78">
        <v>33464.271721343102</v>
      </c>
      <c r="AS632" s="78">
        <v>34180.685867187502</v>
      </c>
      <c r="AT632" s="78">
        <v>12659.322716103799</v>
      </c>
      <c r="AU632" s="78">
        <v>42550.666431640602</v>
      </c>
      <c r="AV632" s="78">
        <v>19067.655667968698</v>
      </c>
      <c r="AW632" s="78">
        <v>2230.5060760122701</v>
      </c>
      <c r="AX632" s="78">
        <v>28723.393316650399</v>
      </c>
      <c r="AY632" s="78">
        <v>39373.716513034902</v>
      </c>
    </row>
    <row r="633" spans="1:51" x14ac:dyDescent="0.25">
      <c r="A633" s="90">
        <v>43673</v>
      </c>
      <c r="B633" s="91">
        <v>8</v>
      </c>
      <c r="C633" s="78">
        <v>30047.096634765599</v>
      </c>
      <c r="D633" s="78">
        <v>28029.550336805602</v>
      </c>
      <c r="E633" s="78">
        <v>16787.4320410156</v>
      </c>
      <c r="F633" s="78">
        <v>51854.084012978798</v>
      </c>
      <c r="G633" s="78">
        <v>20118.081334818999</v>
      </c>
      <c r="H633" s="78">
        <v>6452.2060120277602</v>
      </c>
      <c r="I633" s="78">
        <v>24907.442614746102</v>
      </c>
      <c r="J633" s="78">
        <v>84.696338653564396</v>
      </c>
      <c r="K633" s="78">
        <v>15266.8642089844</v>
      </c>
      <c r="L633" s="78">
        <v>9414.8536550599201</v>
      </c>
      <c r="M633" s="78">
        <v>26293.414458203199</v>
      </c>
      <c r="N633" s="78">
        <v>10437.7663477613</v>
      </c>
      <c r="O633" s="78">
        <v>36810.342812679701</v>
      </c>
      <c r="P633" s="78">
        <v>1987.60626156128</v>
      </c>
      <c r="Q633" s="78">
        <v>27.7498989105225</v>
      </c>
      <c r="R633" s="78">
        <v>4675.4689331054697</v>
      </c>
      <c r="S633" s="78">
        <v>33320.349248046899</v>
      </c>
      <c r="T633" s="78">
        <v>13438.004069335901</v>
      </c>
      <c r="U633" s="78">
        <v>6668.9903632812502</v>
      </c>
      <c r="V633" s="78">
        <v>50480.805390624999</v>
      </c>
      <c r="W633" s="78">
        <v>3581.6361816406202</v>
      </c>
      <c r="X633" s="78">
        <v>11580.350524515001</v>
      </c>
      <c r="Y633" s="78">
        <v>10561.7033320313</v>
      </c>
      <c r="Z633" s="78">
        <v>289.21481429443401</v>
      </c>
      <c r="AA633" s="78">
        <v>21455.757890624998</v>
      </c>
      <c r="AB633" s="78">
        <v>17202.0126699219</v>
      </c>
      <c r="AC633" s="78">
        <v>24465.1144354551</v>
      </c>
      <c r="AD633" s="78">
        <v>29182.148218750001</v>
      </c>
      <c r="AE633" s="78">
        <v>7565.5913662109397</v>
      </c>
      <c r="AF633" s="78">
        <v>12.7036087802419</v>
      </c>
      <c r="AG633" s="78">
        <v>16905.664000000001</v>
      </c>
      <c r="AH633" s="78">
        <v>30999.9130390625</v>
      </c>
      <c r="AI633" s="78">
        <v>8999.5877929687504</v>
      </c>
      <c r="AJ633" s="78">
        <v>71.144148193358006</v>
      </c>
      <c r="AK633" s="78">
        <v>3049.9973071289101</v>
      </c>
      <c r="AL633" s="78">
        <v>13826.1466337891</v>
      </c>
      <c r="AM633" s="78">
        <v>16106.597591059</v>
      </c>
      <c r="AN633" s="78">
        <v>3053.9200683593799</v>
      </c>
      <c r="AO633" s="78">
        <v>30677.164984863299</v>
      </c>
      <c r="AP633" s="78">
        <v>300.21698425292999</v>
      </c>
      <c r="AQ633" s="78">
        <v>42310.954011718801</v>
      </c>
      <c r="AR633" s="78">
        <v>35757.125088530498</v>
      </c>
      <c r="AS633" s="78">
        <v>36702.248031249997</v>
      </c>
      <c r="AT633" s="78">
        <v>12742.253040322599</v>
      </c>
      <c r="AU633" s="78">
        <v>45619.063236328097</v>
      </c>
      <c r="AV633" s="78">
        <v>19406.987535156299</v>
      </c>
      <c r="AW633" s="78">
        <v>2168.95511151856</v>
      </c>
      <c r="AX633" s="78">
        <v>30008.5968615723</v>
      </c>
      <c r="AY633" s="78">
        <v>42067.473556003701</v>
      </c>
    </row>
    <row r="634" spans="1:51" x14ac:dyDescent="0.25">
      <c r="A634" s="90">
        <v>43673</v>
      </c>
      <c r="B634" s="91">
        <v>9</v>
      </c>
      <c r="C634" s="78">
        <v>32606.279769531298</v>
      </c>
      <c r="D634" s="78">
        <v>30488.9737391493</v>
      </c>
      <c r="E634" s="78">
        <v>18256.384023437498</v>
      </c>
      <c r="F634" s="78">
        <v>57509.6364153225</v>
      </c>
      <c r="G634" s="78">
        <v>23301.396782741402</v>
      </c>
      <c r="H634" s="78">
        <v>7294.2148070746498</v>
      </c>
      <c r="I634" s="78">
        <v>28710.6388701172</v>
      </c>
      <c r="J634" s="78">
        <v>97.790102005004897</v>
      </c>
      <c r="K634" s="78">
        <v>16980.768017578099</v>
      </c>
      <c r="L634" s="78">
        <v>10171.4503327943</v>
      </c>
      <c r="M634" s="78">
        <v>28749.884135546901</v>
      </c>
      <c r="N634" s="78">
        <v>10647.7911387769</v>
      </c>
      <c r="O634" s="78">
        <v>42639.233760328098</v>
      </c>
      <c r="P634" s="78">
        <v>2205.3656565051301</v>
      </c>
      <c r="Q634" s="78">
        <v>28.886130332946799</v>
      </c>
      <c r="R634" s="78">
        <v>4912.8171874999998</v>
      </c>
      <c r="S634" s="78">
        <v>36203.029419921899</v>
      </c>
      <c r="T634" s="78">
        <v>13883.156972656199</v>
      </c>
      <c r="U634" s="78">
        <v>6552.1149736328198</v>
      </c>
      <c r="V634" s="78">
        <v>55398.0785618437</v>
      </c>
      <c r="W634" s="78">
        <v>3815.9351806640698</v>
      </c>
      <c r="X634" s="78">
        <v>11764.5031942102</v>
      </c>
      <c r="Y634" s="78">
        <v>12440.8069335937</v>
      </c>
      <c r="Z634" s="78">
        <v>272.15259745483399</v>
      </c>
      <c r="AA634" s="78">
        <v>22914.784556640599</v>
      </c>
      <c r="AB634" s="78">
        <v>19578.8506621093</v>
      </c>
      <c r="AC634" s="78">
        <v>26263.395073161199</v>
      </c>
      <c r="AD634" s="78">
        <v>31274.5629453125</v>
      </c>
      <c r="AE634" s="78">
        <v>8271.2685185546707</v>
      </c>
      <c r="AF634" s="78">
        <v>12.7036087802419</v>
      </c>
      <c r="AG634" s="78">
        <v>18811.531878906299</v>
      </c>
      <c r="AH634" s="78">
        <v>32784.313437500001</v>
      </c>
      <c r="AI634" s="78">
        <v>9731.4048339843794</v>
      </c>
      <c r="AJ634" s="78">
        <v>94.286086181640897</v>
      </c>
      <c r="AK634" s="78">
        <v>3262.4433284392198</v>
      </c>
      <c r="AL634" s="78">
        <v>14699.5735800781</v>
      </c>
      <c r="AM634" s="78">
        <v>16960.794843012201</v>
      </c>
      <c r="AN634" s="78">
        <v>3372.7021728515601</v>
      </c>
      <c r="AO634" s="78">
        <v>32874.174805664101</v>
      </c>
      <c r="AP634" s="78">
        <v>396.45335986328098</v>
      </c>
      <c r="AQ634" s="78">
        <v>47868.1841298828</v>
      </c>
      <c r="AR634" s="78">
        <v>39977.647126616503</v>
      </c>
      <c r="AS634" s="78">
        <v>40233.110742187499</v>
      </c>
      <c r="AT634" s="78">
        <v>12961.7054192288</v>
      </c>
      <c r="AU634" s="78">
        <v>50690.891324218799</v>
      </c>
      <c r="AV634" s="78">
        <v>20339.0233632813</v>
      </c>
      <c r="AW634" s="78">
        <v>2165.3631807479901</v>
      </c>
      <c r="AX634" s="78">
        <v>31893.431394042898</v>
      </c>
      <c r="AY634" s="78">
        <v>46418.9833255349</v>
      </c>
    </row>
    <row r="635" spans="1:51" x14ac:dyDescent="0.25">
      <c r="A635" s="90">
        <v>43673</v>
      </c>
      <c r="B635" s="91">
        <v>10</v>
      </c>
      <c r="C635" s="78">
        <v>36703.605160156199</v>
      </c>
      <c r="D635" s="78">
        <v>35466.661567274299</v>
      </c>
      <c r="E635" s="78">
        <v>21037.9918945313</v>
      </c>
      <c r="F635" s="78">
        <v>65695.368774697505</v>
      </c>
      <c r="G635" s="78">
        <v>30288.475070948902</v>
      </c>
      <c r="H635" s="78">
        <v>8176.4895170902701</v>
      </c>
      <c r="I635" s="78">
        <v>33610.324197265603</v>
      </c>
      <c r="J635" s="78">
        <v>104.395156860352</v>
      </c>
      <c r="K635" s="78">
        <v>19635.342236328099</v>
      </c>
      <c r="L635" s="78">
        <v>11310.543738067699</v>
      </c>
      <c r="M635" s="78">
        <v>29862.5694898437</v>
      </c>
      <c r="N635" s="78">
        <v>12193.535980573801</v>
      </c>
      <c r="O635" s="78">
        <v>50101.645254421899</v>
      </c>
      <c r="P635" s="78">
        <v>2505.7269671181398</v>
      </c>
      <c r="Q635" s="78">
        <v>28.975004673004101</v>
      </c>
      <c r="R635" s="78">
        <v>5629.2466308593703</v>
      </c>
      <c r="S635" s="78">
        <v>42214.463394531303</v>
      </c>
      <c r="T635" s="78">
        <v>15451.4050498047</v>
      </c>
      <c r="U635" s="78">
        <v>7192.3778417968797</v>
      </c>
      <c r="V635" s="78">
        <v>64131.971503156201</v>
      </c>
      <c r="W635" s="78">
        <v>4339.2248291015703</v>
      </c>
      <c r="X635" s="78">
        <v>13006.9521575455</v>
      </c>
      <c r="Y635" s="78">
        <v>14205.438832031299</v>
      </c>
      <c r="Z635" s="78">
        <v>276.13559910278298</v>
      </c>
      <c r="AA635" s="78">
        <v>26449.0110273438</v>
      </c>
      <c r="AB635" s="78">
        <v>22475.839382812501</v>
      </c>
      <c r="AC635" s="78">
        <v>29811.907965869701</v>
      </c>
      <c r="AD635" s="78">
        <v>35706.573523437502</v>
      </c>
      <c r="AE635" s="78">
        <v>9183.3138427734193</v>
      </c>
      <c r="AF635" s="78">
        <v>12.7036087802419</v>
      </c>
      <c r="AG635" s="78">
        <v>21617.6454609375</v>
      </c>
      <c r="AH635" s="78">
        <v>38028.248328125002</v>
      </c>
      <c r="AI635" s="78">
        <v>11269.5979003906</v>
      </c>
      <c r="AJ635" s="78">
        <v>132.658720703125</v>
      </c>
      <c r="AK635" s="78">
        <v>3504.7962532914898</v>
      </c>
      <c r="AL635" s="78">
        <v>16949.783107421899</v>
      </c>
      <c r="AM635" s="78">
        <v>19910.259290277801</v>
      </c>
      <c r="AN635" s="78">
        <v>4020.30793457031</v>
      </c>
      <c r="AO635" s="78">
        <v>37488.366612792997</v>
      </c>
      <c r="AP635" s="78">
        <v>679.75161230468802</v>
      </c>
      <c r="AQ635" s="78">
        <v>54792.023334960897</v>
      </c>
      <c r="AR635" s="78">
        <v>46395.546113921198</v>
      </c>
      <c r="AS635" s="78">
        <v>46236.925294921901</v>
      </c>
      <c r="AT635" s="78">
        <v>13624.327259072599</v>
      </c>
      <c r="AU635" s="78">
        <v>58664.353597656198</v>
      </c>
      <c r="AV635" s="78">
        <v>23932.782003906301</v>
      </c>
      <c r="AW635" s="78">
        <v>2561.9739696615602</v>
      </c>
      <c r="AX635" s="78">
        <v>37587.888388671898</v>
      </c>
      <c r="AY635" s="78">
        <v>52071.309882175599</v>
      </c>
    </row>
    <row r="636" spans="1:51" x14ac:dyDescent="0.25">
      <c r="A636" s="90">
        <v>43673</v>
      </c>
      <c r="B636" s="91">
        <v>11</v>
      </c>
      <c r="C636" s="78">
        <v>40168.417500000003</v>
      </c>
      <c r="D636" s="78">
        <v>39051.0159735243</v>
      </c>
      <c r="E636" s="78">
        <v>23259.2506054687</v>
      </c>
      <c r="F636" s="78">
        <v>73172.875833291298</v>
      </c>
      <c r="G636" s="78">
        <v>33488.702111780003</v>
      </c>
      <c r="H636" s="78">
        <v>8431.7919171059002</v>
      </c>
      <c r="I636" s="78">
        <v>38651.234750976597</v>
      </c>
      <c r="J636" s="78">
        <v>103.930995941162</v>
      </c>
      <c r="K636" s="78">
        <v>22025.922070312499</v>
      </c>
      <c r="L636" s="78">
        <v>12156.2030027162</v>
      </c>
      <c r="M636" s="78">
        <v>29934.8556058594</v>
      </c>
      <c r="N636" s="78">
        <v>13343.7170274488</v>
      </c>
      <c r="O636" s="78">
        <v>57458.680289406198</v>
      </c>
      <c r="P636" s="78">
        <v>2675.1734739114399</v>
      </c>
      <c r="Q636" s="78">
        <v>28.1397705078125</v>
      </c>
      <c r="R636" s="78">
        <v>6410.2678466796897</v>
      </c>
      <c r="S636" s="78">
        <v>47456.526558593803</v>
      </c>
      <c r="T636" s="78">
        <v>17730.770667968802</v>
      </c>
      <c r="U636" s="78">
        <v>7492.3659941406304</v>
      </c>
      <c r="V636" s="78">
        <v>71796.492589250105</v>
      </c>
      <c r="W636" s="78">
        <v>4805.2421142577996</v>
      </c>
      <c r="X636" s="78">
        <v>14384.578061530399</v>
      </c>
      <c r="Y636" s="78">
        <v>15287.288632812501</v>
      </c>
      <c r="Z636" s="78">
        <v>274.31271840210002</v>
      </c>
      <c r="AA636" s="78">
        <v>29915.056287109401</v>
      </c>
      <c r="AB636" s="78">
        <v>24644.953728515698</v>
      </c>
      <c r="AC636" s="78">
        <v>32465.0478543834</v>
      </c>
      <c r="AD636" s="78">
        <v>40344.697124999999</v>
      </c>
      <c r="AE636" s="78">
        <v>9736.2761464843898</v>
      </c>
      <c r="AF636" s="78">
        <v>12.7036087802419</v>
      </c>
      <c r="AG636" s="78">
        <v>23723.370617187498</v>
      </c>
      <c r="AH636" s="78">
        <v>43902.291597656302</v>
      </c>
      <c r="AI636" s="78">
        <v>12603.1621582031</v>
      </c>
      <c r="AJ636" s="78">
        <v>130.942966796875</v>
      </c>
      <c r="AK636" s="78">
        <v>3767.5811301666299</v>
      </c>
      <c r="AL636" s="78">
        <v>19371.156373046899</v>
      </c>
      <c r="AM636" s="78">
        <v>23165.201053949699</v>
      </c>
      <c r="AN636" s="78">
        <v>4849.6307861328196</v>
      </c>
      <c r="AO636" s="78">
        <v>41894.677237304699</v>
      </c>
      <c r="AP636" s="78">
        <v>682.62417602539097</v>
      </c>
      <c r="AQ636" s="78">
        <v>61476.565685546797</v>
      </c>
      <c r="AR636" s="78">
        <v>51760.901750639903</v>
      </c>
      <c r="AS636" s="78">
        <v>52220.971466796902</v>
      </c>
      <c r="AT636" s="78">
        <v>14482.528032510099</v>
      </c>
      <c r="AU636" s="78">
        <v>65192.6736132812</v>
      </c>
      <c r="AV636" s="78">
        <v>27515.4102421875</v>
      </c>
      <c r="AW636" s="78">
        <v>3012.4598479992701</v>
      </c>
      <c r="AX636" s="78">
        <v>42979.8227319336</v>
      </c>
      <c r="AY636" s="78">
        <v>56814.017122409801</v>
      </c>
    </row>
    <row r="637" spans="1:51" x14ac:dyDescent="0.25">
      <c r="A637" s="90">
        <v>43673</v>
      </c>
      <c r="B637" s="91">
        <v>12</v>
      </c>
      <c r="C637" s="78">
        <v>40990.543320312499</v>
      </c>
      <c r="D637" s="78">
        <v>40305.376000868098</v>
      </c>
      <c r="E637" s="78">
        <v>24029.777753906299</v>
      </c>
      <c r="F637" s="78">
        <v>74949.998688760097</v>
      </c>
      <c r="G637" s="78">
        <v>33850.069640499103</v>
      </c>
      <c r="H637" s="78">
        <v>8431.4923692621505</v>
      </c>
      <c r="I637" s="78">
        <v>40579.530976562397</v>
      </c>
      <c r="J637" s="78">
        <v>95.740575790405202</v>
      </c>
      <c r="K637" s="78">
        <v>23183.627490234401</v>
      </c>
      <c r="L637" s="78">
        <v>11907.598250763</v>
      </c>
      <c r="M637" s="78">
        <v>30198.992055078099</v>
      </c>
      <c r="N637" s="78">
        <v>13749.1805801831</v>
      </c>
      <c r="O637" s="78">
        <v>59535.424992984401</v>
      </c>
      <c r="P637" s="78">
        <v>2656.7138490154998</v>
      </c>
      <c r="Q637" s="78">
        <v>28.081117630004901</v>
      </c>
      <c r="R637" s="78">
        <v>6831.4541625976599</v>
      </c>
      <c r="S637" s="78">
        <v>50165.205335937499</v>
      </c>
      <c r="T637" s="78">
        <v>17568.330287109398</v>
      </c>
      <c r="U637" s="78">
        <v>7816.9338027343902</v>
      </c>
      <c r="V637" s="78">
        <v>74684.900651281307</v>
      </c>
      <c r="W637" s="78">
        <v>4846.46501464843</v>
      </c>
      <c r="X637" s="78">
        <v>15319.930529884001</v>
      </c>
      <c r="Y637" s="78">
        <v>15109.5766210938</v>
      </c>
      <c r="Z637" s="78">
        <v>275.97999023437501</v>
      </c>
      <c r="AA637" s="78">
        <v>31462.547107421899</v>
      </c>
      <c r="AB637" s="78">
        <v>25276.023900390599</v>
      </c>
      <c r="AC637" s="78">
        <v>33569.764246339299</v>
      </c>
      <c r="AD637" s="78">
        <v>42705.189824218804</v>
      </c>
      <c r="AE637" s="78">
        <v>10051.5557109375</v>
      </c>
      <c r="AF637" s="78">
        <v>12.7036087802419</v>
      </c>
      <c r="AG637" s="78">
        <v>24910.110953125</v>
      </c>
      <c r="AH637" s="78">
        <v>46988.084605468801</v>
      </c>
      <c r="AI637" s="78">
        <v>13058.006005859401</v>
      </c>
      <c r="AJ637" s="78">
        <v>139.199195556641</v>
      </c>
      <c r="AK637" s="78">
        <v>3423.2371693147202</v>
      </c>
      <c r="AL637" s="78">
        <v>20465.085509765599</v>
      </c>
      <c r="AM637" s="78">
        <v>24289.998503168401</v>
      </c>
      <c r="AN637" s="78">
        <v>5164.3643554687496</v>
      </c>
      <c r="AO637" s="78">
        <v>43755.200268066401</v>
      </c>
      <c r="AP637" s="78">
        <v>659.74377441406398</v>
      </c>
      <c r="AQ637" s="78">
        <v>64495.696634765598</v>
      </c>
      <c r="AR637" s="78">
        <v>54261.285654936801</v>
      </c>
      <c r="AS637" s="78">
        <v>54723.683156250001</v>
      </c>
      <c r="AT637" s="78">
        <v>15130.8976926663</v>
      </c>
      <c r="AU637" s="78">
        <v>67386.112699218793</v>
      </c>
      <c r="AV637" s="78">
        <v>29455.763640624999</v>
      </c>
      <c r="AW637" s="78">
        <v>3269.53939187377</v>
      </c>
      <c r="AX637" s="78">
        <v>45735.484121093803</v>
      </c>
      <c r="AY637" s="78">
        <v>58012.474952488003</v>
      </c>
    </row>
    <row r="638" spans="1:51" x14ac:dyDescent="0.25">
      <c r="A638" s="90">
        <v>43673</v>
      </c>
      <c r="B638" s="91">
        <v>13</v>
      </c>
      <c r="C638" s="78">
        <v>40972.153507812502</v>
      </c>
      <c r="D638" s="78">
        <v>40877.069653211802</v>
      </c>
      <c r="E638" s="78">
        <v>24143.529423828099</v>
      </c>
      <c r="F638" s="78">
        <v>74227.235380166399</v>
      </c>
      <c r="G638" s="78">
        <v>32795.975408339298</v>
      </c>
      <c r="H638" s="78">
        <v>7875.9522652777896</v>
      </c>
      <c r="I638" s="78">
        <v>40945.024619140597</v>
      </c>
      <c r="J638" s="78">
        <v>104.94274520874001</v>
      </c>
      <c r="K638" s="78">
        <v>23188.272558593799</v>
      </c>
      <c r="L638" s="78">
        <v>11592.7004880677</v>
      </c>
      <c r="M638" s="78">
        <v>29073.235342578198</v>
      </c>
      <c r="N638" s="78">
        <v>14101.2461329175</v>
      </c>
      <c r="O638" s="78">
        <v>60409.304092999999</v>
      </c>
      <c r="P638" s="78">
        <v>2611.9551939294402</v>
      </c>
      <c r="Q638" s="78">
        <v>28.163775920867899</v>
      </c>
      <c r="R638" s="78">
        <v>7101.5900878906205</v>
      </c>
      <c r="S638" s="78">
        <v>51510.300453124997</v>
      </c>
      <c r="T638" s="78">
        <v>18548.7435019531</v>
      </c>
      <c r="U638" s="78">
        <v>8392.7456992187599</v>
      </c>
      <c r="V638" s="78">
        <v>75786.842605750004</v>
      </c>
      <c r="W638" s="78">
        <v>4581.2505615234404</v>
      </c>
      <c r="X638" s="78">
        <v>16276.960921240599</v>
      </c>
      <c r="Y638" s="78">
        <v>13656.125566406199</v>
      </c>
      <c r="Z638" s="78">
        <v>280.54902216796899</v>
      </c>
      <c r="AA638" s="78">
        <v>32289.7159550781</v>
      </c>
      <c r="AB638" s="78">
        <v>25076.678654296898</v>
      </c>
      <c r="AC638" s="78">
        <v>33473.789915430403</v>
      </c>
      <c r="AD638" s="78">
        <v>44149.363664062497</v>
      </c>
      <c r="AE638" s="78">
        <v>9882.5824873046695</v>
      </c>
      <c r="AF638" s="78">
        <v>12.7036087802419</v>
      </c>
      <c r="AG638" s="78">
        <v>25558.903984375</v>
      </c>
      <c r="AH638" s="78">
        <v>48659.339593750003</v>
      </c>
      <c r="AI638" s="78">
        <v>13069.72265625</v>
      </c>
      <c r="AJ638" s="78">
        <v>120.210309082031</v>
      </c>
      <c r="AK638" s="78">
        <v>3184.21096614611</v>
      </c>
      <c r="AL638" s="78">
        <v>21346.721380859399</v>
      </c>
      <c r="AM638" s="78">
        <v>24173.620210199701</v>
      </c>
      <c r="AN638" s="78">
        <v>5243.8089843750004</v>
      </c>
      <c r="AO638" s="78">
        <v>44432.974441406303</v>
      </c>
      <c r="AP638" s="78">
        <v>633.86120605468795</v>
      </c>
      <c r="AQ638" s="78">
        <v>64527.571140625099</v>
      </c>
      <c r="AR638" s="78">
        <v>54901.2310992727</v>
      </c>
      <c r="AS638" s="78">
        <v>56322.380736328101</v>
      </c>
      <c r="AT638" s="78">
        <v>14824.7932786038</v>
      </c>
      <c r="AU638" s="78">
        <v>67730.2599453125</v>
      </c>
      <c r="AV638" s="78">
        <v>29985.447703124999</v>
      </c>
      <c r="AW638" s="78">
        <v>3398.4978506381199</v>
      </c>
      <c r="AX638" s="78">
        <v>47084.584785156301</v>
      </c>
      <c r="AY638" s="78">
        <v>57416.679944675503</v>
      </c>
    </row>
    <row r="639" spans="1:51" x14ac:dyDescent="0.25">
      <c r="A639" s="90">
        <v>43673</v>
      </c>
      <c r="B639" s="91">
        <v>14</v>
      </c>
      <c r="C639" s="78">
        <v>40917.032085937499</v>
      </c>
      <c r="D639" s="78">
        <v>40652.034067274297</v>
      </c>
      <c r="E639" s="78">
        <v>24490.505058593801</v>
      </c>
      <c r="F639" s="78">
        <v>73838.082009072605</v>
      </c>
      <c r="G639" s="78">
        <v>30949.502907068301</v>
      </c>
      <c r="H639" s="78">
        <v>7579.2660928715204</v>
      </c>
      <c r="I639" s="78">
        <v>40557.458473632803</v>
      </c>
      <c r="J639" s="78">
        <v>107.211450576782</v>
      </c>
      <c r="K639" s="78">
        <v>22955.6389160156</v>
      </c>
      <c r="L639" s="78">
        <v>11168.128004669299</v>
      </c>
      <c r="M639" s="78">
        <v>28530.3194242188</v>
      </c>
      <c r="N639" s="78">
        <v>14046.617296980001</v>
      </c>
      <c r="O639" s="78">
        <v>59926.663565890602</v>
      </c>
      <c r="P639" s="78">
        <v>2491.4192892337101</v>
      </c>
      <c r="Q639" s="78">
        <v>28.413844585418701</v>
      </c>
      <c r="R639" s="78">
        <v>7271.6344970703203</v>
      </c>
      <c r="S639" s="78">
        <v>51639.612460937497</v>
      </c>
      <c r="T639" s="78">
        <v>19263.1237089844</v>
      </c>
      <c r="U639" s="78">
        <v>8756.0629960937495</v>
      </c>
      <c r="V639" s="78">
        <v>76996.148367562506</v>
      </c>
      <c r="W639" s="78">
        <v>4239.3325927734404</v>
      </c>
      <c r="X639" s="78">
        <v>15224.1764692751</v>
      </c>
      <c r="Y639" s="78">
        <v>12115.616964843801</v>
      </c>
      <c r="Z639" s="78">
        <v>263.58886373901402</v>
      </c>
      <c r="AA639" s="78">
        <v>32273.334920898498</v>
      </c>
      <c r="AB639" s="78">
        <v>24462.064003906198</v>
      </c>
      <c r="AC639" s="78">
        <v>33624.864299189503</v>
      </c>
      <c r="AD639" s="78">
        <v>44995.071191406299</v>
      </c>
      <c r="AE639" s="78">
        <v>9905.99658203125</v>
      </c>
      <c r="AF639" s="78">
        <v>12.7036087802419</v>
      </c>
      <c r="AG639" s="78">
        <v>25711.972359374999</v>
      </c>
      <c r="AH639" s="78">
        <v>49673.286910156297</v>
      </c>
      <c r="AI639" s="78">
        <v>12757.704248046901</v>
      </c>
      <c r="AJ639" s="78">
        <v>103.981199462891</v>
      </c>
      <c r="AK639" s="78">
        <v>3187.86395595363</v>
      </c>
      <c r="AL639" s="78">
        <v>22476.518738281298</v>
      </c>
      <c r="AM639" s="78">
        <v>25263.911079340302</v>
      </c>
      <c r="AN639" s="78">
        <v>5395.4718994140703</v>
      </c>
      <c r="AO639" s="78">
        <v>44726.378563476603</v>
      </c>
      <c r="AP639" s="78">
        <v>607.70408630371105</v>
      </c>
      <c r="AQ639" s="78">
        <v>63116.689882812498</v>
      </c>
      <c r="AR639" s="78">
        <v>54048.663996733601</v>
      </c>
      <c r="AS639" s="78">
        <v>57235.462468750004</v>
      </c>
      <c r="AT639" s="78">
        <v>14836.4975989164</v>
      </c>
      <c r="AU639" s="78">
        <v>67466.534007812501</v>
      </c>
      <c r="AV639" s="78">
        <v>30708.828750000001</v>
      </c>
      <c r="AW639" s="78">
        <v>3582.9224078576599</v>
      </c>
      <c r="AX639" s="78">
        <v>48090.297824707101</v>
      </c>
      <c r="AY639" s="78">
        <v>56147.989759128599</v>
      </c>
    </row>
    <row r="640" spans="1:51" x14ac:dyDescent="0.25">
      <c r="A640" s="90">
        <v>43673</v>
      </c>
      <c r="B640" s="91">
        <v>15</v>
      </c>
      <c r="C640" s="78">
        <v>39519.832263671902</v>
      </c>
      <c r="D640" s="78">
        <v>40073.524235243101</v>
      </c>
      <c r="E640" s="78">
        <v>24223.8051074219</v>
      </c>
      <c r="F640" s="78">
        <v>72102.107563760102</v>
      </c>
      <c r="G640" s="78">
        <v>30475.722704148699</v>
      </c>
      <c r="H640" s="78">
        <v>7195.7116729652698</v>
      </c>
      <c r="I640" s="78">
        <v>39160.386800781198</v>
      </c>
      <c r="J640" s="78">
        <v>112.263544082642</v>
      </c>
      <c r="K640" s="78">
        <v>22567.378369140599</v>
      </c>
      <c r="L640" s="78">
        <v>11018.985947052101</v>
      </c>
      <c r="M640" s="78">
        <v>27585.8304277344</v>
      </c>
      <c r="N640" s="78">
        <v>13867.6075665113</v>
      </c>
      <c r="O640" s="78">
        <v>57660.832576093802</v>
      </c>
      <c r="P640" s="78">
        <v>2425.23792240898</v>
      </c>
      <c r="Q640" s="78">
        <v>28.526707172393799</v>
      </c>
      <c r="R640" s="78">
        <v>7351.5753051757802</v>
      </c>
      <c r="S640" s="78">
        <v>51279.174964843798</v>
      </c>
      <c r="T640" s="78">
        <v>18706.093187499999</v>
      </c>
      <c r="U640" s="78">
        <v>8868.1214511718808</v>
      </c>
      <c r="V640" s="78">
        <v>77414.158813437505</v>
      </c>
      <c r="W640" s="78">
        <v>4189.9124023437498</v>
      </c>
      <c r="X640" s="78">
        <v>14545.8523941119</v>
      </c>
      <c r="Y640" s="78">
        <v>11728.3686132812</v>
      </c>
      <c r="Z640" s="78">
        <v>275.42599934082</v>
      </c>
      <c r="AA640" s="78">
        <v>32457.772424804702</v>
      </c>
      <c r="AB640" s="78">
        <v>23487.610042968801</v>
      </c>
      <c r="AC640" s="78">
        <v>33470.373669830697</v>
      </c>
      <c r="AD640" s="78">
        <v>44843.737320312503</v>
      </c>
      <c r="AE640" s="78">
        <v>9455.0011132812506</v>
      </c>
      <c r="AF640" s="78">
        <v>12.7036087802419</v>
      </c>
      <c r="AG640" s="78">
        <v>25375.215394531198</v>
      </c>
      <c r="AH640" s="78">
        <v>50264.077242187501</v>
      </c>
      <c r="AI640" s="78">
        <v>12669.3138183594</v>
      </c>
      <c r="AJ640" s="78">
        <v>108.109703125001</v>
      </c>
      <c r="AK640" s="78">
        <v>3077.0657906369001</v>
      </c>
      <c r="AL640" s="78">
        <v>23253.768458984399</v>
      </c>
      <c r="AM640" s="78">
        <v>25613.281026605899</v>
      </c>
      <c r="AN640" s="78">
        <v>5638.8172851562604</v>
      </c>
      <c r="AO640" s="78">
        <v>44486.592315918002</v>
      </c>
      <c r="AP640" s="78">
        <v>541.09677124023403</v>
      </c>
      <c r="AQ640" s="78">
        <v>60330.145923828197</v>
      </c>
      <c r="AR640" s="78">
        <v>53017.2944918508</v>
      </c>
      <c r="AS640" s="78">
        <v>57425.081939453099</v>
      </c>
      <c r="AT640" s="78">
        <v>14393.822829385101</v>
      </c>
      <c r="AU640" s="78">
        <v>66609.408539062497</v>
      </c>
      <c r="AV640" s="78">
        <v>30725.658738281301</v>
      </c>
      <c r="AW640" s="78">
        <v>3675.5043952685501</v>
      </c>
      <c r="AX640" s="78">
        <v>48654.720300292996</v>
      </c>
      <c r="AY640" s="78">
        <v>53523.556491550502</v>
      </c>
    </row>
    <row r="641" spans="1:51" x14ac:dyDescent="0.25">
      <c r="A641" s="90">
        <v>43673</v>
      </c>
      <c r="B641" s="91">
        <v>16</v>
      </c>
      <c r="C641" s="78">
        <v>37459.132234375</v>
      </c>
      <c r="D641" s="78">
        <v>39468.982465711801</v>
      </c>
      <c r="E641" s="78">
        <v>23437.775117187499</v>
      </c>
      <c r="F641" s="78">
        <v>69372.498415322698</v>
      </c>
      <c r="G641" s="78">
        <v>28637.253862252001</v>
      </c>
      <c r="H641" s="78">
        <v>6596.3183822933997</v>
      </c>
      <c r="I641" s="78">
        <v>37094.735870117198</v>
      </c>
      <c r="J641" s="78">
        <v>99.984071731567397</v>
      </c>
      <c r="K641" s="78">
        <v>21743.381445312501</v>
      </c>
      <c r="L641" s="78">
        <v>10664.2987253725</v>
      </c>
      <c r="M641" s="78">
        <v>25748.786088281198</v>
      </c>
      <c r="N641" s="78">
        <v>13276.856162214401</v>
      </c>
      <c r="O641" s="78">
        <v>54989.3310297188</v>
      </c>
      <c r="P641" s="78">
        <v>2368.9968152869401</v>
      </c>
      <c r="Q641" s="78">
        <v>28.348725318908699</v>
      </c>
      <c r="R641" s="78">
        <v>7140.732421875</v>
      </c>
      <c r="S641" s="78">
        <v>50317.486535156197</v>
      </c>
      <c r="T641" s="78">
        <v>18087.180833984399</v>
      </c>
      <c r="U641" s="78">
        <v>8554.2256113281292</v>
      </c>
      <c r="V641" s="78">
        <v>76035.0734559376</v>
      </c>
      <c r="W641" s="78">
        <v>3873.82927246093</v>
      </c>
      <c r="X641" s="78">
        <v>14146.874493954499</v>
      </c>
      <c r="Y641" s="78">
        <v>10831.8682890625</v>
      </c>
      <c r="Z641" s="78">
        <v>282.53705956420902</v>
      </c>
      <c r="AA641" s="78">
        <v>32409.1502382812</v>
      </c>
      <c r="AB641" s="78">
        <v>22478.502667968802</v>
      </c>
      <c r="AC641" s="78">
        <v>32104.346636603601</v>
      </c>
      <c r="AD641" s="78">
        <v>44036.426640625003</v>
      </c>
      <c r="AE641" s="78">
        <v>8597.4521757812799</v>
      </c>
      <c r="AF641" s="78">
        <v>12.7036087802419</v>
      </c>
      <c r="AG641" s="78">
        <v>25154.967558593798</v>
      </c>
      <c r="AH641" s="78">
        <v>48203.785953125</v>
      </c>
      <c r="AI641" s="78">
        <v>12281.046777343699</v>
      </c>
      <c r="AJ641" s="78">
        <v>94.933239013671894</v>
      </c>
      <c r="AK641" s="78">
        <v>3186.8724455883798</v>
      </c>
      <c r="AL641" s="78">
        <v>22805.2315996094</v>
      </c>
      <c r="AM641" s="78">
        <v>24010.225034418399</v>
      </c>
      <c r="AN641" s="78">
        <v>5544.0420410156403</v>
      </c>
      <c r="AO641" s="78">
        <v>43676.416481445303</v>
      </c>
      <c r="AP641" s="78">
        <v>496.94918060302598</v>
      </c>
      <c r="AQ641" s="78">
        <v>57586.058550781199</v>
      </c>
      <c r="AR641" s="78">
        <v>51844.915869780503</v>
      </c>
      <c r="AS641" s="78">
        <v>56395.794302734401</v>
      </c>
      <c r="AT641" s="78">
        <v>13892.9083860257</v>
      </c>
      <c r="AU641" s="78">
        <v>64610.337214843799</v>
      </c>
      <c r="AV641" s="78">
        <v>30341.891894531302</v>
      </c>
      <c r="AW641" s="78">
        <v>3699.0451427276698</v>
      </c>
      <c r="AX641" s="78">
        <v>48398.462089843801</v>
      </c>
      <c r="AY641" s="78">
        <v>51312.30193491</v>
      </c>
    </row>
    <row r="642" spans="1:51" x14ac:dyDescent="0.25">
      <c r="A642" s="90">
        <v>43673</v>
      </c>
      <c r="B642" s="91">
        <v>17</v>
      </c>
      <c r="C642" s="78">
        <v>35878.830220703203</v>
      </c>
      <c r="D642" s="78">
        <v>38409.361559461802</v>
      </c>
      <c r="E642" s="78">
        <v>22032.691660156299</v>
      </c>
      <c r="F642" s="78">
        <v>67207.561591103804</v>
      </c>
      <c r="G642" s="78">
        <v>26950.276530941701</v>
      </c>
      <c r="H642" s="78">
        <v>6371.69418062152</v>
      </c>
      <c r="I642" s="78">
        <v>35374.283835449198</v>
      </c>
      <c r="J642" s="78">
        <v>100.292150497436</v>
      </c>
      <c r="K642" s="78">
        <v>20954.60546875</v>
      </c>
      <c r="L642" s="78">
        <v>10559.9302185365</v>
      </c>
      <c r="M642" s="78">
        <v>24861.0579984375</v>
      </c>
      <c r="N642" s="78">
        <v>12385.5195450269</v>
      </c>
      <c r="O642" s="78">
        <v>52086.482705796901</v>
      </c>
      <c r="P642" s="78">
        <v>2226.94063732323</v>
      </c>
      <c r="Q642" s="78">
        <v>28.528343677520699</v>
      </c>
      <c r="R642" s="78">
        <v>6846.3851318359402</v>
      </c>
      <c r="S642" s="78">
        <v>48731.213166015601</v>
      </c>
      <c r="T642" s="78">
        <v>17402.3960878906</v>
      </c>
      <c r="U642" s="78">
        <v>8001.7834179687597</v>
      </c>
      <c r="V642" s="78">
        <v>73463.103212562593</v>
      </c>
      <c r="W642" s="78">
        <v>3632.31071777344</v>
      </c>
      <c r="X642" s="78">
        <v>13961.4777037164</v>
      </c>
      <c r="Y642" s="78">
        <v>10294.903066406299</v>
      </c>
      <c r="Z642" s="78">
        <v>306.67411873168902</v>
      </c>
      <c r="AA642" s="78">
        <v>31290.885499023501</v>
      </c>
      <c r="AB642" s="78">
        <v>21383.9924296875</v>
      </c>
      <c r="AC642" s="78">
        <v>30980.8741677486</v>
      </c>
      <c r="AD642" s="78">
        <v>42685.245246093698</v>
      </c>
      <c r="AE642" s="78">
        <v>7885.69378125001</v>
      </c>
      <c r="AF642" s="78">
        <v>12.7036087802419</v>
      </c>
      <c r="AG642" s="78">
        <v>23702.132976562501</v>
      </c>
      <c r="AH642" s="78">
        <v>47605.205542968703</v>
      </c>
      <c r="AI642" s="78">
        <v>11954.0869140625</v>
      </c>
      <c r="AJ642" s="78">
        <v>92.736627685547006</v>
      </c>
      <c r="AK642" s="78">
        <v>3049.8478139378399</v>
      </c>
      <c r="AL642" s="78">
        <v>22262.027109375002</v>
      </c>
      <c r="AM642" s="78">
        <v>22489.1624133246</v>
      </c>
      <c r="AN642" s="78">
        <v>5277.1371826171899</v>
      </c>
      <c r="AO642" s="78">
        <v>42193.229047363297</v>
      </c>
      <c r="AP642" s="78">
        <v>489.81779730224599</v>
      </c>
      <c r="AQ642" s="78">
        <v>55113.7636279297</v>
      </c>
      <c r="AR642" s="78">
        <v>49914.623483061798</v>
      </c>
      <c r="AS642" s="78">
        <v>54364.301130859298</v>
      </c>
      <c r="AT642" s="78">
        <v>13567.8923059475</v>
      </c>
      <c r="AU642" s="78">
        <v>61935.387710937503</v>
      </c>
      <c r="AV642" s="78">
        <v>29703.978417968701</v>
      </c>
      <c r="AW642" s="78">
        <v>3652.5811984335301</v>
      </c>
      <c r="AX642" s="78">
        <v>47436.477998046903</v>
      </c>
      <c r="AY642" s="78">
        <v>49260.642534519298</v>
      </c>
    </row>
    <row r="643" spans="1:51" x14ac:dyDescent="0.25">
      <c r="A643" s="90">
        <v>43673</v>
      </c>
      <c r="B643" s="91">
        <v>18</v>
      </c>
      <c r="C643" s="78">
        <v>36743.550111328099</v>
      </c>
      <c r="D643" s="78">
        <v>39558.390250868099</v>
      </c>
      <c r="E643" s="78">
        <v>21765.200869140601</v>
      </c>
      <c r="F643" s="78">
        <v>69304.200981728805</v>
      </c>
      <c r="G643" s="78">
        <v>28082.176010089399</v>
      </c>
      <c r="H643" s="78">
        <v>6154.2845834340196</v>
      </c>
      <c r="I643" s="78">
        <v>35297.1223779297</v>
      </c>
      <c r="J643" s="78">
        <v>119.846630096436</v>
      </c>
      <c r="K643" s="78">
        <v>21390.9860351563</v>
      </c>
      <c r="L643" s="78">
        <v>10738.145004669301</v>
      </c>
      <c r="M643" s="78">
        <v>24951.539297265601</v>
      </c>
      <c r="N643" s="78">
        <v>12202.219599714401</v>
      </c>
      <c r="O643" s="78">
        <v>52334.528946296901</v>
      </c>
      <c r="P643" s="78">
        <v>1893.55697236419</v>
      </c>
      <c r="Q643" s="78">
        <v>28.272689342498801</v>
      </c>
      <c r="R643" s="78">
        <v>7101.1036621093799</v>
      </c>
      <c r="S643" s="78">
        <v>50040.952753906298</v>
      </c>
      <c r="T643" s="78">
        <v>16994.573957031302</v>
      </c>
      <c r="U643" s="78">
        <v>7855.6025009765799</v>
      </c>
      <c r="V643" s="78">
        <v>75987.577889749999</v>
      </c>
      <c r="W643" s="78">
        <v>3510.2541015624902</v>
      </c>
      <c r="X643" s="78">
        <v>15282.5011545623</v>
      </c>
      <c r="Y643" s="78">
        <v>9221.6229960937599</v>
      </c>
      <c r="Z643" s="78">
        <v>291.15926264038097</v>
      </c>
      <c r="AA643" s="78">
        <v>32430.3669638672</v>
      </c>
      <c r="AB643" s="78">
        <v>21163.606259765598</v>
      </c>
      <c r="AC643" s="78">
        <v>31169.526174213399</v>
      </c>
      <c r="AD643" s="78">
        <v>44040.126359374997</v>
      </c>
      <c r="AE643" s="78">
        <v>7873.3539482422002</v>
      </c>
      <c r="AF643" s="78">
        <v>12.7036087802419</v>
      </c>
      <c r="AG643" s="78">
        <v>25245.628339843701</v>
      </c>
      <c r="AH643" s="78">
        <v>50847.763312499999</v>
      </c>
      <c r="AI643" s="78">
        <v>12142.7864746094</v>
      </c>
      <c r="AJ643" s="78">
        <v>71.777482666016198</v>
      </c>
      <c r="AK643" s="78">
        <v>2759.01731269221</v>
      </c>
      <c r="AL643" s="78">
        <v>23563.917777343799</v>
      </c>
      <c r="AM643" s="78">
        <v>23608.7876340277</v>
      </c>
      <c r="AN643" s="78">
        <v>5514.3332763671997</v>
      </c>
      <c r="AO643" s="78">
        <v>43533.447829589801</v>
      </c>
      <c r="AP643" s="78">
        <v>359.95728540039102</v>
      </c>
      <c r="AQ643" s="78">
        <v>55213.493813476402</v>
      </c>
      <c r="AR643" s="78">
        <v>50874.578816069501</v>
      </c>
      <c r="AS643" s="78">
        <v>56201.035646484299</v>
      </c>
      <c r="AT643" s="78">
        <v>13858.2182375882</v>
      </c>
      <c r="AU643" s="78">
        <v>63286.240378906303</v>
      </c>
      <c r="AV643" s="78">
        <v>30750.899632812499</v>
      </c>
      <c r="AW643" s="78">
        <v>3823.7142552886899</v>
      </c>
      <c r="AX643" s="78">
        <v>49558.658388671902</v>
      </c>
      <c r="AY643" s="78">
        <v>50219.358608738003</v>
      </c>
    </row>
    <row r="644" spans="1:51" x14ac:dyDescent="0.25">
      <c r="A644" s="90">
        <v>43673</v>
      </c>
      <c r="B644" s="91">
        <v>19</v>
      </c>
      <c r="C644" s="78">
        <v>41658.826710937501</v>
      </c>
      <c r="D644" s="78">
        <v>44067.434743055601</v>
      </c>
      <c r="E644" s="78">
        <v>25181.822138671901</v>
      </c>
      <c r="F644" s="78">
        <v>77719.607966103795</v>
      </c>
      <c r="G644" s="78">
        <v>33983.044405760003</v>
      </c>
      <c r="H644" s="78">
        <v>6092.8165064965397</v>
      </c>
      <c r="I644" s="78">
        <v>36608.777685546898</v>
      </c>
      <c r="J644" s="78">
        <v>148.531621932983</v>
      </c>
      <c r="K644" s="78">
        <v>23553.964208984398</v>
      </c>
      <c r="L644" s="78">
        <v>11873.188411895901</v>
      </c>
      <c r="M644" s="78">
        <v>27176.997862890599</v>
      </c>
      <c r="N644" s="78">
        <v>14871.163877058099</v>
      </c>
      <c r="O644" s="78">
        <v>56121.388389718799</v>
      </c>
      <c r="P644" s="78">
        <v>2115.9925620209101</v>
      </c>
      <c r="Q644" s="78">
        <v>28.2721061706543</v>
      </c>
      <c r="R644" s="78">
        <v>8545.0254150390592</v>
      </c>
      <c r="S644" s="78">
        <v>57682.526412109401</v>
      </c>
      <c r="T644" s="78">
        <v>19950.081406249999</v>
      </c>
      <c r="U644" s="78">
        <v>9585.8645507812598</v>
      </c>
      <c r="V644" s="78">
        <v>87448.973062500096</v>
      </c>
      <c r="W644" s="78">
        <v>4059.9096191406302</v>
      </c>
      <c r="X644" s="78">
        <v>17400.911093266499</v>
      </c>
      <c r="Y644" s="78">
        <v>10408.941820312501</v>
      </c>
      <c r="Z644" s="78">
        <v>304.75047734985401</v>
      </c>
      <c r="AA644" s="78">
        <v>38111.179101562499</v>
      </c>
      <c r="AB644" s="78">
        <v>21933.363874999999</v>
      </c>
      <c r="AC644" s="78">
        <v>35375.405726331599</v>
      </c>
      <c r="AD644" s="78">
        <v>51161.972324218797</v>
      </c>
      <c r="AE644" s="78">
        <v>9253.2355976562303</v>
      </c>
      <c r="AF644" s="78">
        <v>12.7036087802419</v>
      </c>
      <c r="AG644" s="78">
        <v>29106.347136718701</v>
      </c>
      <c r="AH644" s="78">
        <v>60263.239710937502</v>
      </c>
      <c r="AI644" s="78">
        <v>13526.835839843799</v>
      </c>
      <c r="AJ644" s="78">
        <v>75.942192626954096</v>
      </c>
      <c r="AK644" s="78">
        <v>3148.67714111328</v>
      </c>
      <c r="AL644" s="78">
        <v>27283.211355468698</v>
      </c>
      <c r="AM644" s="78">
        <v>27880.046671137199</v>
      </c>
      <c r="AN644" s="78">
        <v>6498.1597656249996</v>
      </c>
      <c r="AO644" s="78">
        <v>49595.404175292897</v>
      </c>
      <c r="AP644" s="78">
        <v>422.341997436523</v>
      </c>
      <c r="AQ644" s="78">
        <v>57809.840750976502</v>
      </c>
      <c r="AR644" s="78">
        <v>56627.471350249201</v>
      </c>
      <c r="AS644" s="78">
        <v>64730.736345703102</v>
      </c>
      <c r="AT644" s="78">
        <v>15361.3478801663</v>
      </c>
      <c r="AU644" s="78">
        <v>70614.792839843707</v>
      </c>
      <c r="AV644" s="78">
        <v>36157.799519531298</v>
      </c>
      <c r="AW644" s="78">
        <v>4565.0256966306697</v>
      </c>
      <c r="AX644" s="78">
        <v>59383.058479003899</v>
      </c>
      <c r="AY644" s="78">
        <v>53939.842276706797</v>
      </c>
    </row>
    <row r="645" spans="1:51" x14ac:dyDescent="0.25">
      <c r="A645" s="90">
        <v>43673</v>
      </c>
      <c r="B645" s="91">
        <v>20</v>
      </c>
      <c r="C645" s="78">
        <v>44064.353847656297</v>
      </c>
      <c r="D645" s="78">
        <v>45933.354965711798</v>
      </c>
      <c r="E645" s="78">
        <v>26938.870292968801</v>
      </c>
      <c r="F645" s="78">
        <v>81791.121860635103</v>
      </c>
      <c r="G645" s="78">
        <v>37679.728341306902</v>
      </c>
      <c r="H645" s="78">
        <v>5819.8671734184099</v>
      </c>
      <c r="I645" s="78">
        <v>36993.413768554703</v>
      </c>
      <c r="J645" s="78">
        <v>167.38351058960001</v>
      </c>
      <c r="K645" s="78">
        <v>24813.6750488281</v>
      </c>
      <c r="L645" s="78">
        <v>12664.6743318177</v>
      </c>
      <c r="M645" s="78">
        <v>28140.7110097656</v>
      </c>
      <c r="N645" s="78">
        <v>15979.8419669019</v>
      </c>
      <c r="O645" s="78">
        <v>57515.750703531303</v>
      </c>
      <c r="P645" s="78">
        <v>2411.8785449218799</v>
      </c>
      <c r="Q645" s="78">
        <v>28.226825237274198</v>
      </c>
      <c r="R645" s="78">
        <v>9382.0458862304695</v>
      </c>
      <c r="S645" s="78">
        <v>61848.837566406197</v>
      </c>
      <c r="T645" s="78">
        <v>21617.7516386719</v>
      </c>
      <c r="U645" s="78">
        <v>10071.6456679687</v>
      </c>
      <c r="V645" s="78">
        <v>94004.644843749993</v>
      </c>
      <c r="W645" s="78">
        <v>4319.0894775390698</v>
      </c>
      <c r="X645" s="78">
        <v>18238.3508212509</v>
      </c>
      <c r="Y645" s="78">
        <v>11475.174632812499</v>
      </c>
      <c r="Z645" s="78">
        <v>309.18842572631797</v>
      </c>
      <c r="AA645" s="78">
        <v>40607.388203125003</v>
      </c>
      <c r="AB645" s="78">
        <v>22253.515884765598</v>
      </c>
      <c r="AC645" s="78">
        <v>37395.334076487401</v>
      </c>
      <c r="AD645" s="78">
        <v>54677.055828124998</v>
      </c>
      <c r="AE645" s="78">
        <v>10135.5306259766</v>
      </c>
      <c r="AF645" s="78">
        <v>12.7036087802419</v>
      </c>
      <c r="AG645" s="78">
        <v>31556.126054687498</v>
      </c>
      <c r="AH645" s="78">
        <v>65227.636031250098</v>
      </c>
      <c r="AI645" s="78">
        <v>14278.574072265599</v>
      </c>
      <c r="AJ645" s="78">
        <v>69.224949462891004</v>
      </c>
      <c r="AK645" s="78">
        <v>3381.0600927734399</v>
      </c>
      <c r="AL645" s="78">
        <v>29474.090308593801</v>
      </c>
      <c r="AM645" s="78">
        <v>29679.856583246601</v>
      </c>
      <c r="AN645" s="78">
        <v>7154.6385253906101</v>
      </c>
      <c r="AO645" s="78">
        <v>52973.298890136699</v>
      </c>
      <c r="AP645" s="78">
        <v>501.60701123046903</v>
      </c>
      <c r="AQ645" s="78">
        <v>59295.364150390596</v>
      </c>
      <c r="AR645" s="78">
        <v>59799.594754546197</v>
      </c>
      <c r="AS645" s="78">
        <v>69405.471318359399</v>
      </c>
      <c r="AT645" s="78">
        <v>15816.183866494401</v>
      </c>
      <c r="AU645" s="78">
        <v>74823.113433593695</v>
      </c>
      <c r="AV645" s="78">
        <v>39096.083386718798</v>
      </c>
      <c r="AW645" s="78">
        <v>4984.5511458185401</v>
      </c>
      <c r="AX645" s="78">
        <v>63944.017099609402</v>
      </c>
      <c r="AY645" s="78">
        <v>55674.417309909702</v>
      </c>
    </row>
    <row r="646" spans="1:51" x14ac:dyDescent="0.25">
      <c r="A646" s="90">
        <v>43673</v>
      </c>
      <c r="B646" s="91">
        <v>21</v>
      </c>
      <c r="C646" s="78">
        <v>44578.245402343797</v>
      </c>
      <c r="D646" s="78">
        <v>46424.390879774299</v>
      </c>
      <c r="E646" s="78">
        <v>27631.108027343798</v>
      </c>
      <c r="F646" s="78">
        <v>82675.391755166405</v>
      </c>
      <c r="G646" s="78">
        <v>39043.166409666301</v>
      </c>
      <c r="H646" s="78">
        <v>5612.1220913402803</v>
      </c>
      <c r="I646" s="78">
        <v>36869.640743652402</v>
      </c>
      <c r="J646" s="78">
        <v>170.197109222412</v>
      </c>
      <c r="K646" s="78">
        <v>25073.072705078099</v>
      </c>
      <c r="L646" s="78">
        <v>12545.5032204896</v>
      </c>
      <c r="M646" s="78">
        <v>28142.406679687501</v>
      </c>
      <c r="N646" s="78">
        <v>15797.930775495601</v>
      </c>
      <c r="O646" s="78">
        <v>56557.564099234398</v>
      </c>
      <c r="P646" s="78">
        <v>2505.0425830078102</v>
      </c>
      <c r="Q646" s="78">
        <v>28.6018147468567</v>
      </c>
      <c r="R646" s="78">
        <v>9749.7861083984408</v>
      </c>
      <c r="S646" s="78">
        <v>62603.972824218697</v>
      </c>
      <c r="T646" s="78">
        <v>21827.767714843802</v>
      </c>
      <c r="U646" s="78">
        <v>9991.6259218750001</v>
      </c>
      <c r="V646" s="78">
        <v>96128.81303125</v>
      </c>
      <c r="W646" s="78">
        <v>4350.9881591796802</v>
      </c>
      <c r="X646" s="78">
        <v>18825.238190961802</v>
      </c>
      <c r="Y646" s="78">
        <v>11206.1700585937</v>
      </c>
      <c r="Z646" s="78">
        <v>313.31301108398401</v>
      </c>
      <c r="AA646" s="78">
        <v>40761.123949218701</v>
      </c>
      <c r="AB646" s="78">
        <v>21914.9486152344</v>
      </c>
      <c r="AC646" s="78">
        <v>37715.304079018497</v>
      </c>
      <c r="AD646" s="78">
        <v>55891.988601562502</v>
      </c>
      <c r="AE646" s="78">
        <v>10456.427890625</v>
      </c>
      <c r="AF646" s="78">
        <v>12.7036087802419</v>
      </c>
      <c r="AG646" s="78">
        <v>32720.4447578125</v>
      </c>
      <c r="AH646" s="78">
        <v>66535.686429687499</v>
      </c>
      <c r="AI646" s="78">
        <v>14270.9992675781</v>
      </c>
      <c r="AJ646" s="78">
        <v>80.837500488281705</v>
      </c>
      <c r="AK646" s="78">
        <v>3445.54818847656</v>
      </c>
      <c r="AL646" s="78">
        <v>29884.956599609399</v>
      </c>
      <c r="AM646" s="78">
        <v>29801.804487543399</v>
      </c>
      <c r="AN646" s="78">
        <v>7272.9176269531399</v>
      </c>
      <c r="AO646" s="78">
        <v>53637.853560546901</v>
      </c>
      <c r="AP646" s="78">
        <v>451.922340454101</v>
      </c>
      <c r="AQ646" s="78">
        <v>58580.472361328197</v>
      </c>
      <c r="AR646" s="78">
        <v>59757.029954741403</v>
      </c>
      <c r="AS646" s="78">
        <v>70000.057925781293</v>
      </c>
      <c r="AT646" s="78">
        <v>15913.869960244499</v>
      </c>
      <c r="AU646" s="78">
        <v>76114.500667968794</v>
      </c>
      <c r="AV646" s="78">
        <v>39500.968316406303</v>
      </c>
      <c r="AW646" s="78">
        <v>5107.1119171780701</v>
      </c>
      <c r="AX646" s="78">
        <v>65132.0321826172</v>
      </c>
      <c r="AY646" s="78">
        <v>55716.128247409899</v>
      </c>
    </row>
    <row r="647" spans="1:51" x14ac:dyDescent="0.25">
      <c r="A647" s="90">
        <v>43673</v>
      </c>
      <c r="B647" s="91">
        <v>22</v>
      </c>
      <c r="C647" s="78">
        <v>43408.642623046901</v>
      </c>
      <c r="D647" s="78">
        <v>45675.089258680498</v>
      </c>
      <c r="E647" s="78">
        <v>27454.533769531299</v>
      </c>
      <c r="F647" s="78">
        <v>80109.1802590726</v>
      </c>
      <c r="G647" s="78">
        <v>39136.913542478702</v>
      </c>
      <c r="H647" s="78">
        <v>4922.4851135199597</v>
      </c>
      <c r="I647" s="78">
        <v>35565.078105468703</v>
      </c>
      <c r="J647" s="78">
        <v>167.197959899902</v>
      </c>
      <c r="K647" s="78">
        <v>24840.228320312501</v>
      </c>
      <c r="L647" s="78">
        <v>12662.4137507631</v>
      </c>
      <c r="M647" s="78">
        <v>28014.146296484399</v>
      </c>
      <c r="N647" s="78">
        <v>15376.6560879956</v>
      </c>
      <c r="O647" s="78">
        <v>55476.745475937503</v>
      </c>
      <c r="P647" s="78">
        <v>2530.0689384765601</v>
      </c>
      <c r="Q647" s="78">
        <v>28.828896522522001</v>
      </c>
      <c r="R647" s="78">
        <v>9824.3467651367191</v>
      </c>
      <c r="S647" s="78">
        <v>62531.381898437503</v>
      </c>
      <c r="T647" s="78">
        <v>20528.168806640599</v>
      </c>
      <c r="U647" s="78">
        <v>9986.1800371093796</v>
      </c>
      <c r="V647" s="78">
        <v>95798.047011718707</v>
      </c>
      <c r="W647" s="78">
        <v>4358.0857421874998</v>
      </c>
      <c r="X647" s="78">
        <v>18560.851036383701</v>
      </c>
      <c r="Y647" s="78">
        <v>10267.312878906199</v>
      </c>
      <c r="Z647" s="78">
        <v>318.15489453735302</v>
      </c>
      <c r="AA647" s="78">
        <v>39971.195367187502</v>
      </c>
      <c r="AB647" s="78">
        <v>21481.805744140602</v>
      </c>
      <c r="AC647" s="78">
        <v>36606.863286568303</v>
      </c>
      <c r="AD647" s="78">
        <v>55922.853703125002</v>
      </c>
      <c r="AE647" s="78">
        <v>10843.1791689453</v>
      </c>
      <c r="AF647" s="78">
        <v>12.7036087802419</v>
      </c>
      <c r="AG647" s="78">
        <v>32714.823523437499</v>
      </c>
      <c r="AH647" s="78">
        <v>66486.229984374993</v>
      </c>
      <c r="AI647" s="78">
        <v>13684.462744140599</v>
      </c>
      <c r="AJ647" s="78">
        <v>64.372256591796898</v>
      </c>
      <c r="AK647" s="78">
        <v>3416.3469140625002</v>
      </c>
      <c r="AL647" s="78">
        <v>29809.066396484399</v>
      </c>
      <c r="AM647" s="78">
        <v>29457.9717863716</v>
      </c>
      <c r="AN647" s="78">
        <v>7168.9315429687504</v>
      </c>
      <c r="AO647" s="78">
        <v>53166.846147460899</v>
      </c>
      <c r="AP647" s="78">
        <v>473.29755541992301</v>
      </c>
      <c r="AQ647" s="78">
        <v>57075.126151367098</v>
      </c>
      <c r="AR647" s="78">
        <v>59383.679973296101</v>
      </c>
      <c r="AS647" s="78">
        <v>69205.916056640606</v>
      </c>
      <c r="AT647" s="78">
        <v>15578.9707454007</v>
      </c>
      <c r="AU647" s="78">
        <v>75635.819988281306</v>
      </c>
      <c r="AV647" s="78">
        <v>39209.572367187502</v>
      </c>
      <c r="AW647" s="78">
        <v>5163.2264504616296</v>
      </c>
      <c r="AX647" s="78">
        <v>64859.791520996099</v>
      </c>
      <c r="AY647" s="78">
        <v>54652.062872409799</v>
      </c>
    </row>
    <row r="648" spans="1:51" x14ac:dyDescent="0.25">
      <c r="A648" s="90">
        <v>43673</v>
      </c>
      <c r="B648" s="91">
        <v>23</v>
      </c>
      <c r="C648" s="78">
        <v>40307.029806640603</v>
      </c>
      <c r="D648" s="78">
        <v>44072.051141493102</v>
      </c>
      <c r="E648" s="78">
        <v>25849.0421972656</v>
      </c>
      <c r="F648" s="78">
        <v>74051.054962197595</v>
      </c>
      <c r="G648" s="78">
        <v>36646.477124509998</v>
      </c>
      <c r="H648" s="78">
        <v>3928.6854458012199</v>
      </c>
      <c r="I648" s="78">
        <v>33288.8187456054</v>
      </c>
      <c r="J648" s="78">
        <v>151.12580490112299</v>
      </c>
      <c r="K648" s="78">
        <v>24022.6789550781</v>
      </c>
      <c r="L648" s="78">
        <v>12019.8793298646</v>
      </c>
      <c r="M648" s="78">
        <v>27646.724061328099</v>
      </c>
      <c r="N648" s="78">
        <v>14365.4457754956</v>
      </c>
      <c r="O648" s="78">
        <v>53038.840090078098</v>
      </c>
      <c r="P648" s="78">
        <v>2400.7371738281299</v>
      </c>
      <c r="Q648" s="78">
        <v>29.037428855896</v>
      </c>
      <c r="R648" s="78">
        <v>9513.6374755859306</v>
      </c>
      <c r="S648" s="78">
        <v>60094.0535800781</v>
      </c>
      <c r="T648" s="78">
        <v>18779.533675781298</v>
      </c>
      <c r="U648" s="78">
        <v>9546.8069550781292</v>
      </c>
      <c r="V648" s="78">
        <v>91099.600777343803</v>
      </c>
      <c r="W648" s="78">
        <v>4192.7806152343801</v>
      </c>
      <c r="X648" s="78">
        <v>17637.431251356302</v>
      </c>
      <c r="Y648" s="78">
        <v>9901.4660078124907</v>
      </c>
      <c r="Z648" s="78">
        <v>343.06848137206998</v>
      </c>
      <c r="AA648" s="78">
        <v>37605.629197265604</v>
      </c>
      <c r="AB648" s="78">
        <v>20702.651681640698</v>
      </c>
      <c r="AC648" s="78">
        <v>34090.723524173103</v>
      </c>
      <c r="AD648" s="78">
        <v>53837.722882812501</v>
      </c>
      <c r="AE648" s="78">
        <v>11284.0690087891</v>
      </c>
      <c r="AF648" s="78">
        <v>12.7036087802419</v>
      </c>
      <c r="AG648" s="78">
        <v>30957.548257812501</v>
      </c>
      <c r="AH648" s="78">
        <v>64092.7395234375</v>
      </c>
      <c r="AI648" s="78">
        <v>12295.6842285156</v>
      </c>
      <c r="AJ648" s="78">
        <v>66.857103759765295</v>
      </c>
      <c r="AK648" s="78">
        <v>3204.60040771484</v>
      </c>
      <c r="AL648" s="78">
        <v>29017.6800351563</v>
      </c>
      <c r="AM648" s="78">
        <v>28380.1390305122</v>
      </c>
      <c r="AN648" s="78">
        <v>6843.9218261718797</v>
      </c>
      <c r="AO648" s="78">
        <v>51101.9780073242</v>
      </c>
      <c r="AP648" s="78">
        <v>461.19022595214898</v>
      </c>
      <c r="AQ648" s="78">
        <v>54758.844967773402</v>
      </c>
      <c r="AR648" s="78">
        <v>57320.118865874298</v>
      </c>
      <c r="AS648" s="78">
        <v>66684.682193359404</v>
      </c>
      <c r="AT648" s="78">
        <v>14876.7203489163</v>
      </c>
      <c r="AU648" s="78">
        <v>72604.235367187503</v>
      </c>
      <c r="AV648" s="78">
        <v>37719.934167968699</v>
      </c>
      <c r="AW648" s="78">
        <v>5020.7366775649998</v>
      </c>
      <c r="AX648" s="78">
        <v>61949.712602539097</v>
      </c>
      <c r="AY648" s="78">
        <v>51762.407011081697</v>
      </c>
    </row>
    <row r="649" spans="1:51" x14ac:dyDescent="0.25">
      <c r="A649" s="90">
        <v>43673</v>
      </c>
      <c r="B649" s="91">
        <v>24</v>
      </c>
      <c r="C649" s="78">
        <v>36874.097017578199</v>
      </c>
      <c r="D649" s="78">
        <v>40863.112356336802</v>
      </c>
      <c r="E649" s="78">
        <v>23395.9963378906</v>
      </c>
      <c r="F649" s="78">
        <v>67352.368387978902</v>
      </c>
      <c r="G649" s="78">
        <v>33850.430044431901</v>
      </c>
      <c r="H649" s="78">
        <v>3464.6813528637199</v>
      </c>
      <c r="I649" s="78">
        <v>31044.814411621101</v>
      </c>
      <c r="J649" s="78">
        <v>130.887941360474</v>
      </c>
      <c r="K649" s="78">
        <v>22317.374121093701</v>
      </c>
      <c r="L649" s="78">
        <v>11062.747394317699</v>
      </c>
      <c r="M649" s="78">
        <v>26421.373264453101</v>
      </c>
      <c r="N649" s="78">
        <v>13023.604474714401</v>
      </c>
      <c r="O649" s="78">
        <v>49263.6206227031</v>
      </c>
      <c r="P649" s="78">
        <v>2348.9045712890602</v>
      </c>
      <c r="Q649" s="78">
        <v>29.064785003662099</v>
      </c>
      <c r="R649" s="78">
        <v>8758.3384155273397</v>
      </c>
      <c r="S649" s="78">
        <v>55923.4695976562</v>
      </c>
      <c r="T649" s="78">
        <v>17195.441121093801</v>
      </c>
      <c r="U649" s="78">
        <v>8700.9170644531296</v>
      </c>
      <c r="V649" s="78">
        <v>84140.238156249994</v>
      </c>
      <c r="W649" s="78">
        <v>3902.0531249999999</v>
      </c>
      <c r="X649" s="78">
        <v>15863.6351642431</v>
      </c>
      <c r="Y649" s="78">
        <v>9895.0133632812594</v>
      </c>
      <c r="Z649" s="78">
        <v>302.11332812500001</v>
      </c>
      <c r="AA649" s="78">
        <v>34529.462425781297</v>
      </c>
      <c r="AB649" s="78">
        <v>19547.199796875</v>
      </c>
      <c r="AC649" s="78">
        <v>31147.734219522601</v>
      </c>
      <c r="AD649" s="78">
        <v>49388.934992187496</v>
      </c>
      <c r="AE649" s="78">
        <v>10817.976245117199</v>
      </c>
      <c r="AF649" s="78">
        <v>12.7036087802419</v>
      </c>
      <c r="AG649" s="78">
        <v>28806.800113281199</v>
      </c>
      <c r="AH649" s="78">
        <v>56355.981484374999</v>
      </c>
      <c r="AI649" s="78">
        <v>11753.3130859375</v>
      </c>
      <c r="AJ649" s="78">
        <v>64.422657714844206</v>
      </c>
      <c r="AK649" s="78">
        <v>3195.5082324218802</v>
      </c>
      <c r="AL649" s="78">
        <v>26892.9529941406</v>
      </c>
      <c r="AM649" s="78">
        <v>26038.643634027801</v>
      </c>
      <c r="AN649" s="78">
        <v>6246.2183593750096</v>
      </c>
      <c r="AO649" s="78">
        <v>47897.508174804701</v>
      </c>
      <c r="AP649" s="78">
        <v>396.56739074707099</v>
      </c>
      <c r="AQ649" s="78">
        <v>51529.153010742099</v>
      </c>
      <c r="AR649" s="78">
        <v>53010.731068999303</v>
      </c>
      <c r="AS649" s="78">
        <v>61529.744914062503</v>
      </c>
      <c r="AT649" s="78">
        <v>14129.7530090726</v>
      </c>
      <c r="AU649" s="78">
        <v>66883.114960937601</v>
      </c>
      <c r="AV649" s="78">
        <v>34365.862898437503</v>
      </c>
      <c r="AW649" s="78">
        <v>6330.8876933435104</v>
      </c>
      <c r="AX649" s="78">
        <v>57396.283317871101</v>
      </c>
      <c r="AY649" s="78">
        <v>48399.938878269197</v>
      </c>
    </row>
    <row r="650" spans="1:51" x14ac:dyDescent="0.25">
      <c r="A650" s="90">
        <v>43674</v>
      </c>
      <c r="B650" s="91">
        <v>1</v>
      </c>
      <c r="C650" s="78">
        <v>33304.172792968799</v>
      </c>
      <c r="D650" s="78">
        <v>36168.699508680496</v>
      </c>
      <c r="E650" s="78">
        <v>20963.026904296901</v>
      </c>
      <c r="F650" s="78">
        <v>60169.614860635098</v>
      </c>
      <c r="G650" s="78">
        <v>30107.89390576</v>
      </c>
      <c r="H650" s="78">
        <v>3328.8977053715298</v>
      </c>
      <c r="I650" s="78">
        <v>27970.779440429698</v>
      </c>
      <c r="J650" s="78">
        <v>110.980173110962</v>
      </c>
      <c r="K650" s="78">
        <v>20079.896093750001</v>
      </c>
      <c r="L650" s="78">
        <v>10433.712651153701</v>
      </c>
      <c r="M650" s="78">
        <v>24757.217630468698</v>
      </c>
      <c r="N650" s="78">
        <v>11894.845312605001</v>
      </c>
      <c r="O650" s="78">
        <v>44072.368189632798</v>
      </c>
      <c r="P650" s="78">
        <v>2209.88831542968</v>
      </c>
      <c r="Q650" s="78">
        <v>28.9557237625122</v>
      </c>
      <c r="R650" s="78">
        <v>7679.4345947265601</v>
      </c>
      <c r="S650" s="78">
        <v>49376.904603515599</v>
      </c>
      <c r="T650" s="78">
        <v>15585.817128906299</v>
      </c>
      <c r="U650" s="78">
        <v>7821.3316572265603</v>
      </c>
      <c r="V650" s="78">
        <v>73870.837304687506</v>
      </c>
      <c r="W650" s="78">
        <v>3764.21060791016</v>
      </c>
      <c r="X650" s="78">
        <v>14175.770434907099</v>
      </c>
      <c r="Y650" s="78">
        <v>9271.3951875000002</v>
      </c>
      <c r="Z650" s="78">
        <v>275.52304685668901</v>
      </c>
      <c r="AA650" s="78">
        <v>30731.4685683594</v>
      </c>
      <c r="AB650" s="78">
        <v>18184.39996875</v>
      </c>
      <c r="AC650" s="78">
        <v>28005.517176367499</v>
      </c>
      <c r="AD650" s="78">
        <v>43682.459628906297</v>
      </c>
      <c r="AE650" s="78">
        <v>9879.0050556640799</v>
      </c>
      <c r="AF650" s="78">
        <v>12.7036087802419</v>
      </c>
      <c r="AG650" s="78">
        <v>25379.605460937499</v>
      </c>
      <c r="AH650" s="78">
        <v>49943.912191406198</v>
      </c>
      <c r="AI650" s="78">
        <v>10842.5310058594</v>
      </c>
      <c r="AJ650" s="78">
        <v>67.916491210938105</v>
      </c>
      <c r="AK650" s="78">
        <v>3310.9138989257799</v>
      </c>
      <c r="AL650" s="78">
        <v>23579.137519531199</v>
      </c>
      <c r="AM650" s="78">
        <v>23195.864448480901</v>
      </c>
      <c r="AN650" s="78">
        <v>5463.6111083984297</v>
      </c>
      <c r="AO650" s="78">
        <v>43170.188713378899</v>
      </c>
      <c r="AP650" s="78">
        <v>348.74213940429797</v>
      </c>
      <c r="AQ650" s="78">
        <v>47645.036958984303</v>
      </c>
      <c r="AR650" s="78">
        <v>47484.2213297415</v>
      </c>
      <c r="AS650" s="78">
        <v>54028.500986328101</v>
      </c>
      <c r="AT650" s="78">
        <v>13046.2612414945</v>
      </c>
      <c r="AU650" s="78">
        <v>59420.431359374998</v>
      </c>
      <c r="AV650" s="78">
        <v>30096.709566406302</v>
      </c>
      <c r="AW650" s="78">
        <v>6783.1113772885201</v>
      </c>
      <c r="AX650" s="78">
        <v>50242.508193359397</v>
      </c>
      <c r="AY650" s="78">
        <v>44710.804479831801</v>
      </c>
    </row>
    <row r="651" spans="1:51" x14ac:dyDescent="0.25">
      <c r="A651" s="90">
        <v>43674</v>
      </c>
      <c r="B651" s="91">
        <v>2</v>
      </c>
      <c r="C651" s="78">
        <v>30592.936443359398</v>
      </c>
      <c r="D651" s="78">
        <v>31173.333703993001</v>
      </c>
      <c r="E651" s="78">
        <v>18434.558818359401</v>
      </c>
      <c r="F651" s="78">
        <v>54311.846052041299</v>
      </c>
      <c r="G651" s="78">
        <v>25678.424550291202</v>
      </c>
      <c r="H651" s="78">
        <v>3224.7423523246398</v>
      </c>
      <c r="I651" s="78">
        <v>25267.575257812499</v>
      </c>
      <c r="J651" s="78">
        <v>94.856239318847599</v>
      </c>
      <c r="K651" s="78">
        <v>17455.7206542969</v>
      </c>
      <c r="L651" s="78">
        <v>9888.34762576303</v>
      </c>
      <c r="M651" s="78">
        <v>22977.738274031199</v>
      </c>
      <c r="N651" s="78">
        <v>11025.930591901901</v>
      </c>
      <c r="O651" s="78">
        <v>38818.257874804702</v>
      </c>
      <c r="P651" s="78">
        <v>2043.37660351562</v>
      </c>
      <c r="Q651" s="78">
        <v>28.885516643524198</v>
      </c>
      <c r="R651" s="78">
        <v>6463.5553222656199</v>
      </c>
      <c r="S651" s="78">
        <v>41957.570185546901</v>
      </c>
      <c r="T651" s="78">
        <v>14361.4289960937</v>
      </c>
      <c r="U651" s="78">
        <v>7120.3262187500104</v>
      </c>
      <c r="V651" s="78">
        <v>63201.133753906302</v>
      </c>
      <c r="W651" s="78">
        <v>3457.34805908203</v>
      </c>
      <c r="X651" s="78">
        <v>13017.0908123641</v>
      </c>
      <c r="Y651" s="78">
        <v>8201.6625996093699</v>
      </c>
      <c r="Z651" s="78">
        <v>273.16208112792998</v>
      </c>
      <c r="AA651" s="78">
        <v>26646.9459179687</v>
      </c>
      <c r="AB651" s="78">
        <v>16893.9746582031</v>
      </c>
      <c r="AC651" s="78">
        <v>25449.363511433701</v>
      </c>
      <c r="AD651" s="78">
        <v>37294.603734374999</v>
      </c>
      <c r="AE651" s="78">
        <v>8569.7298164062395</v>
      </c>
      <c r="AF651" s="78">
        <v>12.7036087802419</v>
      </c>
      <c r="AG651" s="78">
        <v>21930.810249999999</v>
      </c>
      <c r="AH651" s="78">
        <v>42229.321542968697</v>
      </c>
      <c r="AI651" s="78">
        <v>9559.0314453124993</v>
      </c>
      <c r="AJ651" s="78">
        <v>67.887085937500203</v>
      </c>
      <c r="AK651" s="78">
        <v>3132.6173437500001</v>
      </c>
      <c r="AL651" s="78">
        <v>19939.420775390601</v>
      </c>
      <c r="AM651" s="78">
        <v>20063.171960199699</v>
      </c>
      <c r="AN651" s="78">
        <v>4587.5910400390703</v>
      </c>
      <c r="AO651" s="78">
        <v>37721.334687011702</v>
      </c>
      <c r="AP651" s="78">
        <v>325.15647656250002</v>
      </c>
      <c r="AQ651" s="78">
        <v>43872.713147460898</v>
      </c>
      <c r="AR651" s="78">
        <v>41234.694188139903</v>
      </c>
      <c r="AS651" s="78">
        <v>45839.399443359398</v>
      </c>
      <c r="AT651" s="78">
        <v>12204.3143957913</v>
      </c>
      <c r="AU651" s="78">
        <v>51998.4069960938</v>
      </c>
      <c r="AV651" s="78">
        <v>25337.487380859398</v>
      </c>
      <c r="AW651" s="78">
        <v>5803.8885395136303</v>
      </c>
      <c r="AX651" s="78">
        <v>42129.546911621102</v>
      </c>
      <c r="AY651" s="78">
        <v>41500.974784519203</v>
      </c>
    </row>
    <row r="652" spans="1:51" x14ac:dyDescent="0.25">
      <c r="A652" s="90">
        <v>43674</v>
      </c>
      <c r="B652" s="91">
        <v>3</v>
      </c>
      <c r="C652" s="78">
        <v>28599.085152343701</v>
      </c>
      <c r="D652" s="78">
        <v>27054.7349032118</v>
      </c>
      <c r="E652" s="78">
        <v>16848.244462890601</v>
      </c>
      <c r="F652" s="78">
        <v>49734.836145791298</v>
      </c>
      <c r="G652" s="78">
        <v>22071.984890135001</v>
      </c>
      <c r="H652" s="78">
        <v>3112.2958005668402</v>
      </c>
      <c r="I652" s="78">
        <v>23158.174683105499</v>
      </c>
      <c r="J652" s="78">
        <v>87.308944702148494</v>
      </c>
      <c r="K652" s="78">
        <v>15345.495825195299</v>
      </c>
      <c r="L652" s="78">
        <v>9332.5754919739902</v>
      </c>
      <c r="M652" s="78">
        <v>21377.0289903751</v>
      </c>
      <c r="N652" s="78">
        <v>10428.0800684644</v>
      </c>
      <c r="O652" s="78">
        <v>34867.781107398398</v>
      </c>
      <c r="P652" s="78">
        <v>1905.1664951171999</v>
      </c>
      <c r="Q652" s="78">
        <v>28.446540355682401</v>
      </c>
      <c r="R652" s="78">
        <v>5571.4128417968795</v>
      </c>
      <c r="S652" s="78">
        <v>36001.0465117188</v>
      </c>
      <c r="T652" s="78">
        <v>13438.9893066406</v>
      </c>
      <c r="U652" s="78">
        <v>6678.5917333984298</v>
      </c>
      <c r="V652" s="78">
        <v>55290.077167968797</v>
      </c>
      <c r="W652" s="78">
        <v>3228.3738281249998</v>
      </c>
      <c r="X652" s="78">
        <v>12183.8089727314</v>
      </c>
      <c r="Y652" s="78">
        <v>7144.1352695312398</v>
      </c>
      <c r="Z652" s="78">
        <v>272.14580821533201</v>
      </c>
      <c r="AA652" s="78">
        <v>23211.3964335938</v>
      </c>
      <c r="AB652" s="78">
        <v>15952.457751953099</v>
      </c>
      <c r="AC652" s="78">
        <v>23736.630793079901</v>
      </c>
      <c r="AD652" s="78">
        <v>32059.172507812498</v>
      </c>
      <c r="AE652" s="78">
        <v>7731.50695507814</v>
      </c>
      <c r="AF652" s="78">
        <v>12.7036087802419</v>
      </c>
      <c r="AG652" s="78">
        <v>19272.499386718799</v>
      </c>
      <c r="AH652" s="78">
        <v>35882.441437499998</v>
      </c>
      <c r="AI652" s="78">
        <v>8658.7184570312602</v>
      </c>
      <c r="AJ652" s="78">
        <v>65.558584960939001</v>
      </c>
      <c r="AK652" s="78">
        <v>2993.76214111328</v>
      </c>
      <c r="AL652" s="78">
        <v>16694.626718750002</v>
      </c>
      <c r="AM652" s="78">
        <v>17110.890208246499</v>
      </c>
      <c r="AN652" s="78">
        <v>3758.0254150390601</v>
      </c>
      <c r="AO652" s="78">
        <v>33168.414738769497</v>
      </c>
      <c r="AP652" s="78">
        <v>246.77075988769499</v>
      </c>
      <c r="AQ652" s="78">
        <v>40945.049541992201</v>
      </c>
      <c r="AR652" s="78">
        <v>36064.616279936701</v>
      </c>
      <c r="AS652" s="78">
        <v>39170.669021484398</v>
      </c>
      <c r="AT652" s="78">
        <v>11389.2608352444</v>
      </c>
      <c r="AU652" s="78">
        <v>46696.141361328198</v>
      </c>
      <c r="AV652" s="78">
        <v>21659.832486328101</v>
      </c>
      <c r="AW652" s="78">
        <v>4423.8474512380999</v>
      </c>
      <c r="AX652" s="78">
        <v>35552.406857910202</v>
      </c>
      <c r="AY652" s="78">
        <v>39130.633249363003</v>
      </c>
    </row>
    <row r="653" spans="1:51" x14ac:dyDescent="0.25">
      <c r="A653" s="90">
        <v>43674</v>
      </c>
      <c r="B653" s="91">
        <v>4</v>
      </c>
      <c r="C653" s="78">
        <v>27488.7246816406</v>
      </c>
      <c r="D653" s="78">
        <v>24458.0647996962</v>
      </c>
      <c r="E653" s="78">
        <v>18056.300771484399</v>
      </c>
      <c r="F653" s="78">
        <v>47116.440595009997</v>
      </c>
      <c r="G653" s="78">
        <v>20096.495882322499</v>
      </c>
      <c r="H653" s="78">
        <v>3166.74806027778</v>
      </c>
      <c r="I653" s="78">
        <v>21805.899558593799</v>
      </c>
      <c r="J653" s="78">
        <v>86.373899459838896</v>
      </c>
      <c r="K653" s="78">
        <v>13952.257543945299</v>
      </c>
      <c r="L653" s="78">
        <v>9113.9930017395909</v>
      </c>
      <c r="M653" s="78">
        <v>20466.4444606094</v>
      </c>
      <c r="N653" s="78">
        <v>9979.2650645581398</v>
      </c>
      <c r="O653" s="78">
        <v>32492.951822101601</v>
      </c>
      <c r="P653" s="78">
        <v>1808.2438583984299</v>
      </c>
      <c r="Q653" s="78">
        <v>28.375738620758099</v>
      </c>
      <c r="R653" s="78">
        <v>5007.9247680664103</v>
      </c>
      <c r="S653" s="78">
        <v>31827.439639648401</v>
      </c>
      <c r="T653" s="78">
        <v>13152.2864873047</v>
      </c>
      <c r="U653" s="78">
        <v>6472.4572939453101</v>
      </c>
      <c r="V653" s="78">
        <v>47473.792613281301</v>
      </c>
      <c r="W653" s="78">
        <v>3079.5809448242198</v>
      </c>
      <c r="X653" s="78">
        <v>11659.379760071201</v>
      </c>
      <c r="Y653" s="78">
        <v>6661.8418457031303</v>
      </c>
      <c r="Z653" s="78">
        <v>315.337570404053</v>
      </c>
      <c r="AA653" s="78">
        <v>20767.766176757799</v>
      </c>
      <c r="AB653" s="78">
        <v>15352.3153007813</v>
      </c>
      <c r="AC653" s="78">
        <v>22820.160465803401</v>
      </c>
      <c r="AD653" s="78">
        <v>29140.226269531198</v>
      </c>
      <c r="AE653" s="78">
        <v>7138.7940273437498</v>
      </c>
      <c r="AF653" s="78">
        <v>12.7036087802419</v>
      </c>
      <c r="AG653" s="78">
        <v>17288.892957031301</v>
      </c>
      <c r="AH653" s="78">
        <v>32539.307191406198</v>
      </c>
      <c r="AI653" s="78">
        <v>7917.1397460937496</v>
      </c>
      <c r="AJ653" s="78">
        <v>60.835526855469098</v>
      </c>
      <c r="AK653" s="78">
        <v>2960.5011376953098</v>
      </c>
      <c r="AL653" s="78">
        <v>15146.3692207031</v>
      </c>
      <c r="AM653" s="78">
        <v>15497.189603754399</v>
      </c>
      <c r="AN653" s="78">
        <v>3152.44108886719</v>
      </c>
      <c r="AO653" s="78">
        <v>30086.5025327148</v>
      </c>
      <c r="AP653" s="78">
        <v>203.26080151367299</v>
      </c>
      <c r="AQ653" s="78">
        <v>39029.625057617202</v>
      </c>
      <c r="AR653" s="78">
        <v>32792.8611129446</v>
      </c>
      <c r="AS653" s="78">
        <v>34323.646033203098</v>
      </c>
      <c r="AT653" s="78">
        <v>10881.883923135099</v>
      </c>
      <c r="AU653" s="78">
        <v>42350.533570312502</v>
      </c>
      <c r="AV653" s="78">
        <v>19048.510167968801</v>
      </c>
      <c r="AW653" s="78">
        <v>3248.4702799339302</v>
      </c>
      <c r="AX653" s="78">
        <v>31371.248940429701</v>
      </c>
      <c r="AY653" s="78">
        <v>37674.7251497537</v>
      </c>
    </row>
    <row r="654" spans="1:51" x14ac:dyDescent="0.25">
      <c r="A654" s="90">
        <v>43674</v>
      </c>
      <c r="B654" s="91">
        <v>5</v>
      </c>
      <c r="C654" s="78">
        <v>26940.603019531201</v>
      </c>
      <c r="D654" s="78">
        <v>23029.255631727399</v>
      </c>
      <c r="E654" s="78">
        <v>17510.817773437499</v>
      </c>
      <c r="F654" s="78">
        <v>45970.919130166301</v>
      </c>
      <c r="G654" s="78">
        <v>19248.6446674787</v>
      </c>
      <c r="H654" s="78">
        <v>3247.7481058012199</v>
      </c>
      <c r="I654" s="78">
        <v>20941.28715625</v>
      </c>
      <c r="J654" s="78">
        <v>81.702926635742202</v>
      </c>
      <c r="K654" s="78">
        <v>13144.264111328101</v>
      </c>
      <c r="L654" s="78">
        <v>9019.62879666146</v>
      </c>
      <c r="M654" s="78">
        <v>19681.406682406301</v>
      </c>
      <c r="N654" s="78">
        <v>9730.2903848706392</v>
      </c>
      <c r="O654" s="78">
        <v>31031.5001736015</v>
      </c>
      <c r="P654" s="78">
        <v>1765.5895117187599</v>
      </c>
      <c r="Q654" s="78">
        <v>28.511338710784901</v>
      </c>
      <c r="R654" s="78">
        <v>4631.2019287109397</v>
      </c>
      <c r="S654" s="78">
        <v>29517.2150458984</v>
      </c>
      <c r="T654" s="78">
        <v>12949.211140625001</v>
      </c>
      <c r="U654" s="78">
        <v>6344.3569101562598</v>
      </c>
      <c r="V654" s="78">
        <v>46114.025261718802</v>
      </c>
      <c r="W654" s="78">
        <v>2984.94010009766</v>
      </c>
      <c r="X654" s="78">
        <v>11217.0005897665</v>
      </c>
      <c r="Y654" s="78">
        <v>6147.7080058593801</v>
      </c>
      <c r="Z654" s="78">
        <v>292.35989108276402</v>
      </c>
      <c r="AA654" s="78">
        <v>19463.323366210901</v>
      </c>
      <c r="AB654" s="78">
        <v>14950.2355498047</v>
      </c>
      <c r="AC654" s="78">
        <v>22296.4068153345</v>
      </c>
      <c r="AD654" s="78">
        <v>27401.1406015625</v>
      </c>
      <c r="AE654" s="78">
        <v>6854.3116411132896</v>
      </c>
      <c r="AF654" s="78">
        <v>12.7036087802419</v>
      </c>
      <c r="AG654" s="78">
        <v>16237.658480468799</v>
      </c>
      <c r="AH654" s="78">
        <v>30522.7703984375</v>
      </c>
      <c r="AI654" s="78">
        <v>7583.9787353515603</v>
      </c>
      <c r="AJ654" s="78">
        <v>65.582280273437107</v>
      </c>
      <c r="AK654" s="78">
        <v>2871.8845556640599</v>
      </c>
      <c r="AL654" s="78">
        <v>15043.879208984399</v>
      </c>
      <c r="AM654" s="78">
        <v>14456.7490695747</v>
      </c>
      <c r="AN654" s="78">
        <v>2826.49755859374</v>
      </c>
      <c r="AO654" s="78">
        <v>28094.996258300798</v>
      </c>
      <c r="AP654" s="78">
        <v>258.40693103027297</v>
      </c>
      <c r="AQ654" s="78">
        <v>37800.584245117199</v>
      </c>
      <c r="AR654" s="78">
        <v>30747.418786284401</v>
      </c>
      <c r="AS654" s="78">
        <v>30552.3027958985</v>
      </c>
      <c r="AT654" s="78">
        <v>10671.638313760101</v>
      </c>
      <c r="AU654" s="78">
        <v>38320.791345703103</v>
      </c>
      <c r="AV654" s="78">
        <v>17552.062755859399</v>
      </c>
      <c r="AW654" s="78">
        <v>2789.8318961694399</v>
      </c>
      <c r="AX654" s="78">
        <v>28607.415344238299</v>
      </c>
      <c r="AY654" s="78">
        <v>36983.345995456802</v>
      </c>
    </row>
    <row r="655" spans="1:51" x14ac:dyDescent="0.25">
      <c r="A655" s="90">
        <v>43674</v>
      </c>
      <c r="B655" s="91">
        <v>6</v>
      </c>
      <c r="C655" s="78">
        <v>26993.511109374998</v>
      </c>
      <c r="D655" s="78">
        <v>22425.743067274299</v>
      </c>
      <c r="E655" s="78">
        <v>15055.9040332031</v>
      </c>
      <c r="F655" s="78">
        <v>47661.8324739163</v>
      </c>
      <c r="G655" s="78">
        <v>18528.28031201</v>
      </c>
      <c r="H655" s="78">
        <v>3259.26110092622</v>
      </c>
      <c r="I655" s="78">
        <v>20857.5251625977</v>
      </c>
      <c r="J655" s="78">
        <v>79.159692764282298</v>
      </c>
      <c r="K655" s="78">
        <v>12825.5291259766</v>
      </c>
      <c r="L655" s="78">
        <v>8995.4665886536604</v>
      </c>
      <c r="M655" s="78">
        <v>19217.942967890602</v>
      </c>
      <c r="N655" s="78">
        <v>9811.3258360425098</v>
      </c>
      <c r="O655" s="78">
        <v>30544.021413570299</v>
      </c>
      <c r="P655" s="78">
        <v>1759.4657685546899</v>
      </c>
      <c r="Q655" s="78">
        <v>28.397140979766899</v>
      </c>
      <c r="R655" s="78">
        <v>4466.0372192382802</v>
      </c>
      <c r="S655" s="78">
        <v>28432.830901367201</v>
      </c>
      <c r="T655" s="78">
        <v>13079.318495117201</v>
      </c>
      <c r="U655" s="78">
        <v>6431.31342382813</v>
      </c>
      <c r="V655" s="78">
        <v>45621.986341796903</v>
      </c>
      <c r="W655" s="78">
        <v>2989.5740722656201</v>
      </c>
      <c r="X655" s="78">
        <v>11060.5766086611</v>
      </c>
      <c r="Y655" s="78">
        <v>6271.4465585937596</v>
      </c>
      <c r="Z655" s="78">
        <v>285.071556604004</v>
      </c>
      <c r="AA655" s="78">
        <v>18927.307291015601</v>
      </c>
      <c r="AB655" s="78">
        <v>14850.3723505859</v>
      </c>
      <c r="AC655" s="78">
        <v>22303.115418097099</v>
      </c>
      <c r="AD655" s="78">
        <v>26689.343300781198</v>
      </c>
      <c r="AE655" s="78">
        <v>6711.2705175781302</v>
      </c>
      <c r="AF655" s="78">
        <v>12.7036087802419</v>
      </c>
      <c r="AG655" s="78">
        <v>15823.1396796875</v>
      </c>
      <c r="AH655" s="78">
        <v>29297.533875000001</v>
      </c>
      <c r="AI655" s="78">
        <v>7429.93537597656</v>
      </c>
      <c r="AJ655" s="78">
        <v>63.262663574219303</v>
      </c>
      <c r="AK655" s="78">
        <v>2892.4591137695302</v>
      </c>
      <c r="AL655" s="78">
        <v>14488.573926757799</v>
      </c>
      <c r="AM655" s="78">
        <v>14036.566809808999</v>
      </c>
      <c r="AN655" s="78">
        <v>2665.2736328124902</v>
      </c>
      <c r="AO655" s="78">
        <v>27459.753350097599</v>
      </c>
      <c r="AP655" s="78">
        <v>221.671363891602</v>
      </c>
      <c r="AQ655" s="78">
        <v>37308.498315429802</v>
      </c>
      <c r="AR655" s="78">
        <v>29738.797125151599</v>
      </c>
      <c r="AS655" s="78">
        <v>29549.082375976501</v>
      </c>
      <c r="AT655" s="78">
        <v>10607.6668469632</v>
      </c>
      <c r="AU655" s="78">
        <v>37463.015902343803</v>
      </c>
      <c r="AV655" s="78">
        <v>17147.5612832031</v>
      </c>
      <c r="AW655" s="78">
        <v>2610.5852134756501</v>
      </c>
      <c r="AX655" s="78">
        <v>27591.656500244098</v>
      </c>
      <c r="AY655" s="78">
        <v>36838.550360691203</v>
      </c>
    </row>
    <row r="656" spans="1:51" x14ac:dyDescent="0.25">
      <c r="A656" s="90">
        <v>43674</v>
      </c>
      <c r="B656" s="91">
        <v>7</v>
      </c>
      <c r="C656" s="78">
        <v>27792.078175299499</v>
      </c>
      <c r="D656" s="78">
        <v>22595.997508680601</v>
      </c>
      <c r="E656" s="78">
        <v>14733.3178320313</v>
      </c>
      <c r="F656" s="78">
        <v>48763.301247353796</v>
      </c>
      <c r="G656" s="78">
        <v>18692.672865720899</v>
      </c>
      <c r="H656" s="78">
        <v>3510.2504865199699</v>
      </c>
      <c r="I656" s="78">
        <v>21095.397876464802</v>
      </c>
      <c r="J656" s="78">
        <v>82.034456253051701</v>
      </c>
      <c r="K656" s="78">
        <v>12777.373486328101</v>
      </c>
      <c r="L656" s="78">
        <v>9071.7941775208601</v>
      </c>
      <c r="M656" s="78">
        <v>18968.670290906299</v>
      </c>
      <c r="N656" s="78">
        <v>10051.519265729999</v>
      </c>
      <c r="O656" s="78">
        <v>30561.095438296801</v>
      </c>
      <c r="P656" s="78">
        <v>1885.5875693359301</v>
      </c>
      <c r="Q656" s="78">
        <v>28.273829936981201</v>
      </c>
      <c r="R656" s="78">
        <v>4488.6595703125004</v>
      </c>
      <c r="S656" s="78">
        <v>28100.539647460999</v>
      </c>
      <c r="T656" s="78">
        <v>13321.364613281199</v>
      </c>
      <c r="U656" s="78">
        <v>6538.3690576171903</v>
      </c>
      <c r="V656" s="78">
        <v>45845.090718749998</v>
      </c>
      <c r="W656" s="78">
        <v>2985.1255249023402</v>
      </c>
      <c r="X656" s="78">
        <v>11487.3587948681</v>
      </c>
      <c r="Y656" s="78">
        <v>5721.7751250000101</v>
      </c>
      <c r="Z656" s="78">
        <v>288.01707568359399</v>
      </c>
      <c r="AA656" s="78">
        <v>19210.034083007798</v>
      </c>
      <c r="AB656" s="78">
        <v>14989.9589423828</v>
      </c>
      <c r="AC656" s="78">
        <v>22722.240363620698</v>
      </c>
      <c r="AD656" s="78">
        <v>26562.146796875</v>
      </c>
      <c r="AE656" s="78">
        <v>6452.9327958984404</v>
      </c>
      <c r="AF656" s="78">
        <v>12.7036087802419</v>
      </c>
      <c r="AG656" s="78">
        <v>15834.681328125</v>
      </c>
      <c r="AH656" s="78">
        <v>29106.9775664062</v>
      </c>
      <c r="AI656" s="78">
        <v>7485.6486816406295</v>
      </c>
      <c r="AJ656" s="78">
        <v>59.812312011717999</v>
      </c>
      <c r="AK656" s="78">
        <v>2842.1881640625002</v>
      </c>
      <c r="AL656" s="78">
        <v>14244.209919921899</v>
      </c>
      <c r="AM656" s="78">
        <v>13924.791977777801</v>
      </c>
      <c r="AN656" s="78">
        <v>2627.3157226562498</v>
      </c>
      <c r="AO656" s="78">
        <v>27613.634005371099</v>
      </c>
      <c r="AP656" s="78">
        <v>234.085079711915</v>
      </c>
      <c r="AQ656" s="78">
        <v>37634.195848632902</v>
      </c>
      <c r="AR656" s="78">
        <v>29734.548401030599</v>
      </c>
      <c r="AS656" s="78">
        <v>29646.5141660156</v>
      </c>
      <c r="AT656" s="78">
        <v>10706.2238098538</v>
      </c>
      <c r="AU656" s="78">
        <v>37258.658611328101</v>
      </c>
      <c r="AV656" s="78">
        <v>17005.4705253906</v>
      </c>
      <c r="AW656" s="78">
        <v>2336.5063277658101</v>
      </c>
      <c r="AX656" s="78">
        <v>27576.058771972599</v>
      </c>
      <c r="AY656" s="78">
        <v>37434.832175144198</v>
      </c>
    </row>
    <row r="657" spans="1:51" x14ac:dyDescent="0.25">
      <c r="A657" s="90">
        <v>43674</v>
      </c>
      <c r="B657" s="91">
        <v>8</v>
      </c>
      <c r="C657" s="78">
        <v>28542.299154296899</v>
      </c>
      <c r="D657" s="78">
        <v>20810.560621961798</v>
      </c>
      <c r="E657" s="78">
        <v>14773.448574218701</v>
      </c>
      <c r="F657" s="78">
        <v>50334.137095010097</v>
      </c>
      <c r="G657" s="78">
        <v>18953.650048514901</v>
      </c>
      <c r="H657" s="78">
        <v>3320.3163225824701</v>
      </c>
      <c r="I657" s="78">
        <v>21710.674177246099</v>
      </c>
      <c r="J657" s="78">
        <v>95.592124938964801</v>
      </c>
      <c r="K657" s="78">
        <v>12984.6657958984</v>
      </c>
      <c r="L657" s="78">
        <v>8825.2849490052304</v>
      </c>
      <c r="M657" s="78">
        <v>18893.4877355469</v>
      </c>
      <c r="N657" s="78">
        <v>9939.8011036206408</v>
      </c>
      <c r="O657" s="78">
        <v>31350.2109531797</v>
      </c>
      <c r="P657" s="78">
        <v>1882.06414251551</v>
      </c>
      <c r="Q657" s="78">
        <v>28.589834690094001</v>
      </c>
      <c r="R657" s="78">
        <v>4350.0527404785198</v>
      </c>
      <c r="S657" s="78">
        <v>28113.184475585898</v>
      </c>
      <c r="T657" s="78">
        <v>12767.457912109399</v>
      </c>
      <c r="U657" s="78">
        <v>6206.7193818359401</v>
      </c>
      <c r="V657" s="78">
        <v>46566.712828124997</v>
      </c>
      <c r="W657" s="78">
        <v>2920.2556030273399</v>
      </c>
      <c r="X657" s="78">
        <v>11797.968204844001</v>
      </c>
      <c r="Y657" s="78">
        <v>5181.9409765624996</v>
      </c>
      <c r="Z657" s="78">
        <v>276.84145756835898</v>
      </c>
      <c r="AA657" s="78">
        <v>19453.981119140601</v>
      </c>
      <c r="AB657" s="78">
        <v>15460.834257812499</v>
      </c>
      <c r="AC657" s="78">
        <v>22949.644738733699</v>
      </c>
      <c r="AD657" s="78">
        <v>26539.257378906299</v>
      </c>
      <c r="AE657" s="78">
        <v>6062.8037802734298</v>
      </c>
      <c r="AF657" s="78">
        <v>12.7036087802419</v>
      </c>
      <c r="AG657" s="78">
        <v>16258.145437499999</v>
      </c>
      <c r="AH657" s="78">
        <v>28666.620574218799</v>
      </c>
      <c r="AI657" s="78">
        <v>7034.09130859374</v>
      </c>
      <c r="AJ657" s="78">
        <v>55.616361572266101</v>
      </c>
      <c r="AK657" s="78">
        <v>2873.5951398646198</v>
      </c>
      <c r="AL657" s="78">
        <v>14598.0747246094</v>
      </c>
      <c r="AM657" s="78">
        <v>13942.937342035601</v>
      </c>
      <c r="AN657" s="78">
        <v>2678.73542480469</v>
      </c>
      <c r="AO657" s="78">
        <v>29689.366937499999</v>
      </c>
      <c r="AP657" s="78">
        <v>249.12699389648401</v>
      </c>
      <c r="AQ657" s="78">
        <v>38017.749755859397</v>
      </c>
      <c r="AR657" s="78">
        <v>29962.322137846899</v>
      </c>
      <c r="AS657" s="78">
        <v>29797.8781367187</v>
      </c>
      <c r="AT657" s="78">
        <v>10258.5146633695</v>
      </c>
      <c r="AU657" s="78">
        <v>37489.376488281203</v>
      </c>
      <c r="AV657" s="78">
        <v>16239.993626953101</v>
      </c>
      <c r="AW657" s="78">
        <v>2000.71080923157</v>
      </c>
      <c r="AX657" s="78">
        <v>27211.838657226599</v>
      </c>
      <c r="AY657" s="78">
        <v>38257.016999362997</v>
      </c>
    </row>
    <row r="658" spans="1:51" x14ac:dyDescent="0.25">
      <c r="A658" s="90">
        <v>43674</v>
      </c>
      <c r="B658" s="91">
        <v>9</v>
      </c>
      <c r="C658" s="78">
        <v>29469.627179687501</v>
      </c>
      <c r="D658" s="78">
        <v>21992.085807508702</v>
      </c>
      <c r="E658" s="78">
        <v>15755.52734375</v>
      </c>
      <c r="F658" s="78">
        <v>54033.151684853801</v>
      </c>
      <c r="G658" s="78">
        <v>20261.8636261227</v>
      </c>
      <c r="H658" s="78">
        <v>3318.5930019965299</v>
      </c>
      <c r="I658" s="78">
        <v>23344.604538086001</v>
      </c>
      <c r="J658" s="78">
        <v>103.096719741821</v>
      </c>
      <c r="K658" s="78">
        <v>13976.3670654297</v>
      </c>
      <c r="L658" s="78">
        <v>8704.9792341614702</v>
      </c>
      <c r="M658" s="78">
        <v>18653.120661328099</v>
      </c>
      <c r="N658" s="78">
        <v>9685.7998653393806</v>
      </c>
      <c r="O658" s="78">
        <v>33497.067113648503</v>
      </c>
      <c r="P658" s="78">
        <v>2063.5185098152901</v>
      </c>
      <c r="Q658" s="78">
        <v>28.838209629058799</v>
      </c>
      <c r="R658" s="78">
        <v>4636.6442260742197</v>
      </c>
      <c r="S658" s="78">
        <v>30199.173865234399</v>
      </c>
      <c r="T658" s="78">
        <v>12319.5971201172</v>
      </c>
      <c r="U658" s="78">
        <v>5898.1328378906301</v>
      </c>
      <c r="V658" s="78">
        <v>49745.079813078097</v>
      </c>
      <c r="W658" s="78">
        <v>2781.4379272460901</v>
      </c>
      <c r="X658" s="78">
        <v>11530.767956174601</v>
      </c>
      <c r="Y658" s="78">
        <v>5071.2430800781203</v>
      </c>
      <c r="Z658" s="78">
        <v>259.98167348632802</v>
      </c>
      <c r="AA658" s="78">
        <v>20464.889714843699</v>
      </c>
      <c r="AB658" s="78">
        <v>16218.8767714844</v>
      </c>
      <c r="AC658" s="78">
        <v>24054.5652097204</v>
      </c>
      <c r="AD658" s="78">
        <v>28057.619664062498</v>
      </c>
      <c r="AE658" s="78">
        <v>5966.0267314453004</v>
      </c>
      <c r="AF658" s="78">
        <v>12.7036087802419</v>
      </c>
      <c r="AG658" s="78">
        <v>17041.9365273437</v>
      </c>
      <c r="AH658" s="78">
        <v>29461.015742187501</v>
      </c>
      <c r="AI658" s="78">
        <v>6919.54914550781</v>
      </c>
      <c r="AJ658" s="78">
        <v>48.884354736328099</v>
      </c>
      <c r="AK658" s="78">
        <v>2726.6455079044699</v>
      </c>
      <c r="AL658" s="78">
        <v>15600.0455605469</v>
      </c>
      <c r="AM658" s="78">
        <v>14364.7798449653</v>
      </c>
      <c r="AN658" s="78">
        <v>3083.31901855469</v>
      </c>
      <c r="AO658" s="78">
        <v>31303.4829536133</v>
      </c>
      <c r="AP658" s="78">
        <v>471.73375921630799</v>
      </c>
      <c r="AQ658" s="78">
        <v>39436.993711914001</v>
      </c>
      <c r="AR658" s="78">
        <v>31836.0117984914</v>
      </c>
      <c r="AS658" s="78">
        <v>32248.4501044922</v>
      </c>
      <c r="AT658" s="78">
        <v>9719.6961047757104</v>
      </c>
      <c r="AU658" s="78">
        <v>39803.612974609401</v>
      </c>
      <c r="AV658" s="78">
        <v>16721.5954121094</v>
      </c>
      <c r="AW658" s="78">
        <v>2021.3091037100201</v>
      </c>
      <c r="AX658" s="78">
        <v>29021.666030273402</v>
      </c>
      <c r="AY658" s="78">
        <v>39506.555630222399</v>
      </c>
    </row>
    <row r="659" spans="1:51" x14ac:dyDescent="0.25">
      <c r="A659" s="90">
        <v>43674</v>
      </c>
      <c r="B659" s="91">
        <v>10</v>
      </c>
      <c r="C659" s="78">
        <v>31240.160589843799</v>
      </c>
      <c r="D659" s="78">
        <v>25393.871323133699</v>
      </c>
      <c r="E659" s="78">
        <v>17931.282353515599</v>
      </c>
      <c r="F659" s="78">
        <v>59365.482755166297</v>
      </c>
      <c r="G659" s="78">
        <v>23438.756254906701</v>
      </c>
      <c r="H659" s="78">
        <v>4010.9084075668402</v>
      </c>
      <c r="I659" s="78">
        <v>26464.704389160201</v>
      </c>
      <c r="J659" s="78">
        <v>105.107627868652</v>
      </c>
      <c r="K659" s="78">
        <v>16012.6510253906</v>
      </c>
      <c r="L659" s="78">
        <v>9204.6296247864793</v>
      </c>
      <c r="M659" s="78">
        <v>20036.031843749999</v>
      </c>
      <c r="N659" s="78">
        <v>10894.1523926831</v>
      </c>
      <c r="O659" s="78">
        <v>37905.272340085903</v>
      </c>
      <c r="P659" s="78">
        <v>2404.9367818822502</v>
      </c>
      <c r="Q659" s="78">
        <v>28.615465164184599</v>
      </c>
      <c r="R659" s="78">
        <v>5356.4693603515598</v>
      </c>
      <c r="S659" s="78">
        <v>35268.674195312502</v>
      </c>
      <c r="T659" s="78">
        <v>13312.2030996094</v>
      </c>
      <c r="U659" s="78">
        <v>6367.5353183593797</v>
      </c>
      <c r="V659" s="78">
        <v>57093.473107562502</v>
      </c>
      <c r="W659" s="78">
        <v>2962.5077758789098</v>
      </c>
      <c r="X659" s="78">
        <v>12381.894563322699</v>
      </c>
      <c r="Y659" s="78">
        <v>5758.8421464843696</v>
      </c>
      <c r="Z659" s="78">
        <v>285.00899544677702</v>
      </c>
      <c r="AA659" s="78">
        <v>24048.4023837891</v>
      </c>
      <c r="AB659" s="78">
        <v>17632.919902343801</v>
      </c>
      <c r="AC659" s="78">
        <v>26313.491763744401</v>
      </c>
      <c r="AD659" s="78">
        <v>32771.107656250002</v>
      </c>
      <c r="AE659" s="78">
        <v>6182.2353027343697</v>
      </c>
      <c r="AF659" s="78">
        <v>12.7036087802419</v>
      </c>
      <c r="AG659" s="78">
        <v>20416.510222656201</v>
      </c>
      <c r="AH659" s="78">
        <v>34926.723988281301</v>
      </c>
      <c r="AI659" s="78">
        <v>8123.1571777343797</v>
      </c>
      <c r="AJ659" s="78">
        <v>45.326508789063098</v>
      </c>
      <c r="AK659" s="78">
        <v>2964.2367769267298</v>
      </c>
      <c r="AL659" s="78">
        <v>18709.835092773501</v>
      </c>
      <c r="AM659" s="78">
        <v>16789.713330316801</v>
      </c>
      <c r="AN659" s="78">
        <v>3746.6518066406202</v>
      </c>
      <c r="AO659" s="78">
        <v>35971.454935546899</v>
      </c>
      <c r="AP659" s="78">
        <v>514.38188171386696</v>
      </c>
      <c r="AQ659" s="78">
        <v>42919.505082031203</v>
      </c>
      <c r="AR659" s="78">
        <v>36813.325225249202</v>
      </c>
      <c r="AS659" s="78">
        <v>38496.267171874999</v>
      </c>
      <c r="AT659" s="78">
        <v>10075.9594270413</v>
      </c>
      <c r="AU659" s="78">
        <v>45613.077537109399</v>
      </c>
      <c r="AV659" s="78">
        <v>20174.077236328099</v>
      </c>
      <c r="AW659" s="78">
        <v>2446.8050297576901</v>
      </c>
      <c r="AX659" s="78">
        <v>34404.957163085899</v>
      </c>
      <c r="AY659" s="78">
        <v>42329.967243503699</v>
      </c>
    </row>
    <row r="660" spans="1:51" x14ac:dyDescent="0.25">
      <c r="A660" s="90">
        <v>43674</v>
      </c>
      <c r="B660" s="91">
        <v>11</v>
      </c>
      <c r="C660" s="78">
        <v>33187.475152343803</v>
      </c>
      <c r="D660" s="78">
        <v>28872.215086805601</v>
      </c>
      <c r="E660" s="78">
        <v>19468.8192285156</v>
      </c>
      <c r="F660" s="78">
        <v>63672.558251260103</v>
      </c>
      <c r="G660" s="78">
        <v>25979.4892555402</v>
      </c>
      <c r="H660" s="78">
        <v>4319.8406008012198</v>
      </c>
      <c r="I660" s="78">
        <v>29445.852145996101</v>
      </c>
      <c r="J660" s="78">
        <v>110.163015365601</v>
      </c>
      <c r="K660" s="78">
        <v>17958.2086914063</v>
      </c>
      <c r="L660" s="78">
        <v>9692.3036911926993</v>
      </c>
      <c r="M660" s="78">
        <v>21299.103835937502</v>
      </c>
      <c r="N660" s="78">
        <v>12033.2553692456</v>
      </c>
      <c r="O660" s="78">
        <v>42581.889701843698</v>
      </c>
      <c r="P660" s="78">
        <v>2459.6090650433298</v>
      </c>
      <c r="Q660" s="78">
        <v>28.1344075202942</v>
      </c>
      <c r="R660" s="78">
        <v>5974.64542236328</v>
      </c>
      <c r="S660" s="78">
        <v>39650.257933593799</v>
      </c>
      <c r="T660" s="78">
        <v>15081.4137714844</v>
      </c>
      <c r="U660" s="78">
        <v>6530.0125986328203</v>
      </c>
      <c r="V660" s="78">
        <v>63214.775857125001</v>
      </c>
      <c r="W660" s="78">
        <v>3125.4482299804699</v>
      </c>
      <c r="X660" s="78">
        <v>13274.1421348193</v>
      </c>
      <c r="Y660" s="78">
        <v>5761.3711621093798</v>
      </c>
      <c r="Z660" s="78">
        <v>265.04731730957002</v>
      </c>
      <c r="AA660" s="78">
        <v>26863.570819336001</v>
      </c>
      <c r="AB660" s="78">
        <v>19096.795265625002</v>
      </c>
      <c r="AC660" s="78">
        <v>28237.907005229299</v>
      </c>
      <c r="AD660" s="78">
        <v>36588.133804687503</v>
      </c>
      <c r="AE660" s="78">
        <v>6462.91798144529</v>
      </c>
      <c r="AF660" s="78">
        <v>12.7036087802419</v>
      </c>
      <c r="AG660" s="78">
        <v>22742.885062500001</v>
      </c>
      <c r="AH660" s="78">
        <v>40761.833359374999</v>
      </c>
      <c r="AI660" s="78">
        <v>9380.8835937499898</v>
      </c>
      <c r="AJ660" s="78">
        <v>50.7732895507812</v>
      </c>
      <c r="AK660" s="78">
        <v>3080.3047601202402</v>
      </c>
      <c r="AL660" s="78">
        <v>21181.3506933594</v>
      </c>
      <c r="AM660" s="78">
        <v>18864.087089105898</v>
      </c>
      <c r="AN660" s="78">
        <v>4543.5581298828101</v>
      </c>
      <c r="AO660" s="78">
        <v>39873.226656250001</v>
      </c>
      <c r="AP660" s="78">
        <v>519.12954711914097</v>
      </c>
      <c r="AQ660" s="78">
        <v>45846.856856445302</v>
      </c>
      <c r="AR660" s="78">
        <v>41494.510019194597</v>
      </c>
      <c r="AS660" s="78">
        <v>44308.023660156199</v>
      </c>
      <c r="AT660" s="78">
        <v>10888.2034621976</v>
      </c>
      <c r="AU660" s="78">
        <v>50848.569011718799</v>
      </c>
      <c r="AV660" s="78">
        <v>23283.327474609301</v>
      </c>
      <c r="AW660" s="78">
        <v>2934.3653919995099</v>
      </c>
      <c r="AX660" s="78">
        <v>39045.882678222602</v>
      </c>
      <c r="AY660" s="78">
        <v>43831.0638040505</v>
      </c>
    </row>
    <row r="661" spans="1:51" x14ac:dyDescent="0.25">
      <c r="A661" s="90">
        <v>43674</v>
      </c>
      <c r="B661" s="91">
        <v>12</v>
      </c>
      <c r="C661" s="78">
        <v>34420.8502734375</v>
      </c>
      <c r="D661" s="78">
        <v>30965.621532117999</v>
      </c>
      <c r="E661" s="78">
        <v>20869.364326171901</v>
      </c>
      <c r="F661" s="78">
        <v>66559.835368447602</v>
      </c>
      <c r="G661" s="78">
        <v>27502.8825287162</v>
      </c>
      <c r="H661" s="78">
        <v>4555.7778168949699</v>
      </c>
      <c r="I661" s="78">
        <v>31598.393485351498</v>
      </c>
      <c r="J661" s="78">
        <v>110.474878311157</v>
      </c>
      <c r="K661" s="78">
        <v>19496.3820800781</v>
      </c>
      <c r="L661" s="78">
        <v>10074.8048435365</v>
      </c>
      <c r="M661" s="78">
        <v>22311.332064062499</v>
      </c>
      <c r="N661" s="78">
        <v>12834.55570323</v>
      </c>
      <c r="O661" s="78">
        <v>46501.7165120391</v>
      </c>
      <c r="P661" s="78">
        <v>2351.8323508926401</v>
      </c>
      <c r="Q661" s="78">
        <v>28.492666721344001</v>
      </c>
      <c r="R661" s="78">
        <v>6410.5858764648401</v>
      </c>
      <c r="S661" s="78">
        <v>43325.486048828097</v>
      </c>
      <c r="T661" s="78">
        <v>16098.304281250001</v>
      </c>
      <c r="U661" s="78">
        <v>7127.4910361328202</v>
      </c>
      <c r="V661" s="78">
        <v>67774.041955499997</v>
      </c>
      <c r="W661" s="78">
        <v>3250.8152343749998</v>
      </c>
      <c r="X661" s="78">
        <v>13270.800964620799</v>
      </c>
      <c r="Y661" s="78">
        <v>6930.29035546876</v>
      </c>
      <c r="Z661" s="78">
        <v>269.04174815063499</v>
      </c>
      <c r="AA661" s="78">
        <v>29197.866404296899</v>
      </c>
      <c r="AB661" s="78">
        <v>20024.158833984398</v>
      </c>
      <c r="AC661" s="78">
        <v>30004.1409570656</v>
      </c>
      <c r="AD661" s="78">
        <v>40022.9945859375</v>
      </c>
      <c r="AE661" s="78">
        <v>7061.0699306640599</v>
      </c>
      <c r="AF661" s="78">
        <v>12.7036087802419</v>
      </c>
      <c r="AG661" s="78">
        <v>24350.972332031299</v>
      </c>
      <c r="AH661" s="78">
        <v>44948.206675781199</v>
      </c>
      <c r="AI661" s="78">
        <v>10171.613818359399</v>
      </c>
      <c r="AJ661" s="78">
        <v>48.493838867187002</v>
      </c>
      <c r="AK661" s="78">
        <v>3123.1921364065302</v>
      </c>
      <c r="AL661" s="78">
        <v>23147.050033203101</v>
      </c>
      <c r="AM661" s="78">
        <v>20860.751059809001</v>
      </c>
      <c r="AN661" s="78">
        <v>5234.1056884765603</v>
      </c>
      <c r="AO661" s="78">
        <v>42533.269437011702</v>
      </c>
      <c r="AP661" s="78">
        <v>543.61375427246105</v>
      </c>
      <c r="AQ661" s="78">
        <v>48165.476036132801</v>
      </c>
      <c r="AR661" s="78">
        <v>44539.717981108603</v>
      </c>
      <c r="AS661" s="78">
        <v>48135.470796875001</v>
      </c>
      <c r="AT661" s="78">
        <v>11633.4303098538</v>
      </c>
      <c r="AU661" s="78">
        <v>54417.383669921903</v>
      </c>
      <c r="AV661" s="78">
        <v>25968.949527343801</v>
      </c>
      <c r="AW661" s="78">
        <v>3319.9250045715398</v>
      </c>
      <c r="AX661" s="78">
        <v>42602.129023437497</v>
      </c>
      <c r="AY661" s="78">
        <v>45034.758577487897</v>
      </c>
    </row>
    <row r="662" spans="1:51" x14ac:dyDescent="0.25">
      <c r="A662" s="90">
        <v>43674</v>
      </c>
      <c r="B662" s="91">
        <v>13</v>
      </c>
      <c r="C662" s="78">
        <v>36273.096347656297</v>
      </c>
      <c r="D662" s="78">
        <v>33112.675125868103</v>
      </c>
      <c r="E662" s="78">
        <v>22394.771123046899</v>
      </c>
      <c r="F662" s="78">
        <v>70612.995704385103</v>
      </c>
      <c r="G662" s="78">
        <v>29669.6824741245</v>
      </c>
      <c r="H662" s="78">
        <v>4276.5179714183996</v>
      </c>
      <c r="I662" s="78">
        <v>33172.145767578098</v>
      </c>
      <c r="J662" s="78">
        <v>111.476652145386</v>
      </c>
      <c r="K662" s="78">
        <v>20642.3486816406</v>
      </c>
      <c r="L662" s="78">
        <v>10413.0650378724</v>
      </c>
      <c r="M662" s="78">
        <v>23245.044197656302</v>
      </c>
      <c r="N662" s="78">
        <v>14087.072480573799</v>
      </c>
      <c r="O662" s="78">
        <v>49052.784957148499</v>
      </c>
      <c r="P662" s="78">
        <v>2462.81275440842</v>
      </c>
      <c r="Q662" s="78">
        <v>28.342038631439198</v>
      </c>
      <c r="R662" s="78">
        <v>7053.0073730468703</v>
      </c>
      <c r="S662" s="78">
        <v>46473.786388671899</v>
      </c>
      <c r="T662" s="78">
        <v>17326.977757812499</v>
      </c>
      <c r="U662" s="78">
        <v>8146.1439023437497</v>
      </c>
      <c r="V662" s="78">
        <v>73042.119527312505</v>
      </c>
      <c r="W662" s="78">
        <v>3334.35187988282</v>
      </c>
      <c r="X662" s="78">
        <v>13747.869031235599</v>
      </c>
      <c r="Y662" s="78">
        <v>7851.6620625000096</v>
      </c>
      <c r="Z662" s="78">
        <v>246.81117991943401</v>
      </c>
      <c r="AA662" s="78">
        <v>31238.305451171898</v>
      </c>
      <c r="AB662" s="78">
        <v>20863.0046191406</v>
      </c>
      <c r="AC662" s="78">
        <v>32078.275042491401</v>
      </c>
      <c r="AD662" s="78">
        <v>43241.501937499997</v>
      </c>
      <c r="AE662" s="78">
        <v>8262.4192470702892</v>
      </c>
      <c r="AF662" s="78">
        <v>12.7036087802419</v>
      </c>
      <c r="AG662" s="78">
        <v>25917.101285156201</v>
      </c>
      <c r="AH662" s="78">
        <v>49082.473425781303</v>
      </c>
      <c r="AI662" s="78">
        <v>10820.1389160156</v>
      </c>
      <c r="AJ662" s="78">
        <v>49.292824218751001</v>
      </c>
      <c r="AK662" s="78">
        <v>3115.6941182342498</v>
      </c>
      <c r="AL662" s="78">
        <v>25590.334039062502</v>
      </c>
      <c r="AM662" s="78">
        <v>22770.769259027798</v>
      </c>
      <c r="AN662" s="78">
        <v>5785.1340332031295</v>
      </c>
      <c r="AO662" s="78">
        <v>45331.130693847597</v>
      </c>
      <c r="AP662" s="78">
        <v>567.71589660644497</v>
      </c>
      <c r="AQ662" s="78">
        <v>49981.809943359403</v>
      </c>
      <c r="AR662" s="78">
        <v>47355.817387358598</v>
      </c>
      <c r="AS662" s="78">
        <v>51785.698619140603</v>
      </c>
      <c r="AT662" s="78">
        <v>12067.1996379788</v>
      </c>
      <c r="AU662" s="78">
        <v>58172.824275390602</v>
      </c>
      <c r="AV662" s="78">
        <v>28388.966222656301</v>
      </c>
      <c r="AW662" s="78">
        <v>3712.39173391235</v>
      </c>
      <c r="AX662" s="78">
        <v>45885.987756347597</v>
      </c>
      <c r="AY662" s="78">
        <v>46666.777929050499</v>
      </c>
    </row>
    <row r="663" spans="1:51" x14ac:dyDescent="0.25">
      <c r="A663" s="90">
        <v>43674</v>
      </c>
      <c r="B663" s="91">
        <v>14</v>
      </c>
      <c r="C663" s="78">
        <v>37790.847144531203</v>
      </c>
      <c r="D663" s="78">
        <v>34795.561914930498</v>
      </c>
      <c r="E663" s="78">
        <v>23716.086220703099</v>
      </c>
      <c r="F663" s="78">
        <v>74614.517512978797</v>
      </c>
      <c r="G663" s="78">
        <v>30446.2479858677</v>
      </c>
      <c r="H663" s="78">
        <v>4219.1663067855998</v>
      </c>
      <c r="I663" s="78">
        <v>34153.824739746102</v>
      </c>
      <c r="J663" s="78">
        <v>113.61904907226599</v>
      </c>
      <c r="K663" s="78">
        <v>21209.546728515601</v>
      </c>
      <c r="L663" s="78">
        <v>10778.2594236146</v>
      </c>
      <c r="M663" s="78">
        <v>24081.180633203101</v>
      </c>
      <c r="N663" s="78">
        <v>14888.8854629956</v>
      </c>
      <c r="O663" s="78">
        <v>51742.323340828101</v>
      </c>
      <c r="P663" s="78">
        <v>2393.5080286686698</v>
      </c>
      <c r="Q663" s="78">
        <v>27.917916774749798</v>
      </c>
      <c r="R663" s="78">
        <v>7610.9591064453298</v>
      </c>
      <c r="S663" s="78">
        <v>49395.0044003906</v>
      </c>
      <c r="T663" s="78">
        <v>18480.098621093701</v>
      </c>
      <c r="U663" s="78">
        <v>8899.7858750000105</v>
      </c>
      <c r="V663" s="78">
        <v>78038.147925093799</v>
      </c>
      <c r="W663" s="78">
        <v>3267.8822875976498</v>
      </c>
      <c r="X663" s="78">
        <v>14893.865990702299</v>
      </c>
      <c r="Y663" s="78">
        <v>7251.2018730468699</v>
      </c>
      <c r="Z663" s="78">
        <v>253.53751616821299</v>
      </c>
      <c r="AA663" s="78">
        <v>32699.741706054701</v>
      </c>
      <c r="AB663" s="78">
        <v>21526.8858789062</v>
      </c>
      <c r="AC663" s="78">
        <v>33764.931611471999</v>
      </c>
      <c r="AD663" s="78">
        <v>46373.0266367187</v>
      </c>
      <c r="AE663" s="78">
        <v>8433.6952109375106</v>
      </c>
      <c r="AF663" s="78">
        <v>12.7036087802419</v>
      </c>
      <c r="AG663" s="78">
        <v>27668.4492421875</v>
      </c>
      <c r="AH663" s="78">
        <v>51973.300296875001</v>
      </c>
      <c r="AI663" s="78">
        <v>11200.6425292969</v>
      </c>
      <c r="AJ663" s="78">
        <v>47.383805419921899</v>
      </c>
      <c r="AK663" s="78">
        <v>3149.8358898481702</v>
      </c>
      <c r="AL663" s="78">
        <v>27002.875945312499</v>
      </c>
      <c r="AM663" s="78">
        <v>24087.968661371498</v>
      </c>
      <c r="AN663" s="78">
        <v>6098.3498779296897</v>
      </c>
      <c r="AO663" s="78">
        <v>47640.881363769498</v>
      </c>
      <c r="AP663" s="78">
        <v>612.30635070800804</v>
      </c>
      <c r="AQ663" s="78">
        <v>51689.808042968798</v>
      </c>
      <c r="AR663" s="78">
        <v>50005.390300444597</v>
      </c>
      <c r="AS663" s="78">
        <v>54409.124941406299</v>
      </c>
      <c r="AT663" s="78">
        <v>12191.742624307</v>
      </c>
      <c r="AU663" s="78">
        <v>61626.142431640699</v>
      </c>
      <c r="AV663" s="78">
        <v>29632.983117187501</v>
      </c>
      <c r="AW663" s="78">
        <v>3923.3224265792801</v>
      </c>
      <c r="AX663" s="78">
        <v>49308.571347656303</v>
      </c>
      <c r="AY663" s="78">
        <v>47897.062292331699</v>
      </c>
    </row>
    <row r="664" spans="1:51" x14ac:dyDescent="0.25">
      <c r="A664" s="90">
        <v>43674</v>
      </c>
      <c r="B664" s="91">
        <v>15</v>
      </c>
      <c r="C664" s="78">
        <v>37250.6293515625</v>
      </c>
      <c r="D664" s="78">
        <v>35105.230539930497</v>
      </c>
      <c r="E664" s="78">
        <v>20838.308818359401</v>
      </c>
      <c r="F664" s="78">
        <v>74009.515149697603</v>
      </c>
      <c r="G664" s="78">
        <v>29659.169706236102</v>
      </c>
      <c r="H664" s="78">
        <v>4097.7451464340302</v>
      </c>
      <c r="I664" s="78">
        <v>34258.197356933597</v>
      </c>
      <c r="J664" s="78">
        <v>106.56657600402799</v>
      </c>
      <c r="K664" s="78">
        <v>21393.088232421898</v>
      </c>
      <c r="L664" s="78">
        <v>10793.942750763001</v>
      </c>
      <c r="M664" s="78">
        <v>23932.763855859401</v>
      </c>
      <c r="N664" s="78">
        <v>14443.972214948801</v>
      </c>
      <c r="O664" s="78">
        <v>52358.390565437498</v>
      </c>
      <c r="P664" s="78">
        <v>2277.5018263203401</v>
      </c>
      <c r="Q664" s="78">
        <v>27.900778770446799</v>
      </c>
      <c r="R664" s="78">
        <v>7683.46866455078</v>
      </c>
      <c r="S664" s="78">
        <v>50461.985732421897</v>
      </c>
      <c r="T664" s="78">
        <v>18487.113712890601</v>
      </c>
      <c r="U664" s="78">
        <v>9071.3374707031198</v>
      </c>
      <c r="V664" s="78">
        <v>82024.233072187504</v>
      </c>
      <c r="W664" s="78">
        <v>3368.1336059570299</v>
      </c>
      <c r="X664" s="78">
        <v>14744.529921678</v>
      </c>
      <c r="Y664" s="78">
        <v>7228.4637460937502</v>
      </c>
      <c r="Z664" s="78">
        <v>272.39303892211899</v>
      </c>
      <c r="AA664" s="78">
        <v>33264.053240234403</v>
      </c>
      <c r="AB664" s="78">
        <v>21592.507755859398</v>
      </c>
      <c r="AC664" s="78">
        <v>33557.658169988099</v>
      </c>
      <c r="AD664" s="78">
        <v>46808.295714843698</v>
      </c>
      <c r="AE664" s="78">
        <v>8737.4336396484396</v>
      </c>
      <c r="AF664" s="78">
        <v>12.7036087802419</v>
      </c>
      <c r="AG664" s="78">
        <v>27790.146171875</v>
      </c>
      <c r="AH664" s="78">
        <v>52926.719804687498</v>
      </c>
      <c r="AI664" s="78">
        <v>11505.5087402344</v>
      </c>
      <c r="AJ664" s="78">
        <v>49.945642333983997</v>
      </c>
      <c r="AK664" s="78">
        <v>3125.96599458427</v>
      </c>
      <c r="AL664" s="78">
        <v>27683.349732421899</v>
      </c>
      <c r="AM664" s="78">
        <v>24467.180913324701</v>
      </c>
      <c r="AN664" s="78">
        <v>6312.8203613281203</v>
      </c>
      <c r="AO664" s="78">
        <v>48508.962367187502</v>
      </c>
      <c r="AP664" s="78">
        <v>590.84677124023403</v>
      </c>
      <c r="AQ664" s="78">
        <v>51616.587482421899</v>
      </c>
      <c r="AR664" s="78">
        <v>50486.202964507102</v>
      </c>
      <c r="AS664" s="78">
        <v>55150.850308593697</v>
      </c>
      <c r="AT664" s="78">
        <v>12345.428026650699</v>
      </c>
      <c r="AU664" s="78">
        <v>62137.132130859398</v>
      </c>
      <c r="AV664" s="78">
        <v>30496.897445312501</v>
      </c>
      <c r="AW664" s="78">
        <v>3998.0707878500298</v>
      </c>
      <c r="AX664" s="78">
        <v>50234.6410253906</v>
      </c>
      <c r="AY664" s="78">
        <v>47768.299225925402</v>
      </c>
    </row>
    <row r="665" spans="1:51" x14ac:dyDescent="0.25">
      <c r="A665" s="90">
        <v>43674</v>
      </c>
      <c r="B665" s="91">
        <v>16</v>
      </c>
      <c r="C665" s="78">
        <v>35937.633937500003</v>
      </c>
      <c r="D665" s="78">
        <v>34865.175434461802</v>
      </c>
      <c r="E665" s="78">
        <v>19348.842636718698</v>
      </c>
      <c r="F665" s="78">
        <v>71693.432102822597</v>
      </c>
      <c r="G665" s="78">
        <v>29598.658571202701</v>
      </c>
      <c r="H665" s="78">
        <v>4073.1073034496599</v>
      </c>
      <c r="I665" s="78">
        <v>33627.091254394501</v>
      </c>
      <c r="J665" s="78">
        <v>102.210313796997</v>
      </c>
      <c r="K665" s="78">
        <v>21199.315917968801</v>
      </c>
      <c r="L665" s="78">
        <v>10698.728773224</v>
      </c>
      <c r="M665" s="78">
        <v>23759.761517578099</v>
      </c>
      <c r="N665" s="78">
        <v>14044.7865254956</v>
      </c>
      <c r="O665" s="78">
        <v>51154.1992762187</v>
      </c>
      <c r="P665" s="78">
        <v>2191.4460478019701</v>
      </c>
      <c r="Q665" s="78">
        <v>28.587260723113999</v>
      </c>
      <c r="R665" s="78">
        <v>7575.0108642578098</v>
      </c>
      <c r="S665" s="78">
        <v>50435.281208984401</v>
      </c>
      <c r="T665" s="78">
        <v>18031.4105546875</v>
      </c>
      <c r="U665" s="78">
        <v>8705.0048867187506</v>
      </c>
      <c r="V665" s="78">
        <v>81428.030428062601</v>
      </c>
      <c r="W665" s="78">
        <v>3378.1578247070302</v>
      </c>
      <c r="X665" s="78">
        <v>14577.3381026651</v>
      </c>
      <c r="Y665" s="78">
        <v>7250.2920546875102</v>
      </c>
      <c r="Z665" s="78">
        <v>288.967620068359</v>
      </c>
      <c r="AA665" s="78">
        <v>32788.524413086001</v>
      </c>
      <c r="AB665" s="78">
        <v>21387.155787109401</v>
      </c>
      <c r="AC665" s="78">
        <v>32716.411968897701</v>
      </c>
      <c r="AD665" s="78">
        <v>46248.472605468698</v>
      </c>
      <c r="AE665" s="78">
        <v>8624.2699394531392</v>
      </c>
      <c r="AF665" s="78">
        <v>12.7036087802419</v>
      </c>
      <c r="AG665" s="78">
        <v>27329.909238281201</v>
      </c>
      <c r="AH665" s="78">
        <v>53024.115089843697</v>
      </c>
      <c r="AI665" s="78">
        <v>11600.835400390601</v>
      </c>
      <c r="AJ665" s="78">
        <v>52.962223388672797</v>
      </c>
      <c r="AK665" s="78">
        <v>3078.59044888779</v>
      </c>
      <c r="AL665" s="78">
        <v>28055.323312500001</v>
      </c>
      <c r="AM665" s="78">
        <v>24140.573958246499</v>
      </c>
      <c r="AN665" s="78">
        <v>6281.5327392578101</v>
      </c>
      <c r="AO665" s="78">
        <v>48179.440924804701</v>
      </c>
      <c r="AP665" s="78">
        <v>570.83535766601506</v>
      </c>
      <c r="AQ665" s="78">
        <v>50897.752419921897</v>
      </c>
      <c r="AR665" s="78">
        <v>50334.761900054</v>
      </c>
      <c r="AS665" s="78">
        <v>54903.374804687497</v>
      </c>
      <c r="AT665" s="78">
        <v>12403.7955813382</v>
      </c>
      <c r="AU665" s="78">
        <v>61480.5488261719</v>
      </c>
      <c r="AV665" s="78">
        <v>30311.663636718698</v>
      </c>
      <c r="AW665" s="78">
        <v>4050.2329927145302</v>
      </c>
      <c r="AX665" s="78">
        <v>50317.515305175802</v>
      </c>
      <c r="AY665" s="78">
        <v>47011.497372409802</v>
      </c>
    </row>
    <row r="666" spans="1:51" x14ac:dyDescent="0.25">
      <c r="A666" s="90">
        <v>43674</v>
      </c>
      <c r="B666" s="91">
        <v>17</v>
      </c>
      <c r="C666" s="78">
        <v>35465.133675781202</v>
      </c>
      <c r="D666" s="78">
        <v>34652.367407118101</v>
      </c>
      <c r="E666" s="78">
        <v>18872.126318359398</v>
      </c>
      <c r="F666" s="78">
        <v>70278.858915322606</v>
      </c>
      <c r="G666" s="78">
        <v>29327.158760308001</v>
      </c>
      <c r="H666" s="78">
        <v>3995.83541075434</v>
      </c>
      <c r="I666" s="78">
        <v>32921.515806152303</v>
      </c>
      <c r="J666" s="78">
        <v>99.020053863525405</v>
      </c>
      <c r="K666" s="78">
        <v>20733.807714843701</v>
      </c>
      <c r="L666" s="78">
        <v>10752.532710723999</v>
      </c>
      <c r="M666" s="78">
        <v>23827.621887500001</v>
      </c>
      <c r="N666" s="78">
        <v>13428.298007917499</v>
      </c>
      <c r="O666" s="78">
        <v>49909.324680625003</v>
      </c>
      <c r="P666" s="78">
        <v>2111.17974709911</v>
      </c>
      <c r="Q666" s="78">
        <v>28.996743679046599</v>
      </c>
      <c r="R666" s="78">
        <v>7396.4931030273401</v>
      </c>
      <c r="S666" s="78">
        <v>50177.221388671896</v>
      </c>
      <c r="T666" s="78">
        <v>17499.0215078125</v>
      </c>
      <c r="U666" s="78">
        <v>8292.3963789062509</v>
      </c>
      <c r="V666" s="78">
        <v>75744.231699562501</v>
      </c>
      <c r="W666" s="78">
        <v>3268.8387573242098</v>
      </c>
      <c r="X666" s="78">
        <v>14583.773710395601</v>
      </c>
      <c r="Y666" s="78">
        <v>7952.9967207031104</v>
      </c>
      <c r="Z666" s="78">
        <v>278.58927579956003</v>
      </c>
      <c r="AA666" s="78">
        <v>32320.006373046901</v>
      </c>
      <c r="AB666" s="78">
        <v>20696.329748046901</v>
      </c>
      <c r="AC666" s="78">
        <v>31856.5850912475</v>
      </c>
      <c r="AD666" s="78">
        <v>45107.372363281298</v>
      </c>
      <c r="AE666" s="78">
        <v>8786.4069394531107</v>
      </c>
      <c r="AF666" s="78">
        <v>12.7036087802419</v>
      </c>
      <c r="AG666" s="78">
        <v>26804.4792070312</v>
      </c>
      <c r="AH666" s="78">
        <v>52657.872703125002</v>
      </c>
      <c r="AI666" s="78">
        <v>11639.099072265601</v>
      </c>
      <c r="AJ666" s="78">
        <v>46.816767822264801</v>
      </c>
      <c r="AK666" s="78">
        <v>2934.6703428422202</v>
      </c>
      <c r="AL666" s="78">
        <v>27845.668671874999</v>
      </c>
      <c r="AM666" s="78">
        <v>23772.1593625434</v>
      </c>
      <c r="AN666" s="78">
        <v>6122.3468749999902</v>
      </c>
      <c r="AO666" s="78">
        <v>47745.516051757797</v>
      </c>
      <c r="AP666" s="78">
        <v>460.54167907714901</v>
      </c>
      <c r="AQ666" s="78">
        <v>49914.633329101598</v>
      </c>
      <c r="AR666" s="78">
        <v>49560.315803374302</v>
      </c>
      <c r="AS666" s="78">
        <v>54153.722142578103</v>
      </c>
      <c r="AT666" s="78">
        <v>12508.0761985257</v>
      </c>
      <c r="AU666" s="78">
        <v>63489.435062500001</v>
      </c>
      <c r="AV666" s="78">
        <v>30761.249839843698</v>
      </c>
      <c r="AW666" s="78">
        <v>4035.64577153855</v>
      </c>
      <c r="AX666" s="78">
        <v>50085.088020019502</v>
      </c>
      <c r="AY666" s="78">
        <v>46503.688464206803</v>
      </c>
    </row>
    <row r="667" spans="1:51" x14ac:dyDescent="0.25">
      <c r="A667" s="90">
        <v>43674</v>
      </c>
      <c r="B667" s="91">
        <v>18</v>
      </c>
      <c r="C667" s="78">
        <v>37950.963699218599</v>
      </c>
      <c r="D667" s="78">
        <v>38331.942520399301</v>
      </c>
      <c r="E667" s="78">
        <v>23102.236718749999</v>
      </c>
      <c r="F667" s="78">
        <v>72929.164290322602</v>
      </c>
      <c r="G667" s="78">
        <v>32387.510618235701</v>
      </c>
      <c r="H667" s="78">
        <v>4289.5005403715304</v>
      </c>
      <c r="I667" s="78">
        <v>33933.299121093703</v>
      </c>
      <c r="J667" s="78">
        <v>118.625080108642</v>
      </c>
      <c r="K667" s="78">
        <v>22143.701464843802</v>
      </c>
      <c r="L667" s="78">
        <v>11103.6578484193</v>
      </c>
      <c r="M667" s="78">
        <v>24840.251801562499</v>
      </c>
      <c r="N667" s="78">
        <v>13941.516812604999</v>
      </c>
      <c r="O667" s="78">
        <v>52463.859631937499</v>
      </c>
      <c r="P667" s="78">
        <v>2052.3449798609299</v>
      </c>
      <c r="Q667" s="78">
        <v>28.768616199493401</v>
      </c>
      <c r="R667" s="78">
        <v>8145.2981811523296</v>
      </c>
      <c r="S667" s="78">
        <v>54585.458361328099</v>
      </c>
      <c r="T667" s="78">
        <v>18559.938800781201</v>
      </c>
      <c r="U667" s="78">
        <v>8665.9790546874901</v>
      </c>
      <c r="V667" s="78">
        <v>82640.377401093807</v>
      </c>
      <c r="W667" s="78">
        <v>3396.44091796875</v>
      </c>
      <c r="X667" s="78">
        <v>15911.806864255699</v>
      </c>
      <c r="Y667" s="78">
        <v>7640.3714492187601</v>
      </c>
      <c r="Z667" s="78">
        <v>280.96045441894501</v>
      </c>
      <c r="AA667" s="78">
        <v>35177.775156249998</v>
      </c>
      <c r="AB667" s="78">
        <v>21076.900957031299</v>
      </c>
      <c r="AC667" s="78">
        <v>33497.268430959302</v>
      </c>
      <c r="AD667" s="78">
        <v>48707.975953125002</v>
      </c>
      <c r="AE667" s="78">
        <v>9626.9136650390392</v>
      </c>
      <c r="AF667" s="78">
        <v>12.7036087802419</v>
      </c>
      <c r="AG667" s="78">
        <v>29024.112527343699</v>
      </c>
      <c r="AH667" s="78">
        <v>57281.982890624997</v>
      </c>
      <c r="AI667" s="78">
        <v>12317.013818359401</v>
      </c>
      <c r="AJ667" s="78">
        <v>47.786092285156101</v>
      </c>
      <c r="AK667" s="78">
        <v>2953.6153220449401</v>
      </c>
      <c r="AL667" s="78">
        <v>30414.377167968702</v>
      </c>
      <c r="AM667" s="78">
        <v>25953.186483637201</v>
      </c>
      <c r="AN667" s="78">
        <v>6675.5938476562496</v>
      </c>
      <c r="AO667" s="78">
        <v>49326.055742187498</v>
      </c>
      <c r="AP667" s="78">
        <v>320.887063354492</v>
      </c>
      <c r="AQ667" s="78">
        <v>52101.904966796901</v>
      </c>
      <c r="AR667" s="78">
        <v>53524.686165678897</v>
      </c>
      <c r="AS667" s="78">
        <v>58374.080046875002</v>
      </c>
      <c r="AT667" s="78">
        <v>13301.5020207913</v>
      </c>
      <c r="AU667" s="78">
        <v>68049.780710937499</v>
      </c>
      <c r="AV667" s="78">
        <v>33954.571597656199</v>
      </c>
      <c r="AW667" s="78">
        <v>4488.7699298768603</v>
      </c>
      <c r="AX667" s="78">
        <v>55056.228613281302</v>
      </c>
      <c r="AY667" s="78">
        <v>49277.522040378499</v>
      </c>
    </row>
    <row r="668" spans="1:51" x14ac:dyDescent="0.25">
      <c r="A668" s="90">
        <v>43674</v>
      </c>
      <c r="B668" s="91">
        <v>19</v>
      </c>
      <c r="C668" s="78">
        <v>44065.952843749998</v>
      </c>
      <c r="D668" s="78">
        <v>46485.675274305497</v>
      </c>
      <c r="E668" s="78">
        <v>27448.826914062502</v>
      </c>
      <c r="F668" s="78">
        <v>83201.684688760201</v>
      </c>
      <c r="G668" s="78">
        <v>40010.197581541201</v>
      </c>
      <c r="H668" s="78">
        <v>4230.18641222311</v>
      </c>
      <c r="I668" s="78">
        <v>36607.020771972697</v>
      </c>
      <c r="J668" s="78">
        <v>136.583047866821</v>
      </c>
      <c r="K668" s="78">
        <v>24997.459179687499</v>
      </c>
      <c r="L668" s="78">
        <v>12372.0711560365</v>
      </c>
      <c r="M668" s="78">
        <v>27566.217296484399</v>
      </c>
      <c r="N668" s="78">
        <v>16603.014978620598</v>
      </c>
      <c r="O668" s="78">
        <v>57584.845575859399</v>
      </c>
      <c r="P668" s="78">
        <v>2402.2919833984301</v>
      </c>
      <c r="Q668" s="78">
        <v>28.378733634948698</v>
      </c>
      <c r="R668" s="78">
        <v>9981.3014648437602</v>
      </c>
      <c r="S668" s="78">
        <v>63807.403384765603</v>
      </c>
      <c r="T668" s="78">
        <v>21920.988447265601</v>
      </c>
      <c r="U668" s="78">
        <v>10833.5734238281</v>
      </c>
      <c r="V668" s="78">
        <v>97370.956257812504</v>
      </c>
      <c r="W668" s="78">
        <v>4109.8059814452999</v>
      </c>
      <c r="X668" s="78">
        <v>18549.7827652626</v>
      </c>
      <c r="Y668" s="78">
        <v>9390.3897988281096</v>
      </c>
      <c r="Z668" s="78">
        <v>327.70524913940397</v>
      </c>
      <c r="AA668" s="78">
        <v>41232.620919921901</v>
      </c>
      <c r="AB668" s="78">
        <v>22091.364312500002</v>
      </c>
      <c r="AC668" s="78">
        <v>38126.844263967199</v>
      </c>
      <c r="AD668" s="78">
        <v>57713.715164062502</v>
      </c>
      <c r="AE668" s="78">
        <v>11583.519895507799</v>
      </c>
      <c r="AF668" s="78">
        <v>12.7036087802419</v>
      </c>
      <c r="AG668" s="78">
        <v>34163.367539062499</v>
      </c>
      <c r="AH668" s="78">
        <v>68445.891281250006</v>
      </c>
      <c r="AI668" s="78">
        <v>13995.5035644531</v>
      </c>
      <c r="AJ668" s="78">
        <v>48.494573974609999</v>
      </c>
      <c r="AK668" s="78">
        <v>3375.6522729492199</v>
      </c>
      <c r="AL668" s="78">
        <v>35141.431658203102</v>
      </c>
      <c r="AM668" s="78">
        <v>31110.568233637099</v>
      </c>
      <c r="AN668" s="78">
        <v>7761.0835449218803</v>
      </c>
      <c r="AO668" s="78">
        <v>54499.634277832003</v>
      </c>
      <c r="AP668" s="78">
        <v>441.13865441894598</v>
      </c>
      <c r="AQ668" s="78">
        <v>56242.522969726597</v>
      </c>
      <c r="AR668" s="78">
        <v>61256.944406889801</v>
      </c>
      <c r="AS668" s="78">
        <v>67612.452523437503</v>
      </c>
      <c r="AT668" s="78">
        <v>15493.940962197599</v>
      </c>
      <c r="AU668" s="78">
        <v>77501.404507812505</v>
      </c>
      <c r="AV668" s="78">
        <v>40633.784523437498</v>
      </c>
      <c r="AW668" s="78">
        <v>5410.0035847013896</v>
      </c>
      <c r="AX668" s="78">
        <v>66283.363693847597</v>
      </c>
      <c r="AY668" s="78">
        <v>54166.914581394303</v>
      </c>
    </row>
    <row r="669" spans="1:51" x14ac:dyDescent="0.25">
      <c r="A669" s="90">
        <v>43674</v>
      </c>
      <c r="B669" s="91">
        <v>20</v>
      </c>
      <c r="C669" s="78">
        <v>46222.830078125</v>
      </c>
      <c r="D669" s="78">
        <v>49095.999192274299</v>
      </c>
      <c r="E669" s="78">
        <v>29359.6698632812</v>
      </c>
      <c r="F669" s="78">
        <v>87521.272606728802</v>
      </c>
      <c r="G669" s="78">
        <v>42955.4476186506</v>
      </c>
      <c r="H669" s="78">
        <v>4254.0505560902902</v>
      </c>
      <c r="I669" s="78">
        <v>38062.7037260742</v>
      </c>
      <c r="J669" s="78">
        <v>145.71039199829099</v>
      </c>
      <c r="K669" s="78">
        <v>27165.292773437501</v>
      </c>
      <c r="L669" s="78">
        <v>12766.2458620912</v>
      </c>
      <c r="M669" s="78">
        <v>29798.168587109401</v>
      </c>
      <c r="N669" s="78">
        <v>17464.580689558101</v>
      </c>
      <c r="O669" s="78">
        <v>60336.572039703096</v>
      </c>
      <c r="P669" s="78">
        <v>2521.90825</v>
      </c>
      <c r="Q669" s="78">
        <v>28.773601055145299</v>
      </c>
      <c r="R669" s="78">
        <v>10714.305285644499</v>
      </c>
      <c r="S669" s="78">
        <v>67583.895207031295</v>
      </c>
      <c r="T669" s="78">
        <v>22550.5831660156</v>
      </c>
      <c r="U669" s="78">
        <v>11323.292951171899</v>
      </c>
      <c r="V669" s="78">
        <v>103875.16907812501</v>
      </c>
      <c r="W669" s="78">
        <v>4441.4045410156205</v>
      </c>
      <c r="X669" s="78">
        <v>19278.3026219032</v>
      </c>
      <c r="Y669" s="78">
        <v>10553.786859375001</v>
      </c>
      <c r="Z669" s="78">
        <v>317.03536394042999</v>
      </c>
      <c r="AA669" s="78">
        <v>43358.448494140597</v>
      </c>
      <c r="AB669" s="78">
        <v>22934.399746093801</v>
      </c>
      <c r="AC669" s="78">
        <v>39686.446891245003</v>
      </c>
      <c r="AD669" s="78">
        <v>61177.766421875</v>
      </c>
      <c r="AE669" s="78">
        <v>11995.9526425781</v>
      </c>
      <c r="AF669" s="78">
        <v>12.7036087802419</v>
      </c>
      <c r="AG669" s="78">
        <v>35112.177531250003</v>
      </c>
      <c r="AH669" s="78">
        <v>73300.235796875</v>
      </c>
      <c r="AI669" s="78">
        <v>14716.2858886719</v>
      </c>
      <c r="AJ669" s="78">
        <v>52.3539941406247</v>
      </c>
      <c r="AK669" s="78">
        <v>3588.1244018554698</v>
      </c>
      <c r="AL669" s="78">
        <v>36663.241093750003</v>
      </c>
      <c r="AM669" s="78">
        <v>33250.520745355898</v>
      </c>
      <c r="AN669" s="78">
        <v>8408.1679687500091</v>
      </c>
      <c r="AO669" s="78">
        <v>57638.951151855501</v>
      </c>
      <c r="AP669" s="78">
        <v>509.55634655761702</v>
      </c>
      <c r="AQ669" s="78">
        <v>58177.502986328102</v>
      </c>
      <c r="AR669" s="78">
        <v>64041.274636382099</v>
      </c>
      <c r="AS669" s="78">
        <v>71964.284511718695</v>
      </c>
      <c r="AT669" s="78">
        <v>16200.015345010101</v>
      </c>
      <c r="AU669" s="78">
        <v>82566.239375000005</v>
      </c>
      <c r="AV669" s="78">
        <v>43756.734437500003</v>
      </c>
      <c r="AW669" s="78">
        <v>5877.3521696576599</v>
      </c>
      <c r="AX669" s="78">
        <v>69812.726845703102</v>
      </c>
      <c r="AY669" s="78">
        <v>56425.083743503601</v>
      </c>
    </row>
    <row r="670" spans="1:51" x14ac:dyDescent="0.25">
      <c r="A670" s="90">
        <v>43674</v>
      </c>
      <c r="B670" s="91">
        <v>21</v>
      </c>
      <c r="C670" s="78">
        <v>46877.839500000002</v>
      </c>
      <c r="D670" s="78">
        <v>49989.783743055501</v>
      </c>
      <c r="E670" s="78">
        <v>30343.332929687502</v>
      </c>
      <c r="F670" s="78">
        <v>89720.557137978903</v>
      </c>
      <c r="G670" s="78">
        <v>43338.135001463103</v>
      </c>
      <c r="H670" s="78">
        <v>4243.6243844027704</v>
      </c>
      <c r="I670" s="78">
        <v>37968.919750976602</v>
      </c>
      <c r="J670" s="78">
        <v>144.62688064575201</v>
      </c>
      <c r="K670" s="78">
        <v>27889.017236328102</v>
      </c>
      <c r="L670" s="78">
        <v>13020.298234161501</v>
      </c>
      <c r="M670" s="78">
        <v>30448.8077441407</v>
      </c>
      <c r="N670" s="78">
        <v>17542.841923933101</v>
      </c>
      <c r="O670" s="78">
        <v>61098.0093202813</v>
      </c>
      <c r="P670" s="78">
        <v>2520.50578613281</v>
      </c>
      <c r="Q670" s="78">
        <v>29.5421385765076</v>
      </c>
      <c r="R670" s="78">
        <v>10933.438745117201</v>
      </c>
      <c r="S670" s="78">
        <v>68952.300207031294</v>
      </c>
      <c r="T670" s="78">
        <v>22979.659011718701</v>
      </c>
      <c r="U670" s="78">
        <v>11279.9833203125</v>
      </c>
      <c r="V670" s="78">
        <v>107346.766632813</v>
      </c>
      <c r="W670" s="78">
        <v>4485.3191406249998</v>
      </c>
      <c r="X670" s="78">
        <v>19329.249837895401</v>
      </c>
      <c r="Y670" s="78">
        <v>10858.6853359375</v>
      </c>
      <c r="Z670" s="78">
        <v>312.750350592041</v>
      </c>
      <c r="AA670" s="78">
        <v>43551.253443359397</v>
      </c>
      <c r="AB670" s="78">
        <v>23150.7087207031</v>
      </c>
      <c r="AC670" s="78">
        <v>40157.612115386801</v>
      </c>
      <c r="AD670" s="78">
        <v>62869.467609375002</v>
      </c>
      <c r="AE670" s="78">
        <v>12177.731041015601</v>
      </c>
      <c r="AF670" s="78">
        <v>12.7036087802419</v>
      </c>
      <c r="AG670" s="78">
        <v>36220.206640625001</v>
      </c>
      <c r="AH670" s="78">
        <v>74280.564226562405</v>
      </c>
      <c r="AI670" s="78">
        <v>14703.4508300781</v>
      </c>
      <c r="AJ670" s="78">
        <v>61.757527587889903</v>
      </c>
      <c r="AK670" s="78">
        <v>3630.9121215820301</v>
      </c>
      <c r="AL670" s="78">
        <v>36370.100308593697</v>
      </c>
      <c r="AM670" s="78">
        <v>33669.341827387201</v>
      </c>
      <c r="AN670" s="78">
        <v>8670.9961425781294</v>
      </c>
      <c r="AO670" s="78">
        <v>58437.845588867203</v>
      </c>
      <c r="AP670" s="78">
        <v>492.67048974609401</v>
      </c>
      <c r="AQ670" s="78">
        <v>58800.800437500096</v>
      </c>
      <c r="AR670" s="78">
        <v>65306.039438139996</v>
      </c>
      <c r="AS670" s="78">
        <v>73889.570798828106</v>
      </c>
      <c r="AT670" s="78">
        <v>16340.8653293851</v>
      </c>
      <c r="AU670" s="78">
        <v>85153.516906250006</v>
      </c>
      <c r="AV670" s="78">
        <v>44020.081835937497</v>
      </c>
      <c r="AW670" s="78">
        <v>5922.4363044257198</v>
      </c>
      <c r="AX670" s="78">
        <v>71437.329516601501</v>
      </c>
      <c r="AY670" s="78">
        <v>57287.918364597303</v>
      </c>
    </row>
    <row r="671" spans="1:51" x14ac:dyDescent="0.25">
      <c r="A671" s="90">
        <v>43674</v>
      </c>
      <c r="B671" s="91">
        <v>22</v>
      </c>
      <c r="C671" s="78">
        <v>45477.467609375002</v>
      </c>
      <c r="D671" s="78">
        <v>48942.974270399303</v>
      </c>
      <c r="E671" s="78">
        <v>29537.7294335937</v>
      </c>
      <c r="F671" s="78">
        <v>86938.340872353801</v>
      </c>
      <c r="G671" s="78">
        <v>41878.4552983381</v>
      </c>
      <c r="H671" s="78">
        <v>4017.9001938793399</v>
      </c>
      <c r="I671" s="78">
        <v>36579.360274414103</v>
      </c>
      <c r="J671" s="78">
        <v>137.31506347656301</v>
      </c>
      <c r="K671" s="78">
        <v>27240.6633300781</v>
      </c>
      <c r="L671" s="78">
        <v>12799.0678728333</v>
      </c>
      <c r="M671" s="78">
        <v>30021.243039062501</v>
      </c>
      <c r="N671" s="78">
        <v>16434.7927989331</v>
      </c>
      <c r="O671" s="78">
        <v>60427.128011703098</v>
      </c>
      <c r="P671" s="78">
        <v>2485.0472500000101</v>
      </c>
      <c r="Q671" s="78">
        <v>29.5911540985107</v>
      </c>
      <c r="R671" s="78">
        <v>10713.2676879883</v>
      </c>
      <c r="S671" s="78">
        <v>68176.397089843798</v>
      </c>
      <c r="T671" s="78">
        <v>21365.3535996094</v>
      </c>
      <c r="U671" s="78">
        <v>10857.14196875</v>
      </c>
      <c r="V671" s="78">
        <v>105323.30175781299</v>
      </c>
      <c r="W671" s="78">
        <v>4316.14812011718</v>
      </c>
      <c r="X671" s="78">
        <v>18545.6628204853</v>
      </c>
      <c r="Y671" s="78">
        <v>11101.703507812501</v>
      </c>
      <c r="Z671" s="78">
        <v>313.43727514648401</v>
      </c>
      <c r="AA671" s="78">
        <v>42251.124269531203</v>
      </c>
      <c r="AB671" s="78">
        <v>22823.587220703099</v>
      </c>
      <c r="AC671" s="78">
        <v>38482.876601205899</v>
      </c>
      <c r="AD671" s="78">
        <v>61643.27596875</v>
      </c>
      <c r="AE671" s="78">
        <v>12062.5778251953</v>
      </c>
      <c r="AF671" s="78">
        <v>12.7036087802419</v>
      </c>
      <c r="AG671" s="78">
        <v>35702.753796874997</v>
      </c>
      <c r="AH671" s="78">
        <v>73219.016515625102</v>
      </c>
      <c r="AI671" s="78">
        <v>14294.936621093801</v>
      </c>
      <c r="AJ671" s="78">
        <v>60.570690673827201</v>
      </c>
      <c r="AK671" s="78">
        <v>3525.9587280273399</v>
      </c>
      <c r="AL671" s="78">
        <v>33114.614285156298</v>
      </c>
      <c r="AM671" s="78">
        <v>32582.195749262199</v>
      </c>
      <c r="AN671" s="78">
        <v>8380.2207031250091</v>
      </c>
      <c r="AO671" s="78">
        <v>57320.120519042997</v>
      </c>
      <c r="AP671" s="78">
        <v>451.10937548828099</v>
      </c>
      <c r="AQ671" s="78">
        <v>57702.186936523503</v>
      </c>
      <c r="AR671" s="78">
        <v>64521.043387358601</v>
      </c>
      <c r="AS671" s="78">
        <v>75303.123449218707</v>
      </c>
      <c r="AT671" s="78">
        <v>16041.249085244501</v>
      </c>
      <c r="AU671" s="78">
        <v>84625.590230468893</v>
      </c>
      <c r="AV671" s="78">
        <v>42930.391640624999</v>
      </c>
      <c r="AW671" s="78">
        <v>5863.31070583786</v>
      </c>
      <c r="AX671" s="78">
        <v>70543.666352539105</v>
      </c>
      <c r="AY671" s="78">
        <v>56568.020495456803</v>
      </c>
    </row>
    <row r="672" spans="1:51" x14ac:dyDescent="0.25">
      <c r="A672" s="90">
        <v>43674</v>
      </c>
      <c r="B672" s="91">
        <v>23</v>
      </c>
      <c r="C672" s="78">
        <v>41144.981614257798</v>
      </c>
      <c r="D672" s="78">
        <v>45501.854473524298</v>
      </c>
      <c r="E672" s="78">
        <v>26743.3023339844</v>
      </c>
      <c r="F672" s="78">
        <v>77999.058239541395</v>
      </c>
      <c r="G672" s="78">
        <v>37468.094952635001</v>
      </c>
      <c r="H672" s="78">
        <v>3855.98061443403</v>
      </c>
      <c r="I672" s="78">
        <v>34098.425757324199</v>
      </c>
      <c r="J672" s="78">
        <v>119.04568862915001</v>
      </c>
      <c r="K672" s="78">
        <v>25339.769335937501</v>
      </c>
      <c r="L672" s="78">
        <v>12120.6623894349</v>
      </c>
      <c r="M672" s="78">
        <v>28367.507034375001</v>
      </c>
      <c r="N672" s="78">
        <v>14368.8254727612</v>
      </c>
      <c r="O672" s="78">
        <v>56113.3553644766</v>
      </c>
      <c r="P672" s="78">
        <v>2358.2885703124898</v>
      </c>
      <c r="Q672" s="78">
        <v>29.3104281425476</v>
      </c>
      <c r="R672" s="78">
        <v>9691.7484130859302</v>
      </c>
      <c r="S672" s="78">
        <v>62655.390283203102</v>
      </c>
      <c r="T672" s="78">
        <v>18813.2219052734</v>
      </c>
      <c r="U672" s="78">
        <v>9655.52318750001</v>
      </c>
      <c r="V672" s="78">
        <v>95181.315769531197</v>
      </c>
      <c r="W672" s="78">
        <v>4000.2689208984398</v>
      </c>
      <c r="X672" s="78">
        <v>17770.784757696201</v>
      </c>
      <c r="Y672" s="78">
        <v>9328.4140449218794</v>
      </c>
      <c r="Z672" s="78">
        <v>326.52814064941401</v>
      </c>
      <c r="AA672" s="78">
        <v>38560.794464843697</v>
      </c>
      <c r="AB672" s="78">
        <v>21899.637593750002</v>
      </c>
      <c r="AC672" s="78">
        <v>34619.097741772297</v>
      </c>
      <c r="AD672" s="78">
        <v>55772.4940546875</v>
      </c>
      <c r="AE672" s="78">
        <v>11643.023995117201</v>
      </c>
      <c r="AF672" s="78">
        <v>12.7036087802419</v>
      </c>
      <c r="AG672" s="78">
        <v>32981.848093749999</v>
      </c>
      <c r="AH672" s="78">
        <v>67602.078351562493</v>
      </c>
      <c r="AI672" s="78">
        <v>12551.661279296901</v>
      </c>
      <c r="AJ672" s="78">
        <v>59.987178222657001</v>
      </c>
      <c r="AK672" s="78">
        <v>3237.6360961914102</v>
      </c>
      <c r="AL672" s="78">
        <v>30263.205998046898</v>
      </c>
      <c r="AM672" s="78">
        <v>29542.735479730902</v>
      </c>
      <c r="AN672" s="78">
        <v>7406.8112304687502</v>
      </c>
      <c r="AO672" s="78">
        <v>53349.163621582004</v>
      </c>
      <c r="AP672" s="78">
        <v>429.62300830078101</v>
      </c>
      <c r="AQ672" s="78">
        <v>55024.798816406299</v>
      </c>
      <c r="AR672" s="78">
        <v>59640.018994780497</v>
      </c>
      <c r="AS672" s="78">
        <v>69634.644746093807</v>
      </c>
      <c r="AT672" s="78">
        <v>15185.2437063382</v>
      </c>
      <c r="AU672" s="78">
        <v>77816.249175781297</v>
      </c>
      <c r="AV672" s="78">
        <v>39054.509710937498</v>
      </c>
      <c r="AW672" s="78">
        <v>5306.7611425974301</v>
      </c>
      <c r="AX672" s="78">
        <v>64453.716503906297</v>
      </c>
      <c r="AY672" s="78">
        <v>53346.717354831701</v>
      </c>
    </row>
    <row r="673" spans="1:52" x14ac:dyDescent="0.25">
      <c r="A673" s="90">
        <v>43674</v>
      </c>
      <c r="B673" s="91">
        <v>24</v>
      </c>
      <c r="C673" s="78">
        <v>36083.6994863281</v>
      </c>
      <c r="D673" s="78">
        <v>39354.755356336798</v>
      </c>
      <c r="E673" s="78">
        <v>22797.7615136719</v>
      </c>
      <c r="F673" s="78">
        <v>67112.183794228797</v>
      </c>
      <c r="G673" s="78">
        <v>31814.9039038068</v>
      </c>
      <c r="H673" s="78">
        <v>3872.2085666059002</v>
      </c>
      <c r="I673" s="78">
        <v>30554.1327001953</v>
      </c>
      <c r="J673" s="78">
        <v>102.683856964111</v>
      </c>
      <c r="K673" s="78">
        <v>22139.258154296898</v>
      </c>
      <c r="L673" s="78">
        <v>11509.790972442701</v>
      </c>
      <c r="M673" s="78">
        <v>25788.812875390598</v>
      </c>
      <c r="N673" s="78">
        <v>12472.964125105</v>
      </c>
      <c r="O673" s="78">
        <v>49315.652936585997</v>
      </c>
      <c r="P673" s="78">
        <v>2161.1902929687599</v>
      </c>
      <c r="Q673" s="78">
        <v>28.389996051788302</v>
      </c>
      <c r="R673" s="78">
        <v>8230.1958984374996</v>
      </c>
      <c r="S673" s="78">
        <v>53716.275205078098</v>
      </c>
      <c r="T673" s="78">
        <v>16504.960924804702</v>
      </c>
      <c r="U673" s="78">
        <v>8151.9920634765604</v>
      </c>
      <c r="V673" s="78">
        <v>81340.549917968805</v>
      </c>
      <c r="W673" s="78">
        <v>3627.5836914062602</v>
      </c>
      <c r="X673" s="78">
        <v>15702.850079454</v>
      </c>
      <c r="Y673" s="78">
        <v>8825.7846777343802</v>
      </c>
      <c r="Z673" s="78">
        <v>321.675086877441</v>
      </c>
      <c r="AA673" s="78">
        <v>33445.7559082031</v>
      </c>
      <c r="AB673" s="78">
        <v>20081.029662109398</v>
      </c>
      <c r="AC673" s="78">
        <v>30272.431112076902</v>
      </c>
      <c r="AD673" s="78">
        <v>47430.86434375</v>
      </c>
      <c r="AE673" s="78">
        <v>10189.9950371094</v>
      </c>
      <c r="AF673" s="78">
        <v>12.7036087802419</v>
      </c>
      <c r="AG673" s="78">
        <v>28539.901121093801</v>
      </c>
      <c r="AH673" s="78">
        <v>53909.075945312499</v>
      </c>
      <c r="AI673" s="78">
        <v>11259.4515625</v>
      </c>
      <c r="AJ673" s="78">
        <v>53.264041992188197</v>
      </c>
      <c r="AK673" s="78">
        <v>2973.28036621094</v>
      </c>
      <c r="AL673" s="78">
        <v>25302.6808457031</v>
      </c>
      <c r="AM673" s="78">
        <v>25133.5573527778</v>
      </c>
      <c r="AN673" s="78">
        <v>5962.7297607421897</v>
      </c>
      <c r="AO673" s="78">
        <v>46511.631420898397</v>
      </c>
      <c r="AP673" s="78">
        <v>339.48022863769597</v>
      </c>
      <c r="AQ673" s="78">
        <v>50183.605538085903</v>
      </c>
      <c r="AR673" s="78">
        <v>52285.748613921103</v>
      </c>
      <c r="AS673" s="78">
        <v>59745.788896484402</v>
      </c>
      <c r="AT673" s="78">
        <v>14180.811050088199</v>
      </c>
      <c r="AU673" s="78">
        <v>67101.680027343798</v>
      </c>
      <c r="AV673" s="78">
        <v>33066.3133398438</v>
      </c>
      <c r="AW673" s="78">
        <v>6420.5919937287199</v>
      </c>
      <c r="AX673" s="78">
        <v>54714.745764160201</v>
      </c>
      <c r="AY673" s="78">
        <v>48077.035089206802</v>
      </c>
    </row>
    <row r="674" spans="1:52" x14ac:dyDescent="0.25">
      <c r="A674" s="90">
        <v>43675</v>
      </c>
      <c r="B674" s="91">
        <v>1</v>
      </c>
      <c r="C674" s="37">
        <v>31569.402054687602</v>
      </c>
      <c r="D674" s="37">
        <v>33061.585606336797</v>
      </c>
      <c r="E674" s="37">
        <v>19035.0296679688</v>
      </c>
      <c r="F674" s="37">
        <v>56900.584001260097</v>
      </c>
      <c r="G674" s="37">
        <v>26342.356870603799</v>
      </c>
      <c r="H674" s="37">
        <v>4181.2897697855897</v>
      </c>
      <c r="I674" s="37">
        <v>26489.708329101599</v>
      </c>
      <c r="J674" s="37">
        <v>85.712230682373004</v>
      </c>
      <c r="K674" s="37">
        <v>18683.6943359375</v>
      </c>
      <c r="L674" s="37">
        <v>11278.9461140443</v>
      </c>
      <c r="M674" s="37">
        <v>23298.858101015601</v>
      </c>
      <c r="N674" s="37">
        <v>11088.5797579175</v>
      </c>
      <c r="O674" s="37">
        <v>41797.220740124998</v>
      </c>
      <c r="P674" s="37">
        <v>2127.4218388671902</v>
      </c>
      <c r="Q674" s="37">
        <v>28.563965320587201</v>
      </c>
      <c r="R674" s="37">
        <v>6549.7499877929704</v>
      </c>
      <c r="S674" s="37">
        <v>44153.483990234403</v>
      </c>
      <c r="T674" s="37">
        <v>14555.4832636719</v>
      </c>
      <c r="U674" s="37">
        <v>7238.5152060546898</v>
      </c>
      <c r="V674" s="37">
        <v>67557.644429687498</v>
      </c>
      <c r="W674" s="37">
        <v>3329.91071777344</v>
      </c>
      <c r="X674" s="37">
        <v>13620.806898110201</v>
      </c>
      <c r="Y674" s="37">
        <v>8280.4962695312497</v>
      </c>
      <c r="Z674" s="37">
        <v>294.90961330566398</v>
      </c>
      <c r="AA674" s="37">
        <v>28134.120723632801</v>
      </c>
      <c r="AB674" s="37">
        <v>17854.2146621094</v>
      </c>
      <c r="AC674" s="37">
        <v>26251.0009672835</v>
      </c>
      <c r="AD674" s="37">
        <v>38505.873859375002</v>
      </c>
      <c r="AE674" s="37">
        <v>8733.5424091796795</v>
      </c>
      <c r="AF674" s="37">
        <v>12.7036087802419</v>
      </c>
      <c r="AG674" s="37">
        <v>23510.828375000001</v>
      </c>
      <c r="AH674" s="37">
        <v>42595.651679687398</v>
      </c>
      <c r="AI674" s="37">
        <v>9925.3918457031305</v>
      </c>
      <c r="AJ674" s="37">
        <v>55.262640136719099</v>
      </c>
      <c r="AK674" s="37">
        <v>2930.2413110351599</v>
      </c>
      <c r="AL674" s="37">
        <v>20283.112785156201</v>
      </c>
      <c r="AM674" s="37">
        <v>20700.8309484809</v>
      </c>
      <c r="AN674" s="37">
        <v>4516.6492187500098</v>
      </c>
      <c r="AO674" s="37">
        <v>39397.759007324203</v>
      </c>
      <c r="AP674" s="37">
        <v>307.48825781250002</v>
      </c>
      <c r="AQ674" s="37">
        <v>44471.696017578099</v>
      </c>
      <c r="AR674" s="37">
        <v>43729.9266422414</v>
      </c>
      <c r="AS674" s="37">
        <v>49085.483244140603</v>
      </c>
      <c r="AT674" s="37">
        <v>13059.513952432</v>
      </c>
      <c r="AU674" s="37">
        <v>55815.1418632813</v>
      </c>
      <c r="AV674" s="37">
        <v>26936.851808593801</v>
      </c>
      <c r="AW674" s="37">
        <v>7054.6660128235699</v>
      </c>
      <c r="AX674" s="37">
        <v>44000.447324218701</v>
      </c>
      <c r="AY674" s="37">
        <v>43236.359364597403</v>
      </c>
      <c r="AZ674" s="79">
        <f>SUM(C674:AY674)</f>
        <v>1082654.7122891701</v>
      </c>
    </row>
    <row r="675" spans="1:52" x14ac:dyDescent="0.25">
      <c r="A675" s="90">
        <v>43675</v>
      </c>
      <c r="B675" s="91">
        <v>2</v>
      </c>
      <c r="C675">
        <v>28862.248716796901</v>
      </c>
      <c r="D675">
        <v>27703.045717665002</v>
      </c>
      <c r="E675">
        <v>16474.007597656298</v>
      </c>
      <c r="F675">
        <v>49975.718798135102</v>
      </c>
      <c r="G675">
        <v>22013.195657713099</v>
      </c>
      <c r="H675">
        <v>4767.7113066371403</v>
      </c>
      <c r="I675">
        <v>23348.471643554702</v>
      </c>
      <c r="J675">
        <v>75.125566482544002</v>
      </c>
      <c r="K675">
        <v>15719.069238281199</v>
      </c>
      <c r="L675">
        <v>10702.9072624818</v>
      </c>
      <c r="M675">
        <v>21758.9584642187</v>
      </c>
      <c r="N675">
        <v>10227.568498151901</v>
      </c>
      <c r="O675">
        <v>35595.446127812502</v>
      </c>
      <c r="P675">
        <v>1867.28555273438</v>
      </c>
      <c r="Q675">
        <v>28.099336147308399</v>
      </c>
      <c r="R675">
        <v>5335.4017578125004</v>
      </c>
      <c r="S675">
        <v>35776.242373046902</v>
      </c>
      <c r="T675">
        <v>13485.757203125</v>
      </c>
      <c r="U675">
        <v>6671.3378896484401</v>
      </c>
      <c r="V675">
        <v>56017.2740195312</v>
      </c>
      <c r="W675">
        <v>3085.9153808593801</v>
      </c>
      <c r="X675">
        <v>12786.6379185399</v>
      </c>
      <c r="Y675">
        <v>7097.0292558593801</v>
      </c>
      <c r="Z675">
        <v>294.59686593627902</v>
      </c>
      <c r="AA675">
        <v>23179.186589843801</v>
      </c>
      <c r="AB675">
        <v>16087.795330078199</v>
      </c>
      <c r="AC675">
        <v>23861.749706449398</v>
      </c>
      <c r="AD675">
        <v>31982.591093750001</v>
      </c>
      <c r="AE675">
        <v>7008.9747138671901</v>
      </c>
      <c r="AF675">
        <v>12.7036087802419</v>
      </c>
      <c r="AG675">
        <v>19376.734230468799</v>
      </c>
      <c r="AH675">
        <v>34390.744031249997</v>
      </c>
      <c r="AI675">
        <v>8651.8827636718797</v>
      </c>
      <c r="AJ675">
        <v>64.755115478515904</v>
      </c>
      <c r="AK675">
        <v>2645.0460644531199</v>
      </c>
      <c r="AL675">
        <v>15925.8036240234</v>
      </c>
      <c r="AM675">
        <v>17121.797336176201</v>
      </c>
      <c r="AN675">
        <v>3492.2329345703201</v>
      </c>
      <c r="AO675">
        <v>33062.247122070301</v>
      </c>
      <c r="AP675">
        <v>305.21764599609298</v>
      </c>
      <c r="AQ675">
        <v>40020.642468749997</v>
      </c>
      <c r="AR675">
        <v>36399.5626012258</v>
      </c>
      <c r="AS675">
        <v>39447.366457031298</v>
      </c>
      <c r="AT675">
        <v>12283.875639931999</v>
      </c>
      <c r="AU675">
        <v>46952.9819726563</v>
      </c>
      <c r="AV675">
        <v>21844.109753906199</v>
      </c>
      <c r="AW675">
        <v>6364.3945388746697</v>
      </c>
      <c r="AX675">
        <v>35145.724443359402</v>
      </c>
      <c r="AY675">
        <v>39528.943264987996</v>
      </c>
    </row>
    <row r="676" spans="1:52" x14ac:dyDescent="0.25">
      <c r="A676" s="90">
        <v>43675</v>
      </c>
      <c r="B676" s="91">
        <v>3</v>
      </c>
      <c r="C676">
        <v>27386.232099609399</v>
      </c>
      <c r="D676">
        <v>24529.641662977399</v>
      </c>
      <c r="E676">
        <v>14905.570009765601</v>
      </c>
      <c r="F676">
        <v>46336.747884072603</v>
      </c>
      <c r="G676">
        <v>19711.9908178693</v>
      </c>
      <c r="H676">
        <v>5033.2978428715296</v>
      </c>
      <c r="I676">
        <v>21465.175262695298</v>
      </c>
      <c r="J676">
        <v>76.339694976806598</v>
      </c>
      <c r="K676">
        <v>14077.4503173828</v>
      </c>
      <c r="L676">
        <v>10221.3016423646</v>
      </c>
      <c r="M676">
        <v>20965.911255593699</v>
      </c>
      <c r="N676">
        <v>9817.4317754956301</v>
      </c>
      <c r="O676">
        <v>32092.572542062499</v>
      </c>
      <c r="P676">
        <v>1818.1485</v>
      </c>
      <c r="Q676">
        <v>28.075278282165499</v>
      </c>
      <c r="R676">
        <v>4688.4557739257798</v>
      </c>
      <c r="S676">
        <v>30710.164578125001</v>
      </c>
      <c r="T676">
        <v>12852.4656152344</v>
      </c>
      <c r="U676">
        <v>6515.55682519532</v>
      </c>
      <c r="V676">
        <v>48435.688332031299</v>
      </c>
      <c r="W676">
        <v>2918.5865600585898</v>
      </c>
      <c r="X676">
        <v>12607.705563289899</v>
      </c>
      <c r="Y676">
        <v>6122.0413281250003</v>
      </c>
      <c r="Z676">
        <v>287.78108882446298</v>
      </c>
      <c r="AA676">
        <v>20474.660522460999</v>
      </c>
      <c r="AB676">
        <v>15158.0102929688</v>
      </c>
      <c r="AC676">
        <v>22563.062155108099</v>
      </c>
      <c r="AD676">
        <v>27926.771261718699</v>
      </c>
      <c r="AE676">
        <v>6093.8802011718799</v>
      </c>
      <c r="AF676">
        <v>12.7036087802419</v>
      </c>
      <c r="AG676">
        <v>16755.0735546875</v>
      </c>
      <c r="AH676">
        <v>29780.803343750002</v>
      </c>
      <c r="AI676">
        <v>8076.42023925783</v>
      </c>
      <c r="AJ676">
        <v>57.275242675781001</v>
      </c>
      <c r="AK676">
        <v>2554.2062402343799</v>
      </c>
      <c r="AL676">
        <v>13364.1545419922</v>
      </c>
      <c r="AM676">
        <v>14587.608966059001</v>
      </c>
      <c r="AN676">
        <v>2874.65461425782</v>
      </c>
      <c r="AO676">
        <v>29410.623988281299</v>
      </c>
      <c r="AP676">
        <v>264.67952697753901</v>
      </c>
      <c r="AQ676">
        <v>37547.573699218701</v>
      </c>
      <c r="AR676">
        <v>32048.791655913399</v>
      </c>
      <c r="AS676">
        <v>34053.420834960998</v>
      </c>
      <c r="AT676">
        <v>11689.365403603801</v>
      </c>
      <c r="AU676">
        <v>42068.226730468799</v>
      </c>
      <c r="AV676">
        <v>18848.743908203101</v>
      </c>
      <c r="AW676">
        <v>5023.2209468901101</v>
      </c>
      <c r="AX676">
        <v>29942.439652099602</v>
      </c>
      <c r="AY676">
        <v>37571.784809909899</v>
      </c>
    </row>
    <row r="677" spans="1:52" x14ac:dyDescent="0.25">
      <c r="A677" s="90">
        <v>43675</v>
      </c>
      <c r="B677" s="91">
        <v>4</v>
      </c>
      <c r="C677">
        <v>26362.470632812499</v>
      </c>
      <c r="D677">
        <v>23135.429787977399</v>
      </c>
      <c r="E677">
        <v>14112.157499999999</v>
      </c>
      <c r="F677">
        <v>44653.542204385099</v>
      </c>
      <c r="G677">
        <v>18722.537985838098</v>
      </c>
      <c r="H677">
        <v>5088.6380336371503</v>
      </c>
      <c r="I677">
        <v>20513.1940117187</v>
      </c>
      <c r="J677">
        <v>68.445003509521598</v>
      </c>
      <c r="K677">
        <v>13088.745141601599</v>
      </c>
      <c r="L677">
        <v>10365.1499988099</v>
      </c>
      <c r="M677">
        <v>20356.789144984399</v>
      </c>
      <c r="N677">
        <v>9414.5983028393603</v>
      </c>
      <c r="O677">
        <v>30232.946218242199</v>
      </c>
      <c r="P677">
        <v>1750.3443945312599</v>
      </c>
      <c r="Q677">
        <v>28.535855293273901</v>
      </c>
      <c r="R677">
        <v>4332.6058959960901</v>
      </c>
      <c r="S677">
        <v>28060.043822265601</v>
      </c>
      <c r="T677">
        <v>12604.859867187501</v>
      </c>
      <c r="U677">
        <v>6365.0722929687499</v>
      </c>
      <c r="V677">
        <v>44996.644039062499</v>
      </c>
      <c r="W677">
        <v>2709.55632324219</v>
      </c>
      <c r="X677">
        <v>12318.281690954</v>
      </c>
      <c r="Y677">
        <v>5671.6420605468702</v>
      </c>
      <c r="Z677">
        <v>305.73712502441401</v>
      </c>
      <c r="AA677">
        <v>19018.354691406301</v>
      </c>
      <c r="AB677">
        <v>14856.814439453099</v>
      </c>
      <c r="AC677">
        <v>21927.2107044853</v>
      </c>
      <c r="AD677">
        <v>26222.038124999999</v>
      </c>
      <c r="AE677">
        <v>5723.8373722534097</v>
      </c>
      <c r="AF677">
        <v>12.7036087802419</v>
      </c>
      <c r="AG677">
        <v>15485.098332031301</v>
      </c>
      <c r="AH677">
        <v>27994.234542968799</v>
      </c>
      <c r="AI677">
        <v>7701.24755859375</v>
      </c>
      <c r="AJ677">
        <v>52.516864013672098</v>
      </c>
      <c r="AK677">
        <v>2529.49678710937</v>
      </c>
      <c r="AL677">
        <v>12066.309967773401</v>
      </c>
      <c r="AM677">
        <v>14075.6056935981</v>
      </c>
      <c r="AN677">
        <v>2597.42813720703</v>
      </c>
      <c r="AO677">
        <v>27581.6753652343</v>
      </c>
      <c r="AP677">
        <v>238.25471923827999</v>
      </c>
      <c r="AQ677">
        <v>36196.139900390597</v>
      </c>
      <c r="AR677">
        <v>30078.253172514898</v>
      </c>
      <c r="AS677">
        <v>31203.5114091797</v>
      </c>
      <c r="AT677">
        <v>11503.316884072599</v>
      </c>
      <c r="AU677">
        <v>39620.478753906202</v>
      </c>
      <c r="AV677">
        <v>17344.5760371094</v>
      </c>
      <c r="AW677">
        <v>2950.6423362901301</v>
      </c>
      <c r="AX677">
        <v>27442.379987793</v>
      </c>
      <c r="AY677">
        <v>36643.522858738099</v>
      </c>
    </row>
    <row r="678" spans="1:52" x14ac:dyDescent="0.25">
      <c r="A678" s="90">
        <v>43675</v>
      </c>
      <c r="B678" s="91">
        <v>5</v>
      </c>
      <c r="C678">
        <v>26183.780687499999</v>
      </c>
      <c r="D678">
        <v>22849.617725477499</v>
      </c>
      <c r="E678">
        <v>13900.8505273437</v>
      </c>
      <c r="F678">
        <v>44050.771827432</v>
      </c>
      <c r="G678">
        <v>18232.365880369402</v>
      </c>
      <c r="H678">
        <v>5109.0752728246598</v>
      </c>
      <c r="I678">
        <v>19936.970715332001</v>
      </c>
      <c r="J678">
        <v>70.118297576904297</v>
      </c>
      <c r="K678">
        <v>12775.576489257801</v>
      </c>
      <c r="L678">
        <v>10354.481727325499</v>
      </c>
      <c r="M678">
        <v>20115.6286490157</v>
      </c>
      <c r="N678">
        <v>9314.4487208081391</v>
      </c>
      <c r="O678">
        <v>29453.3171105</v>
      </c>
      <c r="P678">
        <v>1774.09544628906</v>
      </c>
      <c r="Q678">
        <v>27.943803310394301</v>
      </c>
      <c r="R678">
        <v>4189.1420166015596</v>
      </c>
      <c r="S678">
        <v>27028.8462558594</v>
      </c>
      <c r="T678">
        <v>12431.7607802734</v>
      </c>
      <c r="U678">
        <v>6232.7907451171905</v>
      </c>
      <c r="V678">
        <v>43512.264474609401</v>
      </c>
      <c r="W678">
        <v>2807.7411743164098</v>
      </c>
      <c r="X678">
        <v>11842.529983516501</v>
      </c>
      <c r="Y678">
        <v>6358.8972753906301</v>
      </c>
      <c r="Z678">
        <v>280.50254257202198</v>
      </c>
      <c r="AA678">
        <v>18611.298015625001</v>
      </c>
      <c r="AB678">
        <v>14920.9419990234</v>
      </c>
      <c r="AC678">
        <v>21759.096558062702</v>
      </c>
      <c r="AD678">
        <v>25549.626888671901</v>
      </c>
      <c r="AE678">
        <v>5499.6281933594</v>
      </c>
      <c r="AF678">
        <v>12.7036087802419</v>
      </c>
      <c r="AG678">
        <v>15136.172812500001</v>
      </c>
      <c r="AH678">
        <v>27245.760249999999</v>
      </c>
      <c r="AI678">
        <v>7508.8159667968703</v>
      </c>
      <c r="AJ678">
        <v>48.9956757812501</v>
      </c>
      <c r="AK678">
        <v>2512.8278637695298</v>
      </c>
      <c r="AL678">
        <v>11889.560963867199</v>
      </c>
      <c r="AM678">
        <v>13762.8110080512</v>
      </c>
      <c r="AN678">
        <v>2481.37272949219</v>
      </c>
      <c r="AO678">
        <v>26706.1535185547</v>
      </c>
      <c r="AP678">
        <v>271.88744348144502</v>
      </c>
      <c r="AQ678">
        <v>35588.588803710903</v>
      </c>
      <c r="AR678">
        <v>29125.525885405499</v>
      </c>
      <c r="AS678">
        <v>30003.544307617201</v>
      </c>
      <c r="AT678">
        <v>11244.739477822601</v>
      </c>
      <c r="AU678">
        <v>38524.7974550781</v>
      </c>
      <c r="AV678">
        <v>16791.426687499999</v>
      </c>
      <c r="AW678">
        <v>2182.1485631912201</v>
      </c>
      <c r="AX678">
        <v>26678.7519726563</v>
      </c>
      <c r="AY678">
        <v>36761.812536472302</v>
      </c>
    </row>
    <row r="679" spans="1:52" x14ac:dyDescent="0.25">
      <c r="A679" s="90">
        <v>43675</v>
      </c>
      <c r="B679" s="91">
        <v>6</v>
      </c>
      <c r="C679">
        <v>27057.2686855469</v>
      </c>
      <c r="D679">
        <v>25045.160252821199</v>
      </c>
      <c r="E679">
        <v>14638.702871093699</v>
      </c>
      <c r="F679">
        <v>45724.2265579007</v>
      </c>
      <c r="G679">
        <v>19827.517870603799</v>
      </c>
      <c r="H679">
        <v>5392.9603013402802</v>
      </c>
      <c r="I679">
        <v>21150.1064199219</v>
      </c>
      <c r="J679">
        <v>67.2087917327881</v>
      </c>
      <c r="K679">
        <v>13492.4299072265</v>
      </c>
      <c r="L679">
        <v>10686.9858327943</v>
      </c>
      <c r="M679">
        <v>20955.977745296899</v>
      </c>
      <c r="N679">
        <v>9752.3295879956295</v>
      </c>
      <c r="O679">
        <v>31282.6007005391</v>
      </c>
      <c r="P679">
        <v>1836.1327851562501</v>
      </c>
      <c r="Q679">
        <v>28.345240116119399</v>
      </c>
      <c r="R679">
        <v>4556.1752685546899</v>
      </c>
      <c r="S679">
        <v>28683.6380449219</v>
      </c>
      <c r="T679">
        <v>13010.6547255859</v>
      </c>
      <c r="U679">
        <v>6593.2924716796797</v>
      </c>
      <c r="V679">
        <v>46097.178882812499</v>
      </c>
      <c r="W679">
        <v>2934.03482666016</v>
      </c>
      <c r="X679">
        <v>12061.515556172801</v>
      </c>
      <c r="Y679">
        <v>7274.7313242187502</v>
      </c>
      <c r="Z679">
        <v>299.559789147949</v>
      </c>
      <c r="AA679">
        <v>19917.529768554701</v>
      </c>
      <c r="AB679">
        <v>15909.3296347656</v>
      </c>
      <c r="AC679">
        <v>22556.290709685702</v>
      </c>
      <c r="AD679">
        <v>27511.666878906301</v>
      </c>
      <c r="AE679">
        <v>5711.2692050781498</v>
      </c>
      <c r="AF679">
        <v>12.7036087802419</v>
      </c>
      <c r="AG679">
        <v>16273.799210937501</v>
      </c>
      <c r="AH679">
        <v>29484.343648437502</v>
      </c>
      <c r="AI679">
        <v>7920.6654541015596</v>
      </c>
      <c r="AJ679">
        <v>60.012470458984097</v>
      </c>
      <c r="AK679">
        <v>2573.3896069335901</v>
      </c>
      <c r="AL679">
        <v>13061.464364257799</v>
      </c>
      <c r="AM679">
        <v>14725.7165959418</v>
      </c>
      <c r="AN679">
        <v>2798.8686035156302</v>
      </c>
      <c r="AO679">
        <v>28055.504837890599</v>
      </c>
      <c r="AP679">
        <v>249.723206176758</v>
      </c>
      <c r="AQ679">
        <v>36354.153642578101</v>
      </c>
      <c r="AR679">
        <v>31062.2560748586</v>
      </c>
      <c r="AS679">
        <v>32671.8183173828</v>
      </c>
      <c r="AT679">
        <v>11744.437358682</v>
      </c>
      <c r="AU679">
        <v>40682.778343749997</v>
      </c>
      <c r="AV679">
        <v>18579.470605468701</v>
      </c>
      <c r="AW679">
        <v>2265.8415771585001</v>
      </c>
      <c r="AX679">
        <v>28685.547738037101</v>
      </c>
      <c r="AY679">
        <v>38141.774499362997</v>
      </c>
    </row>
    <row r="680" spans="1:52" x14ac:dyDescent="0.25">
      <c r="A680" s="90">
        <v>43675</v>
      </c>
      <c r="B680" s="91">
        <v>7</v>
      </c>
      <c r="C680">
        <v>32916.625644531399</v>
      </c>
      <c r="D680">
        <v>32349.807571180601</v>
      </c>
      <c r="E680">
        <v>19373.494052734401</v>
      </c>
      <c r="F680">
        <v>57882.176141885102</v>
      </c>
      <c r="G680">
        <v>26571.172388181902</v>
      </c>
      <c r="H680">
        <v>6365.8745696059204</v>
      </c>
      <c r="I680">
        <v>26681.019478515602</v>
      </c>
      <c r="J680">
        <v>76.998865127563505</v>
      </c>
      <c r="K680">
        <v>17152.4687011719</v>
      </c>
      <c r="L680">
        <v>12441.076016388</v>
      </c>
      <c r="M680">
        <v>25445.427928640602</v>
      </c>
      <c r="N680">
        <v>12331.116240339399</v>
      </c>
      <c r="O680">
        <v>40436.239454203103</v>
      </c>
      <c r="P680">
        <v>2246.5971230468799</v>
      </c>
      <c r="Q680">
        <v>28.276896476745598</v>
      </c>
      <c r="R680">
        <v>6498.1804199218795</v>
      </c>
      <c r="S680">
        <v>37946.080519531199</v>
      </c>
      <c r="T680">
        <v>15511.835550781299</v>
      </c>
      <c r="U680">
        <v>8421.4946748046896</v>
      </c>
      <c r="V680">
        <v>61899.475207031297</v>
      </c>
      <c r="W680">
        <v>3567.4634765625101</v>
      </c>
      <c r="X680">
        <v>14195.393706610301</v>
      </c>
      <c r="Y680">
        <v>9355.2122617187597</v>
      </c>
      <c r="Z680">
        <v>299.574982788086</v>
      </c>
      <c r="AA680">
        <v>26146.557765624999</v>
      </c>
      <c r="AB680">
        <v>19823.9310625</v>
      </c>
      <c r="AC680">
        <v>27517.785859253599</v>
      </c>
      <c r="AD680">
        <v>37230.064886718799</v>
      </c>
      <c r="AE680">
        <v>7371.6877597656203</v>
      </c>
      <c r="AF680">
        <v>12.7036087802419</v>
      </c>
      <c r="AG680">
        <v>21392.015882812499</v>
      </c>
      <c r="AH680">
        <v>40064.292226562502</v>
      </c>
      <c r="AI680">
        <v>9814.2228515625102</v>
      </c>
      <c r="AJ680">
        <v>70.253533203125301</v>
      </c>
      <c r="AK680">
        <v>2806.34471923828</v>
      </c>
      <c r="AL680">
        <v>17168.976179687499</v>
      </c>
      <c r="AM680">
        <v>20606.440285395001</v>
      </c>
      <c r="AN680">
        <v>4345.1994628906205</v>
      </c>
      <c r="AO680">
        <v>35595.768526367203</v>
      </c>
      <c r="AP680">
        <v>295.38557849121099</v>
      </c>
      <c r="AQ680">
        <v>43358.038110351503</v>
      </c>
      <c r="AR680">
        <v>40214.420549467999</v>
      </c>
      <c r="AS680">
        <v>43533.926326171902</v>
      </c>
      <c r="AT680">
        <v>13658.7986340725</v>
      </c>
      <c r="AU680">
        <v>53874.608769531202</v>
      </c>
      <c r="AV680">
        <v>23895.491398437502</v>
      </c>
      <c r="AW680">
        <v>3127.96481545196</v>
      </c>
      <c r="AX680">
        <v>37338.280465087897</v>
      </c>
      <c r="AY680">
        <v>45787.982159519299</v>
      </c>
    </row>
    <row r="681" spans="1:52" x14ac:dyDescent="0.25">
      <c r="A681" s="90">
        <v>43675</v>
      </c>
      <c r="B681" s="91">
        <v>8</v>
      </c>
      <c r="C681">
        <v>42576.1479921875</v>
      </c>
      <c r="D681">
        <v>40019.554489149297</v>
      </c>
      <c r="E681">
        <v>23236.143730468801</v>
      </c>
      <c r="F681">
        <v>74850.563954385099</v>
      </c>
      <c r="G681">
        <v>32604.923848832299</v>
      </c>
      <c r="H681">
        <v>7774.0225306059101</v>
      </c>
      <c r="I681">
        <v>36238.777578125002</v>
      </c>
      <c r="J681">
        <v>93.375371932983299</v>
      </c>
      <c r="K681">
        <v>21630.477832031302</v>
      </c>
      <c r="L681">
        <v>14498.1262566224</v>
      </c>
      <c r="M681">
        <v>31603.876244921899</v>
      </c>
      <c r="N681">
        <v>13595.8567794019</v>
      </c>
      <c r="O681">
        <v>53137.489719960897</v>
      </c>
      <c r="P681">
        <v>2604.6677565902501</v>
      </c>
      <c r="Q681">
        <v>29.051511287689198</v>
      </c>
      <c r="R681">
        <v>6721.7703857421802</v>
      </c>
      <c r="S681">
        <v>46039.5690214844</v>
      </c>
      <c r="T681">
        <v>17219.356217773398</v>
      </c>
      <c r="U681">
        <v>9214.8227988281305</v>
      </c>
      <c r="V681">
        <v>73911.328209906307</v>
      </c>
      <c r="W681">
        <v>4323.87841796876</v>
      </c>
      <c r="X681">
        <v>19396.275304183</v>
      </c>
      <c r="Y681">
        <v>12554.341488281199</v>
      </c>
      <c r="Z681">
        <v>287.37989093017597</v>
      </c>
      <c r="AA681">
        <v>31187.182363281201</v>
      </c>
      <c r="AB681">
        <v>28888.689308593701</v>
      </c>
      <c r="AC681">
        <v>33254.207156529599</v>
      </c>
      <c r="AD681">
        <v>41406.458042968799</v>
      </c>
      <c r="AE681">
        <v>9550.05953027346</v>
      </c>
      <c r="AF681">
        <v>12.7036087802419</v>
      </c>
      <c r="AG681">
        <v>26157.066894531301</v>
      </c>
      <c r="AH681">
        <v>44567.222164062499</v>
      </c>
      <c r="AI681">
        <v>12248.754785156299</v>
      </c>
      <c r="AJ681">
        <v>128.54226708984399</v>
      </c>
      <c r="AK681">
        <v>3153.8784907673898</v>
      </c>
      <c r="AL681">
        <v>19360.2446484375</v>
      </c>
      <c r="AM681">
        <v>23810.739034418399</v>
      </c>
      <c r="AN681">
        <v>4779.86491699219</v>
      </c>
      <c r="AO681">
        <v>44519.517855468803</v>
      </c>
      <c r="AP681">
        <v>408.37393676757898</v>
      </c>
      <c r="AQ681">
        <v>58461.879170898501</v>
      </c>
      <c r="AR681">
        <v>51436.682026030598</v>
      </c>
      <c r="AS681">
        <v>51085.708923828097</v>
      </c>
      <c r="AT681">
        <v>16570.707552041298</v>
      </c>
      <c r="AU681">
        <v>67909.881218750001</v>
      </c>
      <c r="AV681">
        <v>25971.5410625</v>
      </c>
      <c r="AW681">
        <v>3138.13251232117</v>
      </c>
      <c r="AX681">
        <v>43063.9131298828</v>
      </c>
      <c r="AY681">
        <v>63088.277903659902</v>
      </c>
    </row>
    <row r="682" spans="1:52" x14ac:dyDescent="0.25">
      <c r="A682" s="90">
        <v>43675</v>
      </c>
      <c r="B682" s="91">
        <v>9</v>
      </c>
      <c r="C682">
        <v>48221.518812499999</v>
      </c>
      <c r="D682">
        <v>43821.307313368001</v>
      </c>
      <c r="E682">
        <v>22913.433115234398</v>
      </c>
      <c r="F682">
        <v>78681.800325478893</v>
      </c>
      <c r="G682">
        <v>36159.629622333101</v>
      </c>
      <c r="H682">
        <v>10122.1463073715</v>
      </c>
      <c r="I682">
        <v>42020.970955078199</v>
      </c>
      <c r="J682">
        <v>97.742876052856502</v>
      </c>
      <c r="K682">
        <v>24381.2313964844</v>
      </c>
      <c r="L682">
        <v>16196.001335724</v>
      </c>
      <c r="M682">
        <v>39363.967567968801</v>
      </c>
      <c r="N682">
        <v>12605.922459089399</v>
      </c>
      <c r="O682">
        <v>59926.348278265599</v>
      </c>
      <c r="P682">
        <v>2902.77902739209</v>
      </c>
      <c r="Q682">
        <v>29.579731464386001</v>
      </c>
      <c r="R682">
        <v>5733.6381958007796</v>
      </c>
      <c r="S682">
        <v>47861.259050781198</v>
      </c>
      <c r="T682">
        <v>17543.948992187499</v>
      </c>
      <c r="U682">
        <v>8404.3355019531191</v>
      </c>
      <c r="V682">
        <v>69703.825522218802</v>
      </c>
      <c r="W682">
        <v>5163.4407714843801</v>
      </c>
      <c r="X682">
        <v>23166.628360822699</v>
      </c>
      <c r="Y682">
        <v>14821.867859374999</v>
      </c>
      <c r="Z682">
        <v>337.42877510376002</v>
      </c>
      <c r="AA682">
        <v>32983.284593750002</v>
      </c>
      <c r="AB682">
        <v>37325.124890624997</v>
      </c>
      <c r="AC682">
        <v>34403.976707905204</v>
      </c>
      <c r="AD682">
        <v>37813.605343750001</v>
      </c>
      <c r="AE682">
        <v>10615.571511718799</v>
      </c>
      <c r="AF682">
        <v>12.7036087802419</v>
      </c>
      <c r="AG682">
        <v>25655.880597656302</v>
      </c>
      <c r="AH682">
        <v>40299.731605468703</v>
      </c>
      <c r="AI682">
        <v>13709.394628906301</v>
      </c>
      <c r="AJ682">
        <v>201.23600341796799</v>
      </c>
      <c r="AK682">
        <v>3276.4679110841098</v>
      </c>
      <c r="AL682">
        <v>18287.697650390601</v>
      </c>
      <c r="AM682">
        <v>23882.174911371501</v>
      </c>
      <c r="AN682">
        <v>3846.68425292968</v>
      </c>
      <c r="AO682">
        <v>48754.888615234398</v>
      </c>
      <c r="AP682">
        <v>801.25005493163997</v>
      </c>
      <c r="AQ682">
        <v>73245.530031250004</v>
      </c>
      <c r="AR682">
        <v>58547.909319975799</v>
      </c>
      <c r="AS682">
        <v>51098.198453124998</v>
      </c>
      <c r="AT682">
        <v>18813.335411416301</v>
      </c>
      <c r="AU682">
        <v>69863.185640625001</v>
      </c>
      <c r="AV682">
        <v>24395.846777343701</v>
      </c>
      <c r="AW682">
        <v>2537.3754235141</v>
      </c>
      <c r="AX682">
        <v>40672.460756836001</v>
      </c>
      <c r="AY682">
        <v>79654.3580130349</v>
      </c>
    </row>
    <row r="683" spans="1:52" x14ac:dyDescent="0.25">
      <c r="A683" s="90">
        <v>43675</v>
      </c>
      <c r="B683" s="91">
        <v>10</v>
      </c>
      <c r="C683">
        <v>52576.799429687599</v>
      </c>
      <c r="D683">
        <v>47518.323278211799</v>
      </c>
      <c r="E683">
        <v>23808.121181640599</v>
      </c>
      <c r="F683">
        <v>82618.834126260001</v>
      </c>
      <c r="G683">
        <v>40317.785598607203</v>
      </c>
      <c r="H683">
        <v>12117.670989652799</v>
      </c>
      <c r="I683">
        <v>46514.366397460901</v>
      </c>
      <c r="J683">
        <v>98.474800109863295</v>
      </c>
      <c r="K683">
        <v>26546.544238281302</v>
      </c>
      <c r="L683">
        <v>16841.447363067698</v>
      </c>
      <c r="M683">
        <v>43268.650035156301</v>
      </c>
      <c r="N683">
        <v>13630.455343854999</v>
      </c>
      <c r="O683">
        <v>66400.337164734403</v>
      </c>
      <c r="P683">
        <v>3057.02186146347</v>
      </c>
      <c r="Q683">
        <v>28.978757381439198</v>
      </c>
      <c r="R683">
        <v>5771.0718994140598</v>
      </c>
      <c r="S683">
        <v>51588.566730468701</v>
      </c>
      <c r="T683">
        <v>19227.667511718701</v>
      </c>
      <c r="U683">
        <v>8774.1081328125001</v>
      </c>
      <c r="V683">
        <v>71646.159251906298</v>
      </c>
      <c r="W683">
        <v>5983.5813476562398</v>
      </c>
      <c r="X683">
        <v>26263.579340028002</v>
      </c>
      <c r="Y683">
        <v>16012.837531249999</v>
      </c>
      <c r="Z683">
        <v>381.51472045898402</v>
      </c>
      <c r="AA683">
        <v>35575.430091796901</v>
      </c>
      <c r="AB683">
        <v>42134.879804687502</v>
      </c>
      <c r="AC683">
        <v>37333.579474232698</v>
      </c>
      <c r="AD683">
        <v>38862.242566406298</v>
      </c>
      <c r="AE683">
        <v>10728.5906835938</v>
      </c>
      <c r="AF683">
        <v>12.7036087802419</v>
      </c>
      <c r="AG683">
        <v>26087.445273437501</v>
      </c>
      <c r="AH683">
        <v>40996.100066406303</v>
      </c>
      <c r="AI683">
        <v>15065.215039062499</v>
      </c>
      <c r="AJ683">
        <v>280.26959155273403</v>
      </c>
      <c r="AK683">
        <v>3640.3506661599699</v>
      </c>
      <c r="AL683">
        <v>18585.808560546899</v>
      </c>
      <c r="AM683">
        <v>25465.5115266059</v>
      </c>
      <c r="AN683">
        <v>3879.33195800781</v>
      </c>
      <c r="AO683">
        <v>53432.859033203102</v>
      </c>
      <c r="AP683">
        <v>1056.9299362792999</v>
      </c>
      <c r="AQ683">
        <v>84045.032294921795</v>
      </c>
      <c r="AR683">
        <v>64603.815377592997</v>
      </c>
      <c r="AS683">
        <v>53846.056974609397</v>
      </c>
      <c r="AT683">
        <v>19980.396333291301</v>
      </c>
      <c r="AU683">
        <v>73825.9268359376</v>
      </c>
      <c r="AV683">
        <v>25628.459183593699</v>
      </c>
      <c r="AW683">
        <v>2627.54547838807</v>
      </c>
      <c r="AX683">
        <v>42685.0053442383</v>
      </c>
      <c r="AY683">
        <v>91305.078579441106</v>
      </c>
    </row>
    <row r="684" spans="1:52" x14ac:dyDescent="0.25">
      <c r="A684" s="90">
        <v>43675</v>
      </c>
      <c r="B684" s="91">
        <v>11</v>
      </c>
      <c r="C684">
        <v>54859.838714843798</v>
      </c>
      <c r="D684">
        <v>48511.454168836797</v>
      </c>
      <c r="E684">
        <v>23973.4812890625</v>
      </c>
      <c r="F684">
        <v>85379.356079385194</v>
      </c>
      <c r="G684">
        <v>39876.555439926196</v>
      </c>
      <c r="H684">
        <v>11993.5186220903</v>
      </c>
      <c r="I684">
        <v>49273.3977226563</v>
      </c>
      <c r="J684">
        <v>93.103784561157298</v>
      </c>
      <c r="K684">
        <v>26921.039208984399</v>
      </c>
      <c r="L684">
        <v>16869.501157013001</v>
      </c>
      <c r="M684">
        <v>43388.953460156197</v>
      </c>
      <c r="N684">
        <v>14381.0100235425</v>
      </c>
      <c r="O684">
        <v>69119.856112578098</v>
      </c>
      <c r="P684">
        <v>3209.7301270010398</v>
      </c>
      <c r="Q684">
        <v>28.521273136138898</v>
      </c>
      <c r="R684">
        <v>5805.4733032226604</v>
      </c>
      <c r="S684">
        <v>53139.594960937502</v>
      </c>
      <c r="T684">
        <v>20562.378312500001</v>
      </c>
      <c r="U684">
        <v>9130.2709941406301</v>
      </c>
      <c r="V684">
        <v>72524.090474750003</v>
      </c>
      <c r="W684">
        <v>5967.6470703124996</v>
      </c>
      <c r="X684">
        <v>26834.586063258699</v>
      </c>
      <c r="Y684">
        <v>15947.419093750001</v>
      </c>
      <c r="Z684">
        <v>404.44711459960899</v>
      </c>
      <c r="AA684">
        <v>35982.138056640601</v>
      </c>
      <c r="AB684">
        <v>43242.045242187502</v>
      </c>
      <c r="AC684">
        <v>38279.714253679602</v>
      </c>
      <c r="AD684">
        <v>39491.228367187497</v>
      </c>
      <c r="AE684">
        <v>11059.286802734399</v>
      </c>
      <c r="AF684">
        <v>12.7036087802419</v>
      </c>
      <c r="AG684">
        <v>26746.02221875</v>
      </c>
      <c r="AH684">
        <v>42346.858796875</v>
      </c>
      <c r="AI684">
        <v>15035.3798828125</v>
      </c>
      <c r="AJ684">
        <v>259.19502636718801</v>
      </c>
      <c r="AK684">
        <v>3687.63257128845</v>
      </c>
      <c r="AL684">
        <v>18862.040554687501</v>
      </c>
      <c r="AM684">
        <v>25789.8871926215</v>
      </c>
      <c r="AN684">
        <v>4064.83698730469</v>
      </c>
      <c r="AO684">
        <v>54138.011292968797</v>
      </c>
      <c r="AP684">
        <v>1017.09753417969</v>
      </c>
      <c r="AQ684">
        <v>88687.638570312396</v>
      </c>
      <c r="AR684">
        <v>65844.116250639898</v>
      </c>
      <c r="AS684">
        <v>55496.1685</v>
      </c>
      <c r="AT684">
        <v>20027.511141885101</v>
      </c>
      <c r="AU684">
        <v>73954.499457031197</v>
      </c>
      <c r="AV684">
        <v>26968.427953124999</v>
      </c>
      <c r="AW684">
        <v>2772.1127143951398</v>
      </c>
      <c r="AX684">
        <v>43341.576569824203</v>
      </c>
      <c r="AY684">
        <v>94046.919173190996</v>
      </c>
    </row>
    <row r="685" spans="1:52" x14ac:dyDescent="0.25">
      <c r="A685" s="90">
        <v>43675</v>
      </c>
      <c r="B685" s="91">
        <v>12</v>
      </c>
      <c r="C685">
        <v>54875.461714843797</v>
      </c>
      <c r="D685">
        <v>48641.445266493101</v>
      </c>
      <c r="E685">
        <v>24556.176005859401</v>
      </c>
      <c r="F685">
        <v>85540.635454385105</v>
      </c>
      <c r="G685">
        <v>38585.004300374203</v>
      </c>
      <c r="H685">
        <v>12138.563204746501</v>
      </c>
      <c r="I685">
        <v>49648.211213867202</v>
      </c>
      <c r="J685">
        <v>96.163469314575195</v>
      </c>
      <c r="K685">
        <v>27226.4763183594</v>
      </c>
      <c r="L685">
        <v>15801.467302520899</v>
      </c>
      <c r="M685">
        <v>44503.690046093798</v>
      </c>
      <c r="N685">
        <v>15398.2269512769</v>
      </c>
      <c r="O685">
        <v>69214.652498171796</v>
      </c>
      <c r="P685">
        <v>3234.4481628949002</v>
      </c>
      <c r="Q685">
        <v>31.422011852264401</v>
      </c>
      <c r="R685">
        <v>6050.7028930664201</v>
      </c>
      <c r="S685">
        <v>54021.275216796901</v>
      </c>
      <c r="T685">
        <v>21282.5359785156</v>
      </c>
      <c r="U685">
        <v>9708.2486757812603</v>
      </c>
      <c r="V685">
        <v>73716.301652343798</v>
      </c>
      <c r="W685">
        <v>6031.6190429687404</v>
      </c>
      <c r="X685">
        <v>26168.9673517509</v>
      </c>
      <c r="Y685">
        <v>16703.504324218698</v>
      </c>
      <c r="Z685">
        <v>386.80057094726601</v>
      </c>
      <c r="AA685">
        <v>36704.330119140599</v>
      </c>
      <c r="AB685">
        <v>43265.097058593798</v>
      </c>
      <c r="AC685">
        <v>38573.324852675898</v>
      </c>
      <c r="AD685">
        <v>40630.371628906199</v>
      </c>
      <c r="AE685">
        <v>11065.0429101563</v>
      </c>
      <c r="AF685">
        <v>12.7036087802419</v>
      </c>
      <c r="AG685">
        <v>27045.194875000001</v>
      </c>
      <c r="AH685">
        <v>44280.395832031303</v>
      </c>
      <c r="AI685">
        <v>15120.436425781299</v>
      </c>
      <c r="AJ685">
        <v>252.22559179687599</v>
      </c>
      <c r="AK685">
        <v>3754.4631097665401</v>
      </c>
      <c r="AL685">
        <v>19455.8649667969</v>
      </c>
      <c r="AM685">
        <v>25796.397696527802</v>
      </c>
      <c r="AN685">
        <v>4235.0455322265798</v>
      </c>
      <c r="AO685">
        <v>54006.703538086003</v>
      </c>
      <c r="AP685">
        <v>1023.86492919922</v>
      </c>
      <c r="AQ685">
        <v>89211.895742187495</v>
      </c>
      <c r="AR685">
        <v>66526.744875639895</v>
      </c>
      <c r="AS685">
        <v>56490.239431640599</v>
      </c>
      <c r="AT685">
        <v>19939.896384072599</v>
      </c>
      <c r="AU685">
        <v>74224.484519531194</v>
      </c>
      <c r="AV685">
        <v>28318.414328125</v>
      </c>
      <c r="AW685">
        <v>2928.94689034669</v>
      </c>
      <c r="AX685">
        <v>44158.446748046903</v>
      </c>
      <c r="AY685">
        <v>93010.354848972405</v>
      </c>
    </row>
    <row r="686" spans="1:52" x14ac:dyDescent="0.25">
      <c r="A686" s="90">
        <v>43675</v>
      </c>
      <c r="B686" s="91">
        <v>13</v>
      </c>
      <c r="C686">
        <v>56040.778617187498</v>
      </c>
      <c r="D686">
        <v>48680.8406336806</v>
      </c>
      <c r="E686">
        <v>25619.692500000001</v>
      </c>
      <c r="F686">
        <v>87280.086720010106</v>
      </c>
      <c r="G686">
        <v>37699.560657942602</v>
      </c>
      <c r="H686">
        <v>11878.521332808999</v>
      </c>
      <c r="I686">
        <v>50125.285148437397</v>
      </c>
      <c r="J686">
        <v>87.301561355590806</v>
      </c>
      <c r="K686">
        <v>27430.1952636719</v>
      </c>
      <c r="L686">
        <v>15505.855645294299</v>
      </c>
      <c r="M686">
        <v>43581.379830468803</v>
      </c>
      <c r="N686">
        <v>16164.962521589399</v>
      </c>
      <c r="O686">
        <v>69185.945893109398</v>
      </c>
      <c r="P686">
        <v>3083.4742766333402</v>
      </c>
      <c r="Q686">
        <v>31.571488857269301</v>
      </c>
      <c r="R686">
        <v>6397.8078002929697</v>
      </c>
      <c r="S686">
        <v>54686.344925781297</v>
      </c>
      <c r="T686">
        <v>21887.3980175781</v>
      </c>
      <c r="U686">
        <v>10469.7535078125</v>
      </c>
      <c r="V686">
        <v>75553.950970468693</v>
      </c>
      <c r="W686">
        <v>5783.0770263671802</v>
      </c>
      <c r="X686">
        <v>25501.079144583699</v>
      </c>
      <c r="Y686">
        <v>16368.304441406201</v>
      </c>
      <c r="Z686">
        <v>371.96966297607401</v>
      </c>
      <c r="AA686">
        <v>37005.756021484303</v>
      </c>
      <c r="AB686">
        <v>43057.001382812501</v>
      </c>
      <c r="AC686">
        <v>39122.9108987578</v>
      </c>
      <c r="AD686">
        <v>41836.019265625</v>
      </c>
      <c r="AE686">
        <v>10503.78790625</v>
      </c>
      <c r="AF686">
        <v>12.7036087802419</v>
      </c>
      <c r="AG686">
        <v>27385.019406250001</v>
      </c>
      <c r="AH686">
        <v>45317.667707031302</v>
      </c>
      <c r="AI686">
        <v>15482.091699218799</v>
      </c>
      <c r="AJ686">
        <v>236.614347900392</v>
      </c>
      <c r="AK686">
        <v>3702.0917358316001</v>
      </c>
      <c r="AL686">
        <v>20091.085671875</v>
      </c>
      <c r="AM686">
        <v>25793.461626215299</v>
      </c>
      <c r="AN686">
        <v>4399.3145507812496</v>
      </c>
      <c r="AO686">
        <v>54186.927815429699</v>
      </c>
      <c r="AP686">
        <v>984.69120788574196</v>
      </c>
      <c r="AQ686">
        <v>89151.664171875105</v>
      </c>
      <c r="AR686">
        <v>66467.025659819497</v>
      </c>
      <c r="AS686">
        <v>57356.183216796802</v>
      </c>
      <c r="AT686">
        <v>19965.625563760099</v>
      </c>
      <c r="AU686">
        <v>74932.002371093797</v>
      </c>
      <c r="AV686">
        <v>28876.315394531201</v>
      </c>
      <c r="AW686">
        <v>3074.73982047853</v>
      </c>
      <c r="AX686">
        <v>44924.876337890601</v>
      </c>
      <c r="AY686">
        <v>92673.336927097305</v>
      </c>
    </row>
    <row r="687" spans="1:52" x14ac:dyDescent="0.25">
      <c r="A687" s="90">
        <v>43675</v>
      </c>
      <c r="B687" s="91">
        <v>14</v>
      </c>
      <c r="C687">
        <v>54892.493933593803</v>
      </c>
      <c r="D687">
        <v>46636.886453993102</v>
      </c>
      <c r="E687">
        <v>25318.986484375</v>
      </c>
      <c r="F687">
        <v>86308.402845010205</v>
      </c>
      <c r="G687">
        <v>34589.897975229098</v>
      </c>
      <c r="H687">
        <v>11091.610098277801</v>
      </c>
      <c r="I687">
        <v>49555.366522461001</v>
      </c>
      <c r="J687">
        <v>95.554944992065501</v>
      </c>
      <c r="K687">
        <v>26242.4707519531</v>
      </c>
      <c r="L687">
        <v>14845.496905059899</v>
      </c>
      <c r="M687">
        <v>41789.421752343696</v>
      </c>
      <c r="N687">
        <v>15652.9014395581</v>
      </c>
      <c r="O687">
        <v>67613.282267390605</v>
      </c>
      <c r="P687">
        <v>2923.19505083078</v>
      </c>
      <c r="Q687">
        <v>30.9595818519592</v>
      </c>
      <c r="R687">
        <v>6419.9365478515701</v>
      </c>
      <c r="S687">
        <v>53087.489798828203</v>
      </c>
      <c r="T687">
        <v>22022.150044921898</v>
      </c>
      <c r="U687">
        <v>10574.964669921899</v>
      </c>
      <c r="V687">
        <v>74694.866905156305</v>
      </c>
      <c r="W687">
        <v>5390.6253906249904</v>
      </c>
      <c r="X687">
        <v>24365.832242406301</v>
      </c>
      <c r="Y687">
        <v>15596.6005898437</v>
      </c>
      <c r="Z687">
        <v>350.71182581787099</v>
      </c>
      <c r="AA687">
        <v>35107.462437499998</v>
      </c>
      <c r="AB687">
        <v>42346.460874999997</v>
      </c>
      <c r="AC687">
        <v>38900.788032534598</v>
      </c>
      <c r="AD687">
        <v>41932.469343750003</v>
      </c>
      <c r="AE687">
        <v>10162.868703124999</v>
      </c>
      <c r="AF687">
        <v>12.7036087802419</v>
      </c>
      <c r="AG687">
        <v>26585.115121093801</v>
      </c>
      <c r="AH687">
        <v>44921.5559765625</v>
      </c>
      <c r="AI687">
        <v>15179.6659667969</v>
      </c>
      <c r="AJ687">
        <v>182.85427636718799</v>
      </c>
      <c r="AK687">
        <v>3645.4376540325902</v>
      </c>
      <c r="AL687">
        <v>20237.381380859399</v>
      </c>
      <c r="AM687">
        <v>26098.9279133247</v>
      </c>
      <c r="AN687">
        <v>4481.20637207032</v>
      </c>
      <c r="AO687">
        <v>52603.661333984397</v>
      </c>
      <c r="AP687">
        <v>1001.12007141113</v>
      </c>
      <c r="AQ687">
        <v>88080.286960937505</v>
      </c>
      <c r="AR687">
        <v>63851.2099293508</v>
      </c>
      <c r="AS687">
        <v>56383.429589843799</v>
      </c>
      <c r="AT687">
        <v>19389.2488645413</v>
      </c>
      <c r="AU687">
        <v>73501.432371093702</v>
      </c>
      <c r="AV687">
        <v>28158.839375</v>
      </c>
      <c r="AW687">
        <v>2947.7266337257302</v>
      </c>
      <c r="AX687">
        <v>44678.395017089897</v>
      </c>
      <c r="AY687">
        <v>91017.398755222297</v>
      </c>
    </row>
    <row r="688" spans="1:52" x14ac:dyDescent="0.25">
      <c r="A688" s="90">
        <v>43675</v>
      </c>
      <c r="B688" s="91">
        <v>15</v>
      </c>
      <c r="C688">
        <v>52463.539847656299</v>
      </c>
      <c r="D688">
        <v>46598.0353211806</v>
      </c>
      <c r="E688">
        <v>24728.984003906298</v>
      </c>
      <c r="F688">
        <v>83233.550825478902</v>
      </c>
      <c r="G688">
        <v>36588.802925546297</v>
      </c>
      <c r="H688">
        <v>11064.4192422465</v>
      </c>
      <c r="I688">
        <v>48302.201845703101</v>
      </c>
      <c r="J688">
        <v>95.697652816772504</v>
      </c>
      <c r="K688">
        <v>26198.429882812499</v>
      </c>
      <c r="L688">
        <v>14950.4807488099</v>
      </c>
      <c r="M688">
        <v>42439.3903421875</v>
      </c>
      <c r="N688">
        <v>15305.969412214399</v>
      </c>
      <c r="O688">
        <v>65779.040397906298</v>
      </c>
      <c r="P688">
        <v>2835.0098127093502</v>
      </c>
      <c r="Q688">
        <v>28.948681831359899</v>
      </c>
      <c r="R688">
        <v>6269.1956054687498</v>
      </c>
      <c r="S688">
        <v>52956.500486328099</v>
      </c>
      <c r="T688">
        <v>21592.296599609399</v>
      </c>
      <c r="U688">
        <v>10338.6891054688</v>
      </c>
      <c r="V688">
        <v>72402.206846656205</v>
      </c>
      <c r="W688">
        <v>5528.1032714843795</v>
      </c>
      <c r="X688">
        <v>23218.176165141998</v>
      </c>
      <c r="Y688">
        <v>16477.324414062499</v>
      </c>
      <c r="Z688">
        <v>369.545602441406</v>
      </c>
      <c r="AA688">
        <v>35754.272220703097</v>
      </c>
      <c r="AB688">
        <v>40915.8960859375</v>
      </c>
      <c r="AC688">
        <v>37738.011666964601</v>
      </c>
      <c r="AD688">
        <v>41119.201281250003</v>
      </c>
      <c r="AE688">
        <v>10504.855033203101</v>
      </c>
      <c r="AF688">
        <v>12.7036087802419</v>
      </c>
      <c r="AG688">
        <v>26220.564914062499</v>
      </c>
      <c r="AH688">
        <v>44636.886464843701</v>
      </c>
      <c r="AI688">
        <v>15412.3310058594</v>
      </c>
      <c r="AJ688">
        <v>212.548929931641</v>
      </c>
      <c r="AK688">
        <v>3793.8740523995998</v>
      </c>
      <c r="AL688">
        <v>20216.8927363281</v>
      </c>
      <c r="AM688">
        <v>25979.0688019966</v>
      </c>
      <c r="AN688">
        <v>4476.2405761718701</v>
      </c>
      <c r="AO688">
        <v>52205.384863281302</v>
      </c>
      <c r="AP688">
        <v>907.52593994140602</v>
      </c>
      <c r="AQ688">
        <v>85146.511585937405</v>
      </c>
      <c r="AR688">
        <v>63619.440418608603</v>
      </c>
      <c r="AS688">
        <v>55568.117638671902</v>
      </c>
      <c r="AT688">
        <v>19066.308294228798</v>
      </c>
      <c r="AU688">
        <v>71557.024308593798</v>
      </c>
      <c r="AV688">
        <v>27797.875296875001</v>
      </c>
      <c r="AW688">
        <v>3169.0017475372301</v>
      </c>
      <c r="AX688">
        <v>44152.680544433599</v>
      </c>
      <c r="AY688">
        <v>86952.925255222406</v>
      </c>
    </row>
    <row r="689" spans="1:51" x14ac:dyDescent="0.25">
      <c r="A689" s="90">
        <v>43675</v>
      </c>
      <c r="B689" s="91">
        <v>16</v>
      </c>
      <c r="C689">
        <v>51009.462738281298</v>
      </c>
      <c r="D689">
        <v>46012.079532117998</v>
      </c>
      <c r="E689">
        <v>24248.656347656201</v>
      </c>
      <c r="F689">
        <v>81005.489130166403</v>
      </c>
      <c r="G689">
        <v>36400.952430174002</v>
      </c>
      <c r="H689">
        <v>11053.641709965301</v>
      </c>
      <c r="I689">
        <v>47589.727682617202</v>
      </c>
      <c r="J689">
        <v>90.333978652954102</v>
      </c>
      <c r="K689">
        <v>25938.743505859398</v>
      </c>
      <c r="L689">
        <v>15328.679498809901</v>
      </c>
      <c r="M689">
        <v>41987.5042320313</v>
      </c>
      <c r="N689">
        <v>14872.986416120601</v>
      </c>
      <c r="O689">
        <v>64845.926455968802</v>
      </c>
      <c r="P689">
        <v>2685.8696358987399</v>
      </c>
      <c r="Q689">
        <v>29.535187244415301</v>
      </c>
      <c r="R689">
        <v>6233.17854003907</v>
      </c>
      <c r="S689">
        <v>53137.872568359402</v>
      </c>
      <c r="T689">
        <v>21177.7248984375</v>
      </c>
      <c r="U689">
        <v>10147.5345546875</v>
      </c>
      <c r="V689">
        <v>71801.959652156307</v>
      </c>
      <c r="W689">
        <v>5589.1843261718795</v>
      </c>
      <c r="X689">
        <v>22822.1081989208</v>
      </c>
      <c r="Y689">
        <v>17006.777976562498</v>
      </c>
      <c r="Z689">
        <v>380.72691148681702</v>
      </c>
      <c r="AA689">
        <v>35738.364554687498</v>
      </c>
      <c r="AB689">
        <v>40045.534972656198</v>
      </c>
      <c r="AC689">
        <v>36977.521417763499</v>
      </c>
      <c r="AD689">
        <v>40394.569710937503</v>
      </c>
      <c r="AE689">
        <v>10601.7025722656</v>
      </c>
      <c r="AF689">
        <v>12.7036087802419</v>
      </c>
      <c r="AG689">
        <v>25921.700132812501</v>
      </c>
      <c r="AH689">
        <v>43999.777968750001</v>
      </c>
      <c r="AI689">
        <v>15355.089404296899</v>
      </c>
      <c r="AJ689">
        <v>226.03614794921901</v>
      </c>
      <c r="AK689">
        <v>3696.5851601867698</v>
      </c>
      <c r="AL689">
        <v>19923.126007812501</v>
      </c>
      <c r="AM689">
        <v>25374.251641840299</v>
      </c>
      <c r="AN689">
        <v>4482.8082031250096</v>
      </c>
      <c r="AO689">
        <v>51815.187301757796</v>
      </c>
      <c r="AP689">
        <v>1039.27502441406</v>
      </c>
      <c r="AQ689">
        <v>83649.963128906194</v>
      </c>
      <c r="AR689">
        <v>63625.5678785696</v>
      </c>
      <c r="AS689">
        <v>55504.188802734403</v>
      </c>
      <c r="AT689">
        <v>19066.668341103799</v>
      </c>
      <c r="AU689">
        <v>70481.287812499999</v>
      </c>
      <c r="AV689">
        <v>27832.228597656202</v>
      </c>
      <c r="AW689">
        <v>3054.1917585577298</v>
      </c>
      <c r="AX689">
        <v>44188.7987792969</v>
      </c>
      <c r="AY689">
        <v>84974.616341159897</v>
      </c>
    </row>
    <row r="690" spans="1:51" x14ac:dyDescent="0.25">
      <c r="A690" s="90">
        <v>43675</v>
      </c>
      <c r="B690" s="91">
        <v>17</v>
      </c>
      <c r="C690">
        <v>50383.3008671875</v>
      </c>
      <c r="D690">
        <v>46313.006809461796</v>
      </c>
      <c r="E690">
        <v>24055.828271484399</v>
      </c>
      <c r="F690">
        <v>81181.268442666304</v>
      </c>
      <c r="G690">
        <v>35475.550645458301</v>
      </c>
      <c r="H690">
        <v>11018.7758981528</v>
      </c>
      <c r="I690">
        <v>47131.471587890701</v>
      </c>
      <c r="J690">
        <v>88.932271957397404</v>
      </c>
      <c r="K690">
        <v>25849.3249023438</v>
      </c>
      <c r="L690">
        <v>15169.6053679505</v>
      </c>
      <c r="M690">
        <v>42441.497851562497</v>
      </c>
      <c r="N690">
        <v>14321.1931153394</v>
      </c>
      <c r="O690">
        <v>64888.981812796803</v>
      </c>
      <c r="P690">
        <v>2575.9069898735802</v>
      </c>
      <c r="Q690">
        <v>29.974545955658002</v>
      </c>
      <c r="R690">
        <v>6268.5789306640499</v>
      </c>
      <c r="S690">
        <v>54266.273404296902</v>
      </c>
      <c r="T690">
        <v>20849.9504570313</v>
      </c>
      <c r="U690">
        <v>9891.14067773438</v>
      </c>
      <c r="V690">
        <v>73025.33728675</v>
      </c>
      <c r="W690">
        <v>5834.4835937500102</v>
      </c>
      <c r="X690">
        <v>21863.572294460701</v>
      </c>
      <c r="Y690">
        <v>17740.589117187501</v>
      </c>
      <c r="Z690">
        <v>367.63190968017602</v>
      </c>
      <c r="AA690">
        <v>35703.627722656303</v>
      </c>
      <c r="AB690">
        <v>39191.141144531197</v>
      </c>
      <c r="AC690">
        <v>36821.779902333197</v>
      </c>
      <c r="AD690">
        <v>40986.451671875002</v>
      </c>
      <c r="AE690">
        <v>10548.945734375</v>
      </c>
      <c r="AF690">
        <v>12.7036087802419</v>
      </c>
      <c r="AG690">
        <v>26623.801402343801</v>
      </c>
      <c r="AH690">
        <v>44461.927031250001</v>
      </c>
      <c r="AI690">
        <v>15911.391406250001</v>
      </c>
      <c r="AJ690">
        <v>213.199516357422</v>
      </c>
      <c r="AK690">
        <v>3533.5896190243502</v>
      </c>
      <c r="AL690">
        <v>20552.391960937501</v>
      </c>
      <c r="AM690">
        <v>25567.2057531684</v>
      </c>
      <c r="AN690">
        <v>4572.4978027343705</v>
      </c>
      <c r="AO690">
        <v>52228.123838867199</v>
      </c>
      <c r="AP690">
        <v>1029.66543273926</v>
      </c>
      <c r="AQ690">
        <v>83026.687431640603</v>
      </c>
      <c r="AR690">
        <v>63861.198431303899</v>
      </c>
      <c r="AS690">
        <v>56715.444617187502</v>
      </c>
      <c r="AT690">
        <v>19195.178981728801</v>
      </c>
      <c r="AU690">
        <v>70701.340261718797</v>
      </c>
      <c r="AV690">
        <v>28750.145128906199</v>
      </c>
      <c r="AW690">
        <v>3183.4378394195601</v>
      </c>
      <c r="AX690">
        <v>44914.865051269597</v>
      </c>
      <c r="AY690">
        <v>84226.719001316102</v>
      </c>
    </row>
    <row r="691" spans="1:51" x14ac:dyDescent="0.25">
      <c r="A691" s="90">
        <v>43675</v>
      </c>
      <c r="B691" s="91">
        <v>18</v>
      </c>
      <c r="C691">
        <v>50040.113714843697</v>
      </c>
      <c r="D691">
        <v>45595.3726493055</v>
      </c>
      <c r="E691">
        <v>24221.288583984398</v>
      </c>
      <c r="F691">
        <v>81951.826333291407</v>
      </c>
      <c r="G691">
        <v>34585.256324513597</v>
      </c>
      <c r="H691">
        <v>9364.5967316215301</v>
      </c>
      <c r="I691">
        <v>46481.740263671898</v>
      </c>
      <c r="J691">
        <v>102.943254470825</v>
      </c>
      <c r="K691">
        <v>25598.3955078125</v>
      </c>
      <c r="L691">
        <v>13900.685949005299</v>
      </c>
      <c r="M691">
        <v>38133.959180468701</v>
      </c>
      <c r="N691">
        <v>13712.708462995601</v>
      </c>
      <c r="O691">
        <v>62850.931787140602</v>
      </c>
      <c r="P691">
        <v>2059.9309287789702</v>
      </c>
      <c r="Q691">
        <v>29.982548236846899</v>
      </c>
      <c r="R691">
        <v>6573.9057739257896</v>
      </c>
      <c r="S691">
        <v>54143.390458984402</v>
      </c>
      <c r="T691">
        <v>20819.572148437499</v>
      </c>
      <c r="U691">
        <v>9584.85932226564</v>
      </c>
      <c r="V691">
        <v>75372.373609531307</v>
      </c>
      <c r="W691">
        <v>5422.0523681640498</v>
      </c>
      <c r="X691">
        <v>21231.518042818399</v>
      </c>
      <c r="Y691">
        <v>14710.939519531301</v>
      </c>
      <c r="Z691">
        <v>345.04496987304702</v>
      </c>
      <c r="AA691">
        <v>34991.284900390703</v>
      </c>
      <c r="AB691">
        <v>37171.905617187498</v>
      </c>
      <c r="AC691">
        <v>36423.164790684597</v>
      </c>
      <c r="AD691">
        <v>42679.357363281299</v>
      </c>
      <c r="AE691">
        <v>10796.3294394531</v>
      </c>
      <c r="AF691">
        <v>12.7036087802419</v>
      </c>
      <c r="AG691">
        <v>27368.319749999999</v>
      </c>
      <c r="AH691">
        <v>46415.894066406297</v>
      </c>
      <c r="AI691">
        <v>14983.229003906201</v>
      </c>
      <c r="AJ691">
        <v>183.23207202148501</v>
      </c>
      <c r="AK691">
        <v>2865.5602691604099</v>
      </c>
      <c r="AL691">
        <v>21685.779275390702</v>
      </c>
      <c r="AM691">
        <v>25762.135262934</v>
      </c>
      <c r="AN691">
        <v>4778.3888671875102</v>
      </c>
      <c r="AO691">
        <v>51820.713166992202</v>
      </c>
      <c r="AP691">
        <v>649.13010046386796</v>
      </c>
      <c r="AQ691">
        <v>81022.261134765693</v>
      </c>
      <c r="AR691">
        <v>62135.182018218002</v>
      </c>
      <c r="AS691">
        <v>57408.6615273438</v>
      </c>
      <c r="AT691">
        <v>19119.2898996976</v>
      </c>
      <c r="AU691">
        <v>71144.986839843696</v>
      </c>
      <c r="AV691">
        <v>29377.943449218699</v>
      </c>
      <c r="AW691">
        <v>3289.88347830681</v>
      </c>
      <c r="AX691">
        <v>46684.124018554699</v>
      </c>
      <c r="AY691">
        <v>82772.261083347301</v>
      </c>
    </row>
    <row r="692" spans="1:51" x14ac:dyDescent="0.25">
      <c r="A692" s="90">
        <v>43675</v>
      </c>
      <c r="B692" s="91">
        <v>19</v>
      </c>
      <c r="C692">
        <v>52820.2348203125</v>
      </c>
      <c r="D692">
        <v>48046.103567274302</v>
      </c>
      <c r="E692">
        <v>27145.382558593701</v>
      </c>
      <c r="F692">
        <v>88492.214587197595</v>
      </c>
      <c r="G692">
        <v>39936.938534738802</v>
      </c>
      <c r="H692">
        <v>8025.1490914184196</v>
      </c>
      <c r="I692">
        <v>45295.838017578099</v>
      </c>
      <c r="J692">
        <v>125.87318611145</v>
      </c>
      <c r="K692">
        <v>26015.4665039063</v>
      </c>
      <c r="L692">
        <v>14005.292234161499</v>
      </c>
      <c r="M692">
        <v>34439.255539062498</v>
      </c>
      <c r="N692">
        <v>16260.5265215894</v>
      </c>
      <c r="O692">
        <v>62744.362589484401</v>
      </c>
      <c r="P692">
        <v>2254.8571596217098</v>
      </c>
      <c r="Q692">
        <v>30.951169013977101</v>
      </c>
      <c r="R692">
        <v>8366.3514892578096</v>
      </c>
      <c r="S692">
        <v>60093.412349609403</v>
      </c>
      <c r="T692">
        <v>23702.038408203101</v>
      </c>
      <c r="U692">
        <v>11419.026750000001</v>
      </c>
      <c r="V692">
        <v>88571.777660156295</v>
      </c>
      <c r="W692">
        <v>5433.8503906250098</v>
      </c>
      <c r="X692">
        <v>21368.1579826493</v>
      </c>
      <c r="Y692">
        <v>14563.648023437499</v>
      </c>
      <c r="Z692">
        <v>351.62780402831999</v>
      </c>
      <c r="AA692">
        <v>38984.294445312502</v>
      </c>
      <c r="AB692">
        <v>34177.622371093697</v>
      </c>
      <c r="AC692">
        <v>39767.668786452101</v>
      </c>
      <c r="AD692">
        <v>50609.861480468702</v>
      </c>
      <c r="AE692">
        <v>11770.349490234399</v>
      </c>
      <c r="AF692">
        <v>12.7036087802419</v>
      </c>
      <c r="AG692">
        <v>31234.927015624999</v>
      </c>
      <c r="AH692">
        <v>57154.774417968802</v>
      </c>
      <c r="AI692">
        <v>15574.386572265599</v>
      </c>
      <c r="AJ692">
        <v>117.451962158203</v>
      </c>
      <c r="AK692">
        <v>3216.7274543343801</v>
      </c>
      <c r="AL692">
        <v>26492.747927734399</v>
      </c>
      <c r="AM692">
        <v>29302.228774652802</v>
      </c>
      <c r="AN692">
        <v>6028.9225585937402</v>
      </c>
      <c r="AO692">
        <v>54897.456470703102</v>
      </c>
      <c r="AP692">
        <v>344.66535974121098</v>
      </c>
      <c r="AQ692">
        <v>77672.005210937496</v>
      </c>
      <c r="AR692">
        <v>63169.526230132098</v>
      </c>
      <c r="AS692">
        <v>65241.408804687497</v>
      </c>
      <c r="AT692">
        <v>19645.124161416301</v>
      </c>
      <c r="AU692">
        <v>76226.793652343695</v>
      </c>
      <c r="AV692">
        <v>34771.436332031197</v>
      </c>
      <c r="AW692">
        <v>4244.5602273547402</v>
      </c>
      <c r="AX692">
        <v>57238.078110351496</v>
      </c>
      <c r="AY692">
        <v>77726.044821628398</v>
      </c>
    </row>
    <row r="693" spans="1:51" x14ac:dyDescent="0.25">
      <c r="A693" s="90">
        <v>43675</v>
      </c>
      <c r="B693" s="91">
        <v>20</v>
      </c>
      <c r="C693">
        <v>52550.120386718801</v>
      </c>
      <c r="D693">
        <v>50355.039270399298</v>
      </c>
      <c r="E693">
        <v>28623.169355468799</v>
      </c>
      <c r="F693">
        <v>91010.935860635102</v>
      </c>
      <c r="G693">
        <v>42290.300464353699</v>
      </c>
      <c r="H693">
        <v>7584.79490080901</v>
      </c>
      <c r="I693">
        <v>43760.2836904297</v>
      </c>
      <c r="J693">
        <v>131.15345764160199</v>
      </c>
      <c r="K693">
        <v>26722.865039062501</v>
      </c>
      <c r="L693">
        <v>13980.119741974</v>
      </c>
      <c r="M693">
        <v>34351.79189375</v>
      </c>
      <c r="N693">
        <v>16985.179158308099</v>
      </c>
      <c r="O693">
        <v>62705.206389015599</v>
      </c>
      <c r="P693">
        <v>2553.4275410156201</v>
      </c>
      <c r="Q693">
        <v>30.773118019104</v>
      </c>
      <c r="R693">
        <v>9434.4691894531206</v>
      </c>
      <c r="S693">
        <v>64329.971722656199</v>
      </c>
      <c r="T693">
        <v>24110.607730468801</v>
      </c>
      <c r="U693">
        <v>11980.0832519531</v>
      </c>
      <c r="V693">
        <v>96386.632226562506</v>
      </c>
      <c r="W693">
        <v>5348.5389404296902</v>
      </c>
      <c r="X693">
        <v>20741.155654743001</v>
      </c>
      <c r="Y693">
        <v>15034.0547617188</v>
      </c>
      <c r="Z693">
        <v>344.49083643798798</v>
      </c>
      <c r="AA693">
        <v>41106.263843749999</v>
      </c>
      <c r="AB693">
        <v>32101.834179687499</v>
      </c>
      <c r="AC693">
        <v>40776.148224865101</v>
      </c>
      <c r="AD693">
        <v>55671.384984374999</v>
      </c>
      <c r="AE693">
        <v>12397.999726562501</v>
      </c>
      <c r="AF693">
        <v>12.7036087802419</v>
      </c>
      <c r="AG693">
        <v>33457.848687500002</v>
      </c>
      <c r="AH693">
        <v>63909.465585937498</v>
      </c>
      <c r="AI693">
        <v>15910.2516601562</v>
      </c>
      <c r="AJ693">
        <v>128.052196777343</v>
      </c>
      <c r="AK693">
        <v>3500.20393066406</v>
      </c>
      <c r="AL693">
        <v>29337.267570312499</v>
      </c>
      <c r="AM693">
        <v>30940.3315969184</v>
      </c>
      <c r="AN693">
        <v>6839.46826171875</v>
      </c>
      <c r="AO693">
        <v>57006.014507812601</v>
      </c>
      <c r="AP693">
        <v>344.25513903808502</v>
      </c>
      <c r="AQ693">
        <v>73396.323121093796</v>
      </c>
      <c r="AR693">
        <v>64388.177224272702</v>
      </c>
      <c r="AS693">
        <v>71382.633875</v>
      </c>
      <c r="AT693">
        <v>19011.519720010099</v>
      </c>
      <c r="AU693">
        <v>80108.182058593797</v>
      </c>
      <c r="AV693">
        <v>38463.081250000003</v>
      </c>
      <c r="AW693">
        <v>4935.1970328881698</v>
      </c>
      <c r="AX693">
        <v>63337.552729492199</v>
      </c>
      <c r="AY693">
        <v>71795.036884128596</v>
      </c>
    </row>
    <row r="694" spans="1:51" x14ac:dyDescent="0.25">
      <c r="A694" s="90">
        <v>43675</v>
      </c>
      <c r="B694" s="91">
        <v>21</v>
      </c>
      <c r="C694">
        <v>50523.421085937502</v>
      </c>
      <c r="D694">
        <v>50997.103555555499</v>
      </c>
      <c r="E694">
        <v>29283.9110742187</v>
      </c>
      <c r="F694">
        <v>90642.394403603903</v>
      </c>
      <c r="G694">
        <v>42552.371282713102</v>
      </c>
      <c r="H694">
        <v>7385.9004497308997</v>
      </c>
      <c r="I694">
        <v>42271.297695312503</v>
      </c>
      <c r="J694">
        <v>127.37649917602501</v>
      </c>
      <c r="K694">
        <v>27170.481591796899</v>
      </c>
      <c r="L694">
        <v>13788.6893620912</v>
      </c>
      <c r="M694">
        <v>34303.541626953098</v>
      </c>
      <c r="N694">
        <v>16660.112705183099</v>
      </c>
      <c r="O694">
        <v>63787.4339701719</v>
      </c>
      <c r="P694">
        <v>2619.3856640624999</v>
      </c>
      <c r="Q694">
        <v>31.349634170532202</v>
      </c>
      <c r="R694">
        <v>9789.6108520507896</v>
      </c>
      <c r="S694">
        <v>65677.909378906203</v>
      </c>
      <c r="T694">
        <v>23814.080125</v>
      </c>
      <c r="U694">
        <v>11605.0683808594</v>
      </c>
      <c r="V694">
        <v>100269.745945313</v>
      </c>
      <c r="W694">
        <v>5292.0220458984304</v>
      </c>
      <c r="X694">
        <v>20419.289084774398</v>
      </c>
      <c r="Y694">
        <v>14918.256015625</v>
      </c>
      <c r="Z694">
        <v>333.98007663574202</v>
      </c>
      <c r="AA694">
        <v>42064.273296875101</v>
      </c>
      <c r="AB694">
        <v>29987.7156640625</v>
      </c>
      <c r="AC694">
        <v>40220.151241687199</v>
      </c>
      <c r="AD694">
        <v>58051.938523437399</v>
      </c>
      <c r="AE694">
        <v>12405.624087890599</v>
      </c>
      <c r="AF694">
        <v>12.7036087802419</v>
      </c>
      <c r="AG694">
        <v>33450.678523437498</v>
      </c>
      <c r="AH694">
        <v>65954.099351562501</v>
      </c>
      <c r="AI694">
        <v>15819.9553222656</v>
      </c>
      <c r="AJ694">
        <v>83.509962646485306</v>
      </c>
      <c r="AK694">
        <v>3528.7094897460902</v>
      </c>
      <c r="AL694">
        <v>30359.312107421902</v>
      </c>
      <c r="AM694">
        <v>31143.648710199701</v>
      </c>
      <c r="AN694">
        <v>7252.6963867187596</v>
      </c>
      <c r="AO694">
        <v>57081.033456054698</v>
      </c>
      <c r="AP694">
        <v>290.970299926758</v>
      </c>
      <c r="AQ694">
        <v>68283.042837890607</v>
      </c>
      <c r="AR694">
        <v>65272.295987944599</v>
      </c>
      <c r="AS694">
        <v>73428.173945312403</v>
      </c>
      <c r="AT694">
        <v>18640.6700950101</v>
      </c>
      <c r="AU694">
        <v>82808.428156249996</v>
      </c>
      <c r="AV694">
        <v>40022.602835937498</v>
      </c>
      <c r="AW694">
        <v>5228.3485740813203</v>
      </c>
      <c r="AX694">
        <v>65599.370322265604</v>
      </c>
      <c r="AY694">
        <v>66505.049684909798</v>
      </c>
    </row>
    <row r="695" spans="1:51" x14ac:dyDescent="0.25">
      <c r="A695" s="90">
        <v>43675</v>
      </c>
      <c r="B695" s="91">
        <v>22</v>
      </c>
      <c r="C695">
        <v>47553.705746093699</v>
      </c>
      <c r="D695">
        <v>49870.4309618056</v>
      </c>
      <c r="E695">
        <v>28789.3027148437</v>
      </c>
      <c r="F695">
        <v>85493.167833291402</v>
      </c>
      <c r="G695">
        <v>41567.7345444319</v>
      </c>
      <c r="H695">
        <v>7002.5038204965203</v>
      </c>
      <c r="I695">
        <v>39148.226703125001</v>
      </c>
      <c r="J695">
        <v>126.283819198609</v>
      </c>
      <c r="K695">
        <v>26853.3242675781</v>
      </c>
      <c r="L695">
        <v>13657.363538849</v>
      </c>
      <c r="M695">
        <v>33891.132593359398</v>
      </c>
      <c r="N695">
        <v>15597.229255964399</v>
      </c>
      <c r="O695">
        <v>62551.340797015597</v>
      </c>
      <c r="P695">
        <v>2492.19414453126</v>
      </c>
      <c r="Q695">
        <v>30.601878643035899</v>
      </c>
      <c r="R695">
        <v>9836.9452758789103</v>
      </c>
      <c r="S695">
        <v>65383.009619140597</v>
      </c>
      <c r="T695">
        <v>21988.621775390598</v>
      </c>
      <c r="U695">
        <v>10851.944374999999</v>
      </c>
      <c r="V695">
        <v>98838.138007812493</v>
      </c>
      <c r="W695">
        <v>5298.3686279296899</v>
      </c>
      <c r="X695">
        <v>18719.035371586899</v>
      </c>
      <c r="Y695">
        <v>15353.209234374999</v>
      </c>
      <c r="Z695">
        <v>327.43911177368199</v>
      </c>
      <c r="AA695">
        <v>41215.0593027344</v>
      </c>
      <c r="AB695">
        <v>27027.571671875001</v>
      </c>
      <c r="AC695">
        <v>38210.7544935818</v>
      </c>
      <c r="AD695">
        <v>57642.136132812499</v>
      </c>
      <c r="AE695">
        <v>12439.4063496094</v>
      </c>
      <c r="AF695">
        <v>12.7036087802419</v>
      </c>
      <c r="AG695">
        <v>32834.896195312504</v>
      </c>
      <c r="AH695">
        <v>66033.922343750004</v>
      </c>
      <c r="AI695">
        <v>14970.690283203099</v>
      </c>
      <c r="AJ695">
        <v>77.143098632813107</v>
      </c>
      <c r="AK695">
        <v>3491.4582958984402</v>
      </c>
      <c r="AL695">
        <v>30105.405216796898</v>
      </c>
      <c r="AM695">
        <v>30464.248016840302</v>
      </c>
      <c r="AN695">
        <v>7098.1548828124996</v>
      </c>
      <c r="AO695">
        <v>55559.405175292901</v>
      </c>
      <c r="AP695">
        <v>323.95660205078099</v>
      </c>
      <c r="AQ695">
        <v>63234.175669921897</v>
      </c>
      <c r="AR695">
        <v>64486.886408842998</v>
      </c>
      <c r="AS695">
        <v>72569.968652343799</v>
      </c>
      <c r="AT695">
        <v>18079.1651887601</v>
      </c>
      <c r="AU695">
        <v>81558.589984374994</v>
      </c>
      <c r="AV695">
        <v>39913.391390625002</v>
      </c>
      <c r="AW695">
        <v>5190.3309814453296</v>
      </c>
      <c r="AX695">
        <v>65519.354248046897</v>
      </c>
      <c r="AY695">
        <v>61309.164829441099</v>
      </c>
    </row>
    <row r="696" spans="1:51" x14ac:dyDescent="0.25">
      <c r="A696" s="90">
        <v>43675</v>
      </c>
      <c r="B696" s="91">
        <v>23</v>
      </c>
      <c r="C696">
        <v>41929.060623046898</v>
      </c>
      <c r="D696">
        <v>45031.034325086803</v>
      </c>
      <c r="E696">
        <v>25462.843525390599</v>
      </c>
      <c r="F696">
        <v>75107.7016614163</v>
      </c>
      <c r="G696">
        <v>36617.388138181901</v>
      </c>
      <c r="H696">
        <v>6677.6025985277802</v>
      </c>
      <c r="I696">
        <v>34918.661213378902</v>
      </c>
      <c r="J696">
        <v>115.936140060425</v>
      </c>
      <c r="K696">
        <v>24738.7334472656</v>
      </c>
      <c r="L696">
        <v>12386.5744470521</v>
      </c>
      <c r="M696">
        <v>32283.666355078101</v>
      </c>
      <c r="N696">
        <v>13791.5433477612</v>
      </c>
      <c r="O696">
        <v>57119.082840421899</v>
      </c>
      <c r="P696">
        <v>2340.1903339843702</v>
      </c>
      <c r="Q696">
        <v>31.022456645965601</v>
      </c>
      <c r="R696">
        <v>8877.0022583007794</v>
      </c>
      <c r="S696">
        <v>60512.959138671897</v>
      </c>
      <c r="T696">
        <v>18872.631769531301</v>
      </c>
      <c r="U696">
        <v>9527.0380371093797</v>
      </c>
      <c r="V696">
        <v>89146.892097656397</v>
      </c>
      <c r="W696">
        <v>4976.4828857421899</v>
      </c>
      <c r="X696">
        <v>17424.1387866025</v>
      </c>
      <c r="Y696">
        <v>13443.1504960937</v>
      </c>
      <c r="Z696">
        <v>338.28137022705101</v>
      </c>
      <c r="AA696">
        <v>37324.792763671903</v>
      </c>
      <c r="AB696">
        <v>23742.4951152344</v>
      </c>
      <c r="AC696">
        <v>34214.504749344102</v>
      </c>
      <c r="AD696">
        <v>52247.706210937497</v>
      </c>
      <c r="AE696">
        <v>11344.7404472656</v>
      </c>
      <c r="AF696">
        <v>12.7036087802419</v>
      </c>
      <c r="AG696">
        <v>29800.356140625001</v>
      </c>
      <c r="AH696">
        <v>60680.632085937497</v>
      </c>
      <c r="AI696">
        <v>12967.555859374999</v>
      </c>
      <c r="AJ696">
        <v>69.144176513671496</v>
      </c>
      <c r="AK696">
        <v>3169.9390136718698</v>
      </c>
      <c r="AL696">
        <v>27298.678980468801</v>
      </c>
      <c r="AM696">
        <v>27476.510700434101</v>
      </c>
      <c r="AN696">
        <v>6132.6413574218795</v>
      </c>
      <c r="AO696">
        <v>50743.899892089903</v>
      </c>
      <c r="AP696">
        <v>286.07848852539098</v>
      </c>
      <c r="AQ696">
        <v>57286.040284179697</v>
      </c>
      <c r="AR696">
        <v>59300.898557280503</v>
      </c>
      <c r="AS696">
        <v>66259.627999999997</v>
      </c>
      <c r="AT696">
        <v>16756.501825478801</v>
      </c>
      <c r="AU696">
        <v>74366.540605468705</v>
      </c>
      <c r="AV696">
        <v>36751.472406250003</v>
      </c>
      <c r="AW696">
        <v>4701.75890722656</v>
      </c>
      <c r="AX696">
        <v>59560.669560546899</v>
      </c>
      <c r="AY696">
        <v>54936.243526706799</v>
      </c>
    </row>
    <row r="697" spans="1:51" x14ac:dyDescent="0.25">
      <c r="A697" s="90">
        <v>43675</v>
      </c>
      <c r="B697" s="91">
        <v>24</v>
      </c>
      <c r="C697">
        <v>36181.624664062503</v>
      </c>
      <c r="D697">
        <v>39600.350903211802</v>
      </c>
      <c r="E697">
        <v>21345.977500000001</v>
      </c>
      <c r="F697">
        <v>63313.129708291301</v>
      </c>
      <c r="G697">
        <v>31227.391577635</v>
      </c>
      <c r="H697">
        <v>6668.0638422152797</v>
      </c>
      <c r="I697">
        <v>30337.483722167999</v>
      </c>
      <c r="J697">
        <v>95.733736038207994</v>
      </c>
      <c r="K697">
        <v>21561.4403808594</v>
      </c>
      <c r="L697">
        <v>10672.225777130199</v>
      </c>
      <c r="M697">
        <v>30494.9966527344</v>
      </c>
      <c r="N697">
        <v>11787.7252383862</v>
      </c>
      <c r="O697">
        <v>49588.249780999999</v>
      </c>
      <c r="P697">
        <v>2247.83957910156</v>
      </c>
      <c r="Q697">
        <v>30.558222293853799</v>
      </c>
      <c r="R697">
        <v>7355.7778076171899</v>
      </c>
      <c r="S697">
        <v>52419.290796875001</v>
      </c>
      <c r="T697">
        <v>16093.1551640625</v>
      </c>
      <c r="U697">
        <v>8097.95319042969</v>
      </c>
      <c r="V697">
        <v>74898.174617187498</v>
      </c>
      <c r="W697">
        <v>4597.2846435546799</v>
      </c>
      <c r="X697">
        <v>15379.862753196099</v>
      </c>
      <c r="Y697">
        <v>12802.4141679687</v>
      </c>
      <c r="Z697">
        <v>314.76783450927701</v>
      </c>
      <c r="AA697">
        <v>31954.2966074219</v>
      </c>
      <c r="AB697">
        <v>20740.2536425781</v>
      </c>
      <c r="AC697">
        <v>29343.411026823898</v>
      </c>
      <c r="AD697">
        <v>43954.416007812499</v>
      </c>
      <c r="AE697">
        <v>10092.346350586</v>
      </c>
      <c r="AF697">
        <v>12.7036087802419</v>
      </c>
      <c r="AG697">
        <v>25204.808558593701</v>
      </c>
      <c r="AH697">
        <v>48122.430863281297</v>
      </c>
      <c r="AI697">
        <v>11639.8111816406</v>
      </c>
      <c r="AJ697">
        <v>65.072499023437004</v>
      </c>
      <c r="AK697">
        <v>2887.9672265624999</v>
      </c>
      <c r="AL697">
        <v>22841.399095703098</v>
      </c>
      <c r="AM697">
        <v>23303.478128168401</v>
      </c>
      <c r="AN697">
        <v>4963.1410644531297</v>
      </c>
      <c r="AO697">
        <v>43859.650864257797</v>
      </c>
      <c r="AP697">
        <v>216.562108398438</v>
      </c>
      <c r="AQ697">
        <v>51119.989625976603</v>
      </c>
      <c r="AR697">
        <v>51558.427343413299</v>
      </c>
      <c r="AS697">
        <v>56424.767287109396</v>
      </c>
      <c r="AT697">
        <v>15212.1698645413</v>
      </c>
      <c r="AU697">
        <v>63754.9652890625</v>
      </c>
      <c r="AV697">
        <v>31156.844605468701</v>
      </c>
      <c r="AW697">
        <v>6197.2579023791104</v>
      </c>
      <c r="AX697">
        <v>50146.413874511702</v>
      </c>
      <c r="AY697">
        <v>48652.358761081698</v>
      </c>
    </row>
    <row r="698" spans="1:51" x14ac:dyDescent="0.25">
      <c r="A698" s="90">
        <v>43676</v>
      </c>
      <c r="B698" s="91">
        <v>1</v>
      </c>
      <c r="C698">
        <v>31176.204781249999</v>
      </c>
      <c r="D698">
        <v>33325.0616532118</v>
      </c>
      <c r="E698">
        <v>17873.9116894531</v>
      </c>
      <c r="F698">
        <v>54021.553137978801</v>
      </c>
      <c r="G698">
        <v>24315.680089353798</v>
      </c>
      <c r="H698">
        <v>6892.5453442152902</v>
      </c>
      <c r="I698">
        <v>26028.841842285099</v>
      </c>
      <c r="J698">
        <v>82.400442123413001</v>
      </c>
      <c r="K698">
        <v>18277.6972167969</v>
      </c>
      <c r="L698">
        <v>10157.3338054505</v>
      </c>
      <c r="M698">
        <v>30582.547400718799</v>
      </c>
      <c r="N698">
        <v>10595.0954512769</v>
      </c>
      <c r="O698">
        <v>41840.615219890598</v>
      </c>
      <c r="P698">
        <v>2103.5408652343699</v>
      </c>
      <c r="Q698">
        <v>30.176012992858901</v>
      </c>
      <c r="R698">
        <v>5949.9104125976601</v>
      </c>
      <c r="S698">
        <v>43347.461843750003</v>
      </c>
      <c r="T698">
        <v>14158.5786396484</v>
      </c>
      <c r="U698">
        <v>7040.2605332031299</v>
      </c>
      <c r="V698">
        <v>61475.267589843701</v>
      </c>
      <c r="W698">
        <v>4174.0507080078096</v>
      </c>
      <c r="X698">
        <v>13201.121528711799</v>
      </c>
      <c r="Y698">
        <v>12103.732062499999</v>
      </c>
      <c r="Z698">
        <v>314.86178580322297</v>
      </c>
      <c r="AA698">
        <v>26387.8119921875</v>
      </c>
      <c r="AB698">
        <v>18118.994875</v>
      </c>
      <c r="AC698">
        <v>25246.1314505476</v>
      </c>
      <c r="AD698">
        <v>35786.431847656197</v>
      </c>
      <c r="AE698">
        <v>8454.8477265625097</v>
      </c>
      <c r="AF698">
        <v>12.7036087802419</v>
      </c>
      <c r="AG698">
        <v>20721.900531250001</v>
      </c>
      <c r="AH698">
        <v>37030.480667968797</v>
      </c>
      <c r="AI698">
        <v>10215.6946289062</v>
      </c>
      <c r="AJ698">
        <v>66.234341796874702</v>
      </c>
      <c r="AK698">
        <v>2887.25885498047</v>
      </c>
      <c r="AL698">
        <v>18264.138343750001</v>
      </c>
      <c r="AM698">
        <v>19209.244969965301</v>
      </c>
      <c r="AN698">
        <v>3730.9059082031099</v>
      </c>
      <c r="AO698">
        <v>37359.222427734399</v>
      </c>
      <c r="AP698">
        <v>183.180209838867</v>
      </c>
      <c r="AQ698">
        <v>45252.050341796901</v>
      </c>
      <c r="AR698">
        <v>43803.751488921102</v>
      </c>
      <c r="AS698">
        <v>46124.315000000002</v>
      </c>
      <c r="AT698">
        <v>14104.332407510101</v>
      </c>
      <c r="AU698">
        <v>53178.9292070312</v>
      </c>
      <c r="AV698">
        <v>25617.446218749999</v>
      </c>
      <c r="AW698">
        <v>6857.7397162487696</v>
      </c>
      <c r="AX698">
        <v>40009.828286132797</v>
      </c>
      <c r="AY698">
        <v>43232.638854831799</v>
      </c>
    </row>
    <row r="699" spans="1:51" x14ac:dyDescent="0.25">
      <c r="A699" s="90">
        <v>43676</v>
      </c>
      <c r="B699" s="91">
        <v>2</v>
      </c>
      <c r="C699">
        <v>28475.7294667969</v>
      </c>
      <c r="D699">
        <v>28787.695696180501</v>
      </c>
      <c r="E699">
        <v>15747.7761523437</v>
      </c>
      <c r="F699">
        <v>48106.317790322602</v>
      </c>
      <c r="G699">
        <v>20319.312155759999</v>
      </c>
      <c r="H699">
        <v>6768.5460736527702</v>
      </c>
      <c r="I699">
        <v>22986.744909179699</v>
      </c>
      <c r="J699">
        <v>71.4308567047119</v>
      </c>
      <c r="K699">
        <v>15761.999853515599</v>
      </c>
      <c r="L699">
        <v>9611.0058786927093</v>
      </c>
      <c r="M699">
        <v>29561.421658656302</v>
      </c>
      <c r="N699">
        <v>9808.7843223706404</v>
      </c>
      <c r="O699">
        <v>36473.366691242198</v>
      </c>
      <c r="P699">
        <v>1884.40955566406</v>
      </c>
      <c r="Q699">
        <v>30.6781120300293</v>
      </c>
      <c r="R699">
        <v>4934.8401550293001</v>
      </c>
      <c r="S699">
        <v>36615.570638671903</v>
      </c>
      <c r="T699">
        <v>12981.3351826172</v>
      </c>
      <c r="U699">
        <v>6497.2105644531302</v>
      </c>
      <c r="V699">
        <v>51939.628539062498</v>
      </c>
      <c r="W699">
        <v>3958.63452148438</v>
      </c>
      <c r="X699">
        <v>12088.742908071299</v>
      </c>
      <c r="Y699">
        <v>11097.672964843799</v>
      </c>
      <c r="Z699">
        <v>302.87362135009801</v>
      </c>
      <c r="AA699">
        <v>22232.180325195299</v>
      </c>
      <c r="AB699">
        <v>16425.244748046902</v>
      </c>
      <c r="AC699">
        <v>23071.343345613099</v>
      </c>
      <c r="AD699">
        <v>30114.818371093701</v>
      </c>
      <c r="AE699">
        <v>7705.2741132812398</v>
      </c>
      <c r="AF699">
        <v>12.7036087802419</v>
      </c>
      <c r="AG699">
        <v>17222.534863281198</v>
      </c>
      <c r="AH699">
        <v>30017.337929687499</v>
      </c>
      <c r="AI699">
        <v>8939.8666503906297</v>
      </c>
      <c r="AJ699">
        <v>68.150601074218798</v>
      </c>
      <c r="AK699">
        <v>2755.32268066406</v>
      </c>
      <c r="AL699">
        <v>14964.865260742199</v>
      </c>
      <c r="AM699">
        <v>16324.6464123481</v>
      </c>
      <c r="AN699">
        <v>2916.7130859375102</v>
      </c>
      <c r="AO699">
        <v>32248.054120117202</v>
      </c>
      <c r="AP699">
        <v>131.932584106446</v>
      </c>
      <c r="AQ699">
        <v>40962.757700195303</v>
      </c>
      <c r="AR699">
        <v>37678.207735991498</v>
      </c>
      <c r="AS699">
        <v>38108.365595703101</v>
      </c>
      <c r="AT699">
        <v>13318.5524114163</v>
      </c>
      <c r="AU699">
        <v>45964.604582031199</v>
      </c>
      <c r="AV699">
        <v>21587.356039062499</v>
      </c>
      <c r="AW699">
        <v>5920.1801658840895</v>
      </c>
      <c r="AX699">
        <v>32728.723363037101</v>
      </c>
      <c r="AY699">
        <v>39697.117395847403</v>
      </c>
    </row>
    <row r="700" spans="1:51" x14ac:dyDescent="0.25">
      <c r="A700" s="90">
        <v>43676</v>
      </c>
      <c r="B700" s="91">
        <v>3</v>
      </c>
      <c r="C700">
        <v>26745.830886718799</v>
      </c>
      <c r="D700">
        <v>26373.5052039931</v>
      </c>
      <c r="E700">
        <v>14524.671279296899</v>
      </c>
      <c r="F700">
        <v>44608.086618447604</v>
      </c>
      <c r="G700">
        <v>18054.686456541302</v>
      </c>
      <c r="H700">
        <v>6539.6807107777704</v>
      </c>
      <c r="I700">
        <v>21303.305018066399</v>
      </c>
      <c r="J700">
        <v>66.197493553161607</v>
      </c>
      <c r="K700">
        <v>14309.9755126953</v>
      </c>
      <c r="L700">
        <v>9447.7903640442892</v>
      </c>
      <c r="M700">
        <v>28749.640419828102</v>
      </c>
      <c r="N700">
        <v>9373.0542891674904</v>
      </c>
      <c r="O700">
        <v>33156.054540742203</v>
      </c>
      <c r="P700">
        <v>1762.3883798828101</v>
      </c>
      <c r="Q700">
        <v>30.4787468910217</v>
      </c>
      <c r="R700">
        <v>4422.1777648925799</v>
      </c>
      <c r="S700">
        <v>32373.4704306641</v>
      </c>
      <c r="T700">
        <v>12346.563956054701</v>
      </c>
      <c r="U700">
        <v>6325.24796777343</v>
      </c>
      <c r="V700">
        <v>46361.762929687502</v>
      </c>
      <c r="W700">
        <v>3827.7695800781198</v>
      </c>
      <c r="X700">
        <v>11575.480270321201</v>
      </c>
      <c r="Y700">
        <v>10405.35696875</v>
      </c>
      <c r="Z700">
        <v>302.28296976928698</v>
      </c>
      <c r="AA700">
        <v>20438.266180663999</v>
      </c>
      <c r="AB700">
        <v>15535.938091796899</v>
      </c>
      <c r="AC700">
        <v>21663.289111480499</v>
      </c>
      <c r="AD700">
        <v>27049.297710937499</v>
      </c>
      <c r="AE700">
        <v>7136.58172753906</v>
      </c>
      <c r="AF700">
        <v>12.7036087802419</v>
      </c>
      <c r="AG700">
        <v>15187.5110039063</v>
      </c>
      <c r="AH700">
        <v>26713.500332031199</v>
      </c>
      <c r="AI700">
        <v>8495.1522460937394</v>
      </c>
      <c r="AJ700">
        <v>72.357649902343596</v>
      </c>
      <c r="AK700">
        <v>2687.8685180664102</v>
      </c>
      <c r="AL700">
        <v>12955.7201044922</v>
      </c>
      <c r="AM700">
        <v>14310.5030119575</v>
      </c>
      <c r="AN700">
        <v>2554.1279785156198</v>
      </c>
      <c r="AO700">
        <v>29107.0412226562</v>
      </c>
      <c r="AP700">
        <v>97.284872558593904</v>
      </c>
      <c r="AQ700">
        <v>38355.979592773503</v>
      </c>
      <c r="AR700">
        <v>33906.221728179</v>
      </c>
      <c r="AS700">
        <v>33485.206677734401</v>
      </c>
      <c r="AT700">
        <v>12590.403645791301</v>
      </c>
      <c r="AU700">
        <v>41734.637941406298</v>
      </c>
      <c r="AV700">
        <v>19122.836378906301</v>
      </c>
      <c r="AW700">
        <v>4250.7879555661802</v>
      </c>
      <c r="AX700">
        <v>28352.2976304681</v>
      </c>
      <c r="AY700">
        <v>37869.7967571755</v>
      </c>
    </row>
    <row r="701" spans="1:51" x14ac:dyDescent="0.25">
      <c r="A701" s="90">
        <v>43676</v>
      </c>
      <c r="B701" s="91">
        <v>4</v>
      </c>
      <c r="C701">
        <v>25884.733621093801</v>
      </c>
      <c r="D701">
        <v>24956.945305555499</v>
      </c>
      <c r="E701">
        <v>13963.3620996094</v>
      </c>
      <c r="F701">
        <v>43174.906743447602</v>
      </c>
      <c r="G701">
        <v>17560.108013181802</v>
      </c>
      <c r="H701">
        <v>6412.3832336996502</v>
      </c>
      <c r="I701">
        <v>20571.352610351601</v>
      </c>
      <c r="J701">
        <v>60.950597763061403</v>
      </c>
      <c r="K701">
        <v>13760.6756591797</v>
      </c>
      <c r="L701">
        <v>9234.5070456849207</v>
      </c>
      <c r="M701">
        <v>27930.902565</v>
      </c>
      <c r="N701">
        <v>9263.8197325268793</v>
      </c>
      <c r="O701">
        <v>31583.113239718801</v>
      </c>
      <c r="P701">
        <v>1728.4008281250001</v>
      </c>
      <c r="Q701">
        <v>30.166745662689198</v>
      </c>
      <c r="R701">
        <v>4175.5122436523498</v>
      </c>
      <c r="S701">
        <v>30102.841295898401</v>
      </c>
      <c r="T701">
        <v>12264.6502998047</v>
      </c>
      <c r="U701">
        <v>6266.9565908203203</v>
      </c>
      <c r="V701">
        <v>43835.655052734401</v>
      </c>
      <c r="W701">
        <v>3707.59050292969</v>
      </c>
      <c r="X701">
        <v>11316.730851649299</v>
      </c>
      <c r="Y701">
        <v>10039.029832031199</v>
      </c>
      <c r="Z701">
        <v>289.15108424072298</v>
      </c>
      <c r="AA701">
        <v>18989.9428232422</v>
      </c>
      <c r="AB701">
        <v>15292.081342773399</v>
      </c>
      <c r="AC701">
        <v>21228.559202108801</v>
      </c>
      <c r="AD701">
        <v>25707.345021484402</v>
      </c>
      <c r="AE701">
        <v>7199.6994199218898</v>
      </c>
      <c r="AF701">
        <v>12.7036087802419</v>
      </c>
      <c r="AG701">
        <v>14206.617195312499</v>
      </c>
      <c r="AH701">
        <v>26930.334074218699</v>
      </c>
      <c r="AI701">
        <v>8162.1794921875098</v>
      </c>
      <c r="AJ701">
        <v>73.194823242187894</v>
      </c>
      <c r="AK701">
        <v>2689.3927661132798</v>
      </c>
      <c r="AL701">
        <v>11970.315848632799</v>
      </c>
      <c r="AM701">
        <v>13892.7292560981</v>
      </c>
      <c r="AN701">
        <v>2375.4675781250098</v>
      </c>
      <c r="AO701">
        <v>27421.528395019599</v>
      </c>
      <c r="AP701">
        <v>80.698884399413998</v>
      </c>
      <c r="AQ701">
        <v>37192.819178710997</v>
      </c>
      <c r="AR701">
        <v>31986.962671050002</v>
      </c>
      <c r="AS701">
        <v>31367.324131836001</v>
      </c>
      <c r="AT701">
        <v>12489.8309739163</v>
      </c>
      <c r="AU701">
        <v>39838.764605468801</v>
      </c>
      <c r="AV701">
        <v>17978.6190078125</v>
      </c>
      <c r="AW701">
        <v>3784.2296525347901</v>
      </c>
      <c r="AX701">
        <v>26286.935909423799</v>
      </c>
      <c r="AY701">
        <v>36834.887960300497</v>
      </c>
    </row>
    <row r="702" spans="1:51" x14ac:dyDescent="0.25">
      <c r="A702" s="90">
        <v>43676</v>
      </c>
      <c r="B702" s="91">
        <v>5</v>
      </c>
      <c r="C702">
        <v>25656.856847656301</v>
      </c>
      <c r="D702">
        <v>24805.529434461801</v>
      </c>
      <c r="E702">
        <v>13671.706386718801</v>
      </c>
      <c r="F702">
        <v>42739.447325478803</v>
      </c>
      <c r="G702">
        <v>17276.158120603701</v>
      </c>
      <c r="H702">
        <v>6491.6302873559098</v>
      </c>
      <c r="I702">
        <v>20154.614442871101</v>
      </c>
      <c r="J702">
        <v>61.116209983825698</v>
      </c>
      <c r="K702">
        <v>13612.1979492187</v>
      </c>
      <c r="L702">
        <v>9204.4910515443007</v>
      </c>
      <c r="M702">
        <v>27853.917827000001</v>
      </c>
      <c r="N702">
        <v>9127.4084786206495</v>
      </c>
      <c r="O702">
        <v>31291.162847453099</v>
      </c>
      <c r="P702">
        <v>1738.376609375</v>
      </c>
      <c r="Q702">
        <v>29.822528362274198</v>
      </c>
      <c r="R702">
        <v>4086.2093505859398</v>
      </c>
      <c r="S702">
        <v>29360.1300771485</v>
      </c>
      <c r="T702">
        <v>12205.9298369141</v>
      </c>
      <c r="U702">
        <v>6225.1116064452999</v>
      </c>
      <c r="V702">
        <v>42551.853775390598</v>
      </c>
      <c r="W702">
        <v>3679.7913818359398</v>
      </c>
      <c r="X702">
        <v>11971.233123243001</v>
      </c>
      <c r="Y702">
        <v>9734.4994023437503</v>
      </c>
      <c r="Z702">
        <v>288.62612790527299</v>
      </c>
      <c r="AA702">
        <v>18802.021291992201</v>
      </c>
      <c r="AB702">
        <v>15127.341357421899</v>
      </c>
      <c r="AC702">
        <v>20945.687450610301</v>
      </c>
      <c r="AD702">
        <v>25132.219839843699</v>
      </c>
      <c r="AE702">
        <v>6741.6015292968896</v>
      </c>
      <c r="AF702">
        <v>12.7036087802419</v>
      </c>
      <c r="AG702">
        <v>14005.791187500001</v>
      </c>
      <c r="AH702">
        <v>26669.382710937502</v>
      </c>
      <c r="AI702">
        <v>8003.6734863281299</v>
      </c>
      <c r="AJ702">
        <v>68.313266601563001</v>
      </c>
      <c r="AK702">
        <v>2638.9931811523402</v>
      </c>
      <c r="AL702">
        <v>11615.044657226599</v>
      </c>
      <c r="AM702">
        <v>13748.2670187934</v>
      </c>
      <c r="AN702">
        <v>2271.3021972656302</v>
      </c>
      <c r="AO702">
        <v>27142.3043632812</v>
      </c>
      <c r="AP702">
        <v>110.76519921875</v>
      </c>
      <c r="AQ702">
        <v>36513.924037109296</v>
      </c>
      <c r="AR702">
        <v>31420.0996109915</v>
      </c>
      <c r="AS702">
        <v>30595.662994140599</v>
      </c>
      <c r="AT702">
        <v>12595.612446572601</v>
      </c>
      <c r="AU702">
        <v>38946.551197265602</v>
      </c>
      <c r="AV702">
        <v>17356.397976562501</v>
      </c>
      <c r="AW702">
        <v>2204.92013701122</v>
      </c>
      <c r="AX702">
        <v>25850.755854492199</v>
      </c>
      <c r="AY702">
        <v>36812.713440769199</v>
      </c>
    </row>
    <row r="703" spans="1:51" x14ac:dyDescent="0.25">
      <c r="A703" s="90">
        <v>43676</v>
      </c>
      <c r="B703" s="91">
        <v>6</v>
      </c>
      <c r="C703">
        <v>26495.748480468701</v>
      </c>
      <c r="D703">
        <v>25876.443477430599</v>
      </c>
      <c r="E703">
        <v>14327.023105468799</v>
      </c>
      <c r="F703">
        <v>44423.641569619402</v>
      </c>
      <c r="G703">
        <v>18760.480228025601</v>
      </c>
      <c r="H703">
        <v>6481.9792028402699</v>
      </c>
      <c r="I703">
        <v>21203.000340820301</v>
      </c>
      <c r="J703">
        <v>60.6070232391357</v>
      </c>
      <c r="K703">
        <v>14095.338256835899</v>
      </c>
      <c r="L703">
        <v>9506.9333552552307</v>
      </c>
      <c r="M703">
        <v>28329.836581203101</v>
      </c>
      <c r="N703">
        <v>9708.5360079175207</v>
      </c>
      <c r="O703">
        <v>32736.399666109399</v>
      </c>
      <c r="P703">
        <v>1824.3529892578199</v>
      </c>
      <c r="Q703">
        <v>28.951722145080598</v>
      </c>
      <c r="R703">
        <v>4388.6790649413997</v>
      </c>
      <c r="S703">
        <v>30668.058384765602</v>
      </c>
      <c r="T703">
        <v>12598.771578125001</v>
      </c>
      <c r="U703">
        <v>6443.98112890625</v>
      </c>
      <c r="V703">
        <v>44466.5166875</v>
      </c>
      <c r="W703">
        <v>3486.2376464843701</v>
      </c>
      <c r="X703">
        <v>12435.6767668837</v>
      </c>
      <c r="Y703">
        <v>10459.518066406299</v>
      </c>
      <c r="Z703">
        <v>308.12397524414098</v>
      </c>
      <c r="AA703">
        <v>19936.834873046901</v>
      </c>
      <c r="AB703">
        <v>15702.917575195301</v>
      </c>
      <c r="AC703">
        <v>21604.8042491616</v>
      </c>
      <c r="AD703">
        <v>26788.195101562502</v>
      </c>
      <c r="AE703">
        <v>7202.9169082031303</v>
      </c>
      <c r="AF703">
        <v>12.7036087802419</v>
      </c>
      <c r="AG703">
        <v>14734.283269531301</v>
      </c>
      <c r="AH703">
        <v>28756.992339843699</v>
      </c>
      <c r="AI703">
        <v>8392.7601562500095</v>
      </c>
      <c r="AJ703">
        <v>72.188283447266102</v>
      </c>
      <c r="AK703">
        <v>2795.4224267578102</v>
      </c>
      <c r="AL703">
        <v>12501.7760361328</v>
      </c>
      <c r="AM703">
        <v>14600.3050158637</v>
      </c>
      <c r="AN703">
        <v>2483.7686035156198</v>
      </c>
      <c r="AO703">
        <v>28222.457607910201</v>
      </c>
      <c r="AP703">
        <v>136.314879516601</v>
      </c>
      <c r="AQ703">
        <v>37419.407503906201</v>
      </c>
      <c r="AR703">
        <v>32863.609517241399</v>
      </c>
      <c r="AS703">
        <v>32964.784333984397</v>
      </c>
      <c r="AT703">
        <v>12934.331356728901</v>
      </c>
      <c r="AU703">
        <v>40263.990339843796</v>
      </c>
      <c r="AV703">
        <v>18694.826816406199</v>
      </c>
      <c r="AW703">
        <v>2173.6854561218302</v>
      </c>
      <c r="AX703">
        <v>27531.5714562988</v>
      </c>
      <c r="AY703">
        <v>37729.983706394203</v>
      </c>
    </row>
    <row r="704" spans="1:51" x14ac:dyDescent="0.25">
      <c r="A704" s="90">
        <v>43676</v>
      </c>
      <c r="B704" s="91">
        <v>7</v>
      </c>
      <c r="C704">
        <v>32793.5129570313</v>
      </c>
      <c r="D704">
        <v>33768.220399305603</v>
      </c>
      <c r="E704">
        <v>19294.523339843799</v>
      </c>
      <c r="F704">
        <v>57036.474466103798</v>
      </c>
      <c r="G704">
        <v>25380.279870603801</v>
      </c>
      <c r="H704">
        <v>7242.1054627777803</v>
      </c>
      <c r="I704">
        <v>26293.460789550802</v>
      </c>
      <c r="J704">
        <v>69.758940696716294</v>
      </c>
      <c r="K704">
        <v>17146.638085937499</v>
      </c>
      <c r="L704">
        <v>11088.989585724001</v>
      </c>
      <c r="M704">
        <v>31737.038251906299</v>
      </c>
      <c r="N704">
        <v>12576.615318464401</v>
      </c>
      <c r="O704">
        <v>41671.128089953098</v>
      </c>
      <c r="P704">
        <v>2134.8539472656198</v>
      </c>
      <c r="Q704">
        <v>29.173501491546599</v>
      </c>
      <c r="R704">
        <v>6183.2100952148403</v>
      </c>
      <c r="S704">
        <v>38934.733523437499</v>
      </c>
      <c r="T704">
        <v>15444.876599609401</v>
      </c>
      <c r="U704">
        <v>8428.4343984374991</v>
      </c>
      <c r="V704">
        <v>59880.376968750003</v>
      </c>
      <c r="W704">
        <v>4060.9875244140599</v>
      </c>
      <c r="X704">
        <v>13788.9713348368</v>
      </c>
      <c r="Y704">
        <v>12779.4392890625</v>
      </c>
      <c r="Z704">
        <v>325.25696937866201</v>
      </c>
      <c r="AA704">
        <v>25993.691052734401</v>
      </c>
      <c r="AB704">
        <v>20029.514140625</v>
      </c>
      <c r="AC704">
        <v>27165.9894810308</v>
      </c>
      <c r="AD704">
        <v>36147.572558593798</v>
      </c>
      <c r="AE704">
        <v>8067.5850390625101</v>
      </c>
      <c r="AF704">
        <v>12.7036087802419</v>
      </c>
      <c r="AG704">
        <v>19732.7157929688</v>
      </c>
      <c r="AH704">
        <v>38481.244425781202</v>
      </c>
      <c r="AI704">
        <v>10044.4911621094</v>
      </c>
      <c r="AJ704">
        <v>71.548247558593999</v>
      </c>
      <c r="AK704">
        <v>3097.1009374999999</v>
      </c>
      <c r="AL704">
        <v>16567.4452958984</v>
      </c>
      <c r="AM704">
        <v>19983.045010980899</v>
      </c>
      <c r="AN704">
        <v>3869.0486328124898</v>
      </c>
      <c r="AO704">
        <v>35199.5332622071</v>
      </c>
      <c r="AP704">
        <v>228.02837292480501</v>
      </c>
      <c r="AQ704">
        <v>43458.0718291015</v>
      </c>
      <c r="AR704">
        <v>41423.9851002492</v>
      </c>
      <c r="AS704">
        <v>43144.717826171902</v>
      </c>
      <c r="AT704">
        <v>14758.893001260099</v>
      </c>
      <c r="AU704">
        <v>53013.360939453101</v>
      </c>
      <c r="AV704">
        <v>23308.5885546875</v>
      </c>
      <c r="AW704">
        <v>2904.8744255029301</v>
      </c>
      <c r="AX704">
        <v>35697.629682617197</v>
      </c>
      <c r="AY704">
        <v>45503.851200534897</v>
      </c>
    </row>
    <row r="705" spans="1:51" x14ac:dyDescent="0.25">
      <c r="A705" s="90">
        <v>43676</v>
      </c>
      <c r="B705" s="91">
        <v>8</v>
      </c>
      <c r="C705">
        <v>41514.4934335937</v>
      </c>
      <c r="D705">
        <v>40072.634172742997</v>
      </c>
      <c r="E705">
        <v>22718.383710937502</v>
      </c>
      <c r="F705">
        <v>71791.207833291293</v>
      </c>
      <c r="G705">
        <v>30889.3134674586</v>
      </c>
      <c r="H705">
        <v>8282.1424149340291</v>
      </c>
      <c r="I705">
        <v>35088.600834960896</v>
      </c>
      <c r="J705">
        <v>84.077276229858398</v>
      </c>
      <c r="K705">
        <v>21480.006542968698</v>
      </c>
      <c r="L705">
        <v>12364.7220027162</v>
      </c>
      <c r="M705">
        <v>37238.546941062501</v>
      </c>
      <c r="N705">
        <v>13784.740968855</v>
      </c>
      <c r="O705">
        <v>52698.915901499997</v>
      </c>
      <c r="P705">
        <v>2629.8691203712201</v>
      </c>
      <c r="Q705">
        <v>29.9642381668091</v>
      </c>
      <c r="R705">
        <v>6472.0551269531297</v>
      </c>
      <c r="S705">
        <v>46596.080515624999</v>
      </c>
      <c r="T705">
        <v>17308.967052734399</v>
      </c>
      <c r="U705">
        <v>9155.6665800781302</v>
      </c>
      <c r="V705">
        <v>71053.133093750002</v>
      </c>
      <c r="W705">
        <v>4490.7367187500004</v>
      </c>
      <c r="X705">
        <v>18297.042515041601</v>
      </c>
      <c r="Y705">
        <v>15428.318238281199</v>
      </c>
      <c r="Z705">
        <v>320.33839905395502</v>
      </c>
      <c r="AA705">
        <v>31113.4200839843</v>
      </c>
      <c r="AB705">
        <v>28361.377074218799</v>
      </c>
      <c r="AC705">
        <v>32533.407047268</v>
      </c>
      <c r="AD705">
        <v>40088.695722656201</v>
      </c>
      <c r="AE705">
        <v>9108.5183085937606</v>
      </c>
      <c r="AF705">
        <v>12.7036087802419</v>
      </c>
      <c r="AG705">
        <v>24617.032585937501</v>
      </c>
      <c r="AH705">
        <v>43229.879226562502</v>
      </c>
      <c r="AI705">
        <v>12342.6097167969</v>
      </c>
      <c r="AJ705">
        <v>142.858653076172</v>
      </c>
      <c r="AK705">
        <v>3539.3628900859599</v>
      </c>
      <c r="AL705">
        <v>19075.579685546902</v>
      </c>
      <c r="AM705">
        <v>22776.381926996499</v>
      </c>
      <c r="AN705">
        <v>4360.5378906249998</v>
      </c>
      <c r="AO705">
        <v>43732.162078125002</v>
      </c>
      <c r="AP705">
        <v>274.40789465332</v>
      </c>
      <c r="AQ705">
        <v>57238.013443359298</v>
      </c>
      <c r="AR705">
        <v>51338.430532866398</v>
      </c>
      <c r="AS705">
        <v>50698.565265625002</v>
      </c>
      <c r="AT705">
        <v>16775.836157510101</v>
      </c>
      <c r="AU705">
        <v>65391.118222656201</v>
      </c>
      <c r="AV705">
        <v>25181.033707031202</v>
      </c>
      <c r="AW705">
        <v>2987.7431034983601</v>
      </c>
      <c r="AX705">
        <v>41624.017636718701</v>
      </c>
      <c r="AY705">
        <v>61223.947888034803</v>
      </c>
    </row>
    <row r="706" spans="1:51" x14ac:dyDescent="0.25">
      <c r="A706" s="90">
        <v>43676</v>
      </c>
      <c r="B706" s="91">
        <v>9</v>
      </c>
      <c r="C706">
        <v>46041.646593750003</v>
      </c>
      <c r="D706">
        <v>43343.787528211797</v>
      </c>
      <c r="E706">
        <v>22193.838945312498</v>
      </c>
      <c r="F706">
        <v>73727.851837197595</v>
      </c>
      <c r="G706">
        <v>33920.059162387799</v>
      </c>
      <c r="H706">
        <v>10682.070052809</v>
      </c>
      <c r="I706">
        <v>39921.167578125001</v>
      </c>
      <c r="J706">
        <v>84.872238159179602</v>
      </c>
      <c r="K706">
        <v>23810.676220703099</v>
      </c>
      <c r="L706">
        <v>13957.5613572084</v>
      </c>
      <c r="M706">
        <v>42571.187536687503</v>
      </c>
      <c r="N706">
        <v>12760.0468145581</v>
      </c>
      <c r="O706">
        <v>58828.315142296902</v>
      </c>
      <c r="P706">
        <v>2793.9848065491801</v>
      </c>
      <c r="Q706">
        <v>30.2181911468506</v>
      </c>
      <c r="R706">
        <v>5565.7518188476597</v>
      </c>
      <c r="S706">
        <v>47329.0938847656</v>
      </c>
      <c r="T706">
        <v>17310.376826171901</v>
      </c>
      <c r="U706">
        <v>8229.3939863281194</v>
      </c>
      <c r="V706">
        <v>66445.746342375001</v>
      </c>
      <c r="W706">
        <v>4960.7104980468803</v>
      </c>
      <c r="X706">
        <v>20975.041538813999</v>
      </c>
      <c r="Y706">
        <v>18031.804464843801</v>
      </c>
      <c r="Z706">
        <v>365.35478608398398</v>
      </c>
      <c r="AA706">
        <v>32455.1529570313</v>
      </c>
      <c r="AB706">
        <v>34595.193347656299</v>
      </c>
      <c r="AC706">
        <v>33186.644927973597</v>
      </c>
      <c r="AD706">
        <v>36660.208058593802</v>
      </c>
      <c r="AE706">
        <v>9741.3005332031407</v>
      </c>
      <c r="AF706">
        <v>12.7036087802419</v>
      </c>
      <c r="AG706">
        <v>24670.0884492187</v>
      </c>
      <c r="AH706">
        <v>38530.217562500002</v>
      </c>
      <c r="AI706">
        <v>14126.237451171901</v>
      </c>
      <c r="AJ706">
        <v>209.24615747070399</v>
      </c>
      <c r="AK706">
        <v>3659.1531257983002</v>
      </c>
      <c r="AL706">
        <v>17922.1536347656</v>
      </c>
      <c r="AM706">
        <v>22741.375930902799</v>
      </c>
      <c r="AN706">
        <v>3579.5064941406299</v>
      </c>
      <c r="AO706">
        <v>47662.621243164103</v>
      </c>
      <c r="AP706">
        <v>775.825236816406</v>
      </c>
      <c r="AQ706">
        <v>68981.596158203101</v>
      </c>
      <c r="AR706">
        <v>57767.487861968002</v>
      </c>
      <c r="AS706">
        <v>50383.5724472656</v>
      </c>
      <c r="AT706">
        <v>18242.552665322601</v>
      </c>
      <c r="AU706">
        <v>66409.008476562594</v>
      </c>
      <c r="AV706">
        <v>24351.8767109375</v>
      </c>
      <c r="AW706">
        <v>2437.6515047111602</v>
      </c>
      <c r="AX706">
        <v>39064.8985913086</v>
      </c>
      <c r="AY706">
        <v>74326.949809909798</v>
      </c>
    </row>
    <row r="707" spans="1:51" x14ac:dyDescent="0.25">
      <c r="A707" s="90">
        <v>43676</v>
      </c>
      <c r="B707" s="91">
        <v>10</v>
      </c>
      <c r="C707">
        <v>48193.516449218703</v>
      </c>
      <c r="D707">
        <v>45767.0917938368</v>
      </c>
      <c r="E707">
        <v>22142.780244140598</v>
      </c>
      <c r="F707">
        <v>75330.474145791304</v>
      </c>
      <c r="G707">
        <v>36592.408823436999</v>
      </c>
      <c r="H707">
        <v>11387.077996309001</v>
      </c>
      <c r="I707">
        <v>43319.141576171904</v>
      </c>
      <c r="J707">
        <v>90.4126491546632</v>
      </c>
      <c r="K707">
        <v>25403.370312499999</v>
      </c>
      <c r="L707">
        <v>15551.2940173646</v>
      </c>
      <c r="M707">
        <v>44573.191443000003</v>
      </c>
      <c r="N707">
        <v>13015.058943464401</v>
      </c>
      <c r="O707">
        <v>62327.397232140604</v>
      </c>
      <c r="P707">
        <v>3095.4966100209199</v>
      </c>
      <c r="Q707">
        <v>29.6014661788941</v>
      </c>
      <c r="R707">
        <v>5470.6175537109402</v>
      </c>
      <c r="S707">
        <v>49059.1862929688</v>
      </c>
      <c r="T707">
        <v>18102.3270390625</v>
      </c>
      <c r="U707">
        <v>8402.3655292968706</v>
      </c>
      <c r="V707">
        <v>65862.658533718699</v>
      </c>
      <c r="W707">
        <v>5503.0025634765598</v>
      </c>
      <c r="X707">
        <v>23110.4882743536</v>
      </c>
      <c r="Y707">
        <v>19076.0098945313</v>
      </c>
      <c r="Z707">
        <v>405.71289512939501</v>
      </c>
      <c r="AA707">
        <v>34400.338894531204</v>
      </c>
      <c r="AB707">
        <v>37827.121488281198</v>
      </c>
      <c r="AC707">
        <v>34518.359246563203</v>
      </c>
      <c r="AD707">
        <v>36468.648562499999</v>
      </c>
      <c r="AE707">
        <v>10113.5086816406</v>
      </c>
      <c r="AF707">
        <v>12.7036087802419</v>
      </c>
      <c r="AG707">
        <v>25133.974621093701</v>
      </c>
      <c r="AH707">
        <v>38864.283871093699</v>
      </c>
      <c r="AI707">
        <v>15190.360156250001</v>
      </c>
      <c r="AJ707">
        <v>239.59896337890501</v>
      </c>
      <c r="AK707">
        <v>4091.4397363952598</v>
      </c>
      <c r="AL707">
        <v>18055.859312500001</v>
      </c>
      <c r="AM707">
        <v>23540.333360590299</v>
      </c>
      <c r="AN707">
        <v>3594.4073242187501</v>
      </c>
      <c r="AO707">
        <v>50304.364854492203</v>
      </c>
      <c r="AP707">
        <v>1029.12242126465</v>
      </c>
      <c r="AQ707">
        <v>76572.138519531203</v>
      </c>
      <c r="AR707">
        <v>62656.159699858603</v>
      </c>
      <c r="AS707">
        <v>52050.167326171897</v>
      </c>
      <c r="AT707">
        <v>18955.195095010102</v>
      </c>
      <c r="AU707">
        <v>68032.875031250005</v>
      </c>
      <c r="AV707">
        <v>24986.605082031299</v>
      </c>
      <c r="AW707">
        <v>2442.7256887676999</v>
      </c>
      <c r="AX707">
        <v>39889.949589843702</v>
      </c>
      <c r="AY707">
        <v>80699.996501315894</v>
      </c>
    </row>
    <row r="708" spans="1:51" x14ac:dyDescent="0.25">
      <c r="A708" s="90">
        <v>43676</v>
      </c>
      <c r="B708" s="91">
        <v>11</v>
      </c>
      <c r="C708">
        <v>49115.992425781304</v>
      </c>
      <c r="D708">
        <v>45905.035352430503</v>
      </c>
      <c r="E708">
        <v>21879.097480468699</v>
      </c>
      <c r="F708">
        <v>76482.707009072605</v>
      </c>
      <c r="G708">
        <v>36762.826673757503</v>
      </c>
      <c r="H708">
        <v>11228.483574465299</v>
      </c>
      <c r="I708">
        <v>45821.045824218803</v>
      </c>
      <c r="J708">
        <v>88.198329925537095</v>
      </c>
      <c r="K708">
        <v>25905.780664062499</v>
      </c>
      <c r="L708">
        <v>15421.1443962709</v>
      </c>
      <c r="M708">
        <v>44087.2328671875</v>
      </c>
      <c r="N708">
        <v>13787.5435411206</v>
      </c>
      <c r="O708">
        <v>64144.6774801875</v>
      </c>
      <c r="P708">
        <v>3114.9979240862999</v>
      </c>
      <c r="Q708">
        <v>31.818473815918001</v>
      </c>
      <c r="R708">
        <v>5430.2897705078103</v>
      </c>
      <c r="S708">
        <v>49267.999968750002</v>
      </c>
      <c r="T708">
        <v>19131.8769746094</v>
      </c>
      <c r="U708">
        <v>8760.3301035156292</v>
      </c>
      <c r="V708">
        <v>66436.276075093803</v>
      </c>
      <c r="W708">
        <v>5689.6811035156397</v>
      </c>
      <c r="X708">
        <v>22733.911170779698</v>
      </c>
      <c r="Y708">
        <v>18643.6620507812</v>
      </c>
      <c r="Z708">
        <v>428.03754346923802</v>
      </c>
      <c r="AA708">
        <v>34664.050158203099</v>
      </c>
      <c r="AB708">
        <v>38707.525148437497</v>
      </c>
      <c r="AC708">
        <v>34730.564741085203</v>
      </c>
      <c r="AD708">
        <v>36598.626519531303</v>
      </c>
      <c r="AE708">
        <v>10414.4164433594</v>
      </c>
      <c r="AF708">
        <v>12.7036087802419</v>
      </c>
      <c r="AG708">
        <v>25253.69953125</v>
      </c>
      <c r="AH708">
        <v>39662.9482382813</v>
      </c>
      <c r="AI708">
        <v>15132.829589843799</v>
      </c>
      <c r="AJ708">
        <v>252.733128417968</v>
      </c>
      <c r="AK708">
        <v>4077.7707178713999</v>
      </c>
      <c r="AL708">
        <v>18077.378968749999</v>
      </c>
      <c r="AM708">
        <v>23516.681696527801</v>
      </c>
      <c r="AN708">
        <v>3717.1597656250001</v>
      </c>
      <c r="AO708">
        <v>50634.387354492203</v>
      </c>
      <c r="AP708">
        <v>984.79927062988304</v>
      </c>
      <c r="AQ708">
        <v>79528.912726562601</v>
      </c>
      <c r="AR708">
        <v>62965.361358061797</v>
      </c>
      <c r="AS708">
        <v>52823.603990234398</v>
      </c>
      <c r="AT708">
        <v>18894.891579385101</v>
      </c>
      <c r="AU708">
        <v>67526.919105468798</v>
      </c>
      <c r="AV708">
        <v>25971.817261718701</v>
      </c>
      <c r="AW708">
        <v>2484.5887023352002</v>
      </c>
      <c r="AX708">
        <v>39791.487910156196</v>
      </c>
      <c r="AY708">
        <v>81879.076380222294</v>
      </c>
    </row>
    <row r="709" spans="1:51" x14ac:dyDescent="0.25">
      <c r="A709" s="90">
        <v>43676</v>
      </c>
      <c r="B709" s="91">
        <v>12</v>
      </c>
      <c r="C709">
        <v>48969.939746093798</v>
      </c>
      <c r="D709">
        <v>46523.615391493098</v>
      </c>
      <c r="E709">
        <v>22115.18765625</v>
      </c>
      <c r="F709">
        <v>76787.451294228798</v>
      </c>
      <c r="G709">
        <v>36621.429030828898</v>
      </c>
      <c r="H709">
        <v>11454.4733702465</v>
      </c>
      <c r="I709">
        <v>46578.290728515603</v>
      </c>
      <c r="J709">
        <v>87.1419868469238</v>
      </c>
      <c r="K709">
        <v>25691.088769531201</v>
      </c>
      <c r="L709">
        <v>15144.8837595521</v>
      </c>
      <c r="M709">
        <v>44052.523397656201</v>
      </c>
      <c r="N709">
        <v>14357.593494245601</v>
      </c>
      <c r="O709">
        <v>64412.439400390598</v>
      </c>
      <c r="P709">
        <v>3090.0912213250699</v>
      </c>
      <c r="Q709">
        <v>30.666226863861102</v>
      </c>
      <c r="R709">
        <v>5424.7307250976601</v>
      </c>
      <c r="S709">
        <v>49391.091779296898</v>
      </c>
      <c r="T709">
        <v>19510.104615234399</v>
      </c>
      <c r="U709">
        <v>9334.9220136718795</v>
      </c>
      <c r="V709">
        <v>66560.536165281199</v>
      </c>
      <c r="W709">
        <v>5536.5135986328096</v>
      </c>
      <c r="X709">
        <v>23301.0956269212</v>
      </c>
      <c r="Y709">
        <v>18175.772417968801</v>
      </c>
      <c r="Z709">
        <v>389.25743610839902</v>
      </c>
      <c r="AA709">
        <v>34447.744771484402</v>
      </c>
      <c r="AB709">
        <v>38829.1108789063</v>
      </c>
      <c r="AC709">
        <v>34974.316884924199</v>
      </c>
      <c r="AD709">
        <v>36470.6236757812</v>
      </c>
      <c r="AE709">
        <v>9881.4842871093897</v>
      </c>
      <c r="AF709">
        <v>12.7036087802419</v>
      </c>
      <c r="AG709">
        <v>25037.843468750001</v>
      </c>
      <c r="AH709">
        <v>40017.498820312503</v>
      </c>
      <c r="AI709">
        <v>14890.730908203101</v>
      </c>
      <c r="AJ709">
        <v>241.44182958984399</v>
      </c>
      <c r="AK709">
        <v>4008.2416094381701</v>
      </c>
      <c r="AL709">
        <v>18090.150115234399</v>
      </c>
      <c r="AM709">
        <v>23552.701358637201</v>
      </c>
      <c r="AN709">
        <v>3865.4759765624999</v>
      </c>
      <c r="AO709">
        <v>50315.226636718799</v>
      </c>
      <c r="AP709">
        <v>940.68850708007903</v>
      </c>
      <c r="AQ709">
        <v>80872.269792968698</v>
      </c>
      <c r="AR709">
        <v>62386.783884513097</v>
      </c>
      <c r="AS709">
        <v>52980.225210937497</v>
      </c>
      <c r="AT709">
        <v>18946.683856728901</v>
      </c>
      <c r="AU709">
        <v>67170.584164062398</v>
      </c>
      <c r="AV709">
        <v>26466.143511718801</v>
      </c>
      <c r="AW709">
        <v>2545.3417909088198</v>
      </c>
      <c r="AX709">
        <v>39510.918994140702</v>
      </c>
      <c r="AY709">
        <v>81293.221286472399</v>
      </c>
    </row>
    <row r="710" spans="1:51" x14ac:dyDescent="0.25">
      <c r="A710" s="90">
        <v>43676</v>
      </c>
      <c r="B710" s="91">
        <v>13</v>
      </c>
      <c r="C710">
        <v>49005.3057109375</v>
      </c>
      <c r="D710">
        <v>46002.212723524302</v>
      </c>
      <c r="E710">
        <v>22443.453740234399</v>
      </c>
      <c r="F710">
        <v>77139.7641457914</v>
      </c>
      <c r="G710">
        <v>35149.4802948371</v>
      </c>
      <c r="H710">
        <v>11176.0005272465</v>
      </c>
      <c r="I710">
        <v>46578.508230468797</v>
      </c>
      <c r="J710">
        <v>89.270435333251996</v>
      </c>
      <c r="K710">
        <v>25278.0881835937</v>
      </c>
      <c r="L710">
        <v>14657.538384552099</v>
      </c>
      <c r="M710">
        <v>42790.711590624996</v>
      </c>
      <c r="N710">
        <v>14749.782209089401</v>
      </c>
      <c r="O710">
        <v>64104.124448187496</v>
      </c>
      <c r="P710">
        <v>2825.5041295446799</v>
      </c>
      <c r="Q710">
        <v>29.708781719207799</v>
      </c>
      <c r="R710">
        <v>5532.2218994140603</v>
      </c>
      <c r="S710">
        <v>50161.5971738281</v>
      </c>
      <c r="T710">
        <v>20257.648541015598</v>
      </c>
      <c r="U710">
        <v>9814.3951269531208</v>
      </c>
      <c r="V710">
        <v>66732.196610093699</v>
      </c>
      <c r="W710">
        <v>5207.6303222656197</v>
      </c>
      <c r="X710">
        <v>22573.7028164556</v>
      </c>
      <c r="Y710">
        <v>17268.052949218702</v>
      </c>
      <c r="Z710">
        <v>376.02547492675802</v>
      </c>
      <c r="AA710">
        <v>34571.855992187498</v>
      </c>
      <c r="AB710">
        <v>38762.166109375001</v>
      </c>
      <c r="AC710">
        <v>35105.1518513013</v>
      </c>
      <c r="AD710">
        <v>37451.368667968702</v>
      </c>
      <c r="AE710">
        <v>9376.9971738281092</v>
      </c>
      <c r="AF710">
        <v>12.7036087802419</v>
      </c>
      <c r="AG710">
        <v>24941.073023437501</v>
      </c>
      <c r="AH710">
        <v>40900.990265624998</v>
      </c>
      <c r="AI710">
        <v>14699.355273437501</v>
      </c>
      <c r="AJ710">
        <v>223.00184716796801</v>
      </c>
      <c r="AK710">
        <v>3883.5687867278998</v>
      </c>
      <c r="AL710">
        <v>18576.3809453125</v>
      </c>
      <c r="AM710">
        <v>23363.510587152799</v>
      </c>
      <c r="AN710">
        <v>4000.2213867187602</v>
      </c>
      <c r="AO710">
        <v>50194.475732421903</v>
      </c>
      <c r="AP710">
        <v>747.93660491781202</v>
      </c>
      <c r="AQ710">
        <v>80503.886914062605</v>
      </c>
      <c r="AR710">
        <v>61347.079699218702</v>
      </c>
      <c r="AS710">
        <v>53016.579042968799</v>
      </c>
      <c r="AT710">
        <v>18860.7710793851</v>
      </c>
      <c r="AU710">
        <v>66696.649437500004</v>
      </c>
      <c r="AV710">
        <v>26492.842222656302</v>
      </c>
      <c r="AW710">
        <v>2635.1951681344599</v>
      </c>
      <c r="AX710">
        <v>39898.845163574202</v>
      </c>
      <c r="AY710">
        <v>80839.265751315994</v>
      </c>
    </row>
    <row r="711" spans="1:51" x14ac:dyDescent="0.25">
      <c r="A711" s="90">
        <v>43676</v>
      </c>
      <c r="B711" s="91">
        <v>14</v>
      </c>
      <c r="C711">
        <v>48863.8260898437</v>
      </c>
      <c r="D711">
        <v>43560.8275438368</v>
      </c>
      <c r="E711">
        <v>22297.272499999999</v>
      </c>
      <c r="F711">
        <v>76464.596321572593</v>
      </c>
      <c r="G711">
        <v>32137.0319558064</v>
      </c>
      <c r="H711">
        <v>10310.2494106215</v>
      </c>
      <c r="I711">
        <v>46270.168606445302</v>
      </c>
      <c r="J711">
        <v>88.413974761962905</v>
      </c>
      <c r="K711">
        <v>24291.385205078099</v>
      </c>
      <c r="L711">
        <v>14308.506696075499</v>
      </c>
      <c r="M711">
        <v>40403.425568749997</v>
      </c>
      <c r="N711">
        <v>14369.786351667501</v>
      </c>
      <c r="O711">
        <v>62381.426075968702</v>
      </c>
      <c r="P711">
        <v>2647.3904240960701</v>
      </c>
      <c r="Q711">
        <v>29.3316683769226</v>
      </c>
      <c r="R711">
        <v>5588.5360717773401</v>
      </c>
      <c r="S711">
        <v>48880.254507812497</v>
      </c>
      <c r="T711">
        <v>20163.538681640599</v>
      </c>
      <c r="U711">
        <v>9660.8445156250109</v>
      </c>
      <c r="V711">
        <v>66595.372891250096</v>
      </c>
      <c r="W711">
        <v>5127.5995849609299</v>
      </c>
      <c r="X711">
        <v>21735.457420696599</v>
      </c>
      <c r="Y711">
        <v>16506.295691406202</v>
      </c>
      <c r="Z711">
        <v>341.32138832397499</v>
      </c>
      <c r="AA711">
        <v>33163.623564453199</v>
      </c>
      <c r="AB711">
        <v>38674.044367187496</v>
      </c>
      <c r="AC711">
        <v>34581.929358248402</v>
      </c>
      <c r="AD711">
        <v>37450.890054687501</v>
      </c>
      <c r="AE711">
        <v>9427.9034511719001</v>
      </c>
      <c r="AF711">
        <v>12.7036087802419</v>
      </c>
      <c r="AG711">
        <v>24447.081624999999</v>
      </c>
      <c r="AH711">
        <v>41625.361617187496</v>
      </c>
      <c r="AI711">
        <v>13968.8596191406</v>
      </c>
      <c r="AJ711">
        <v>168.65339770507799</v>
      </c>
      <c r="AK711">
        <v>3749.5319727667302</v>
      </c>
      <c r="AL711">
        <v>19016.686531250001</v>
      </c>
      <c r="AM711">
        <v>23504.0305891059</v>
      </c>
      <c r="AN711">
        <v>4045.1126464843901</v>
      </c>
      <c r="AO711">
        <v>49247.751026367201</v>
      </c>
      <c r="AP711">
        <v>893.48918383483795</v>
      </c>
      <c r="AQ711">
        <v>80084.344355468696</v>
      </c>
      <c r="AR711">
        <v>59038.4300419922</v>
      </c>
      <c r="AS711">
        <v>51958.476748046902</v>
      </c>
      <c r="AT711">
        <v>18232.5322942288</v>
      </c>
      <c r="AU711">
        <v>65519.917125000102</v>
      </c>
      <c r="AV711">
        <v>26251.899285156302</v>
      </c>
      <c r="AW711">
        <v>2735.1811835357698</v>
      </c>
      <c r="AX711">
        <v>39840.7630078125</v>
      </c>
      <c r="AY711">
        <v>80167.611509128605</v>
      </c>
    </row>
    <row r="712" spans="1:51" x14ac:dyDescent="0.25">
      <c r="A712" s="90">
        <v>43676</v>
      </c>
      <c r="B712" s="91">
        <v>15</v>
      </c>
      <c r="C712">
        <v>47142.926539062501</v>
      </c>
      <c r="D712">
        <v>43775.733653211799</v>
      </c>
      <c r="E712">
        <v>21802.545390625</v>
      </c>
      <c r="F712">
        <v>74144.513145791396</v>
      </c>
      <c r="G712">
        <v>33987.501399289002</v>
      </c>
      <c r="H712">
        <v>10820.2829254965</v>
      </c>
      <c r="I712">
        <v>45403.018438476603</v>
      </c>
      <c r="J712">
        <v>89.475839614868207</v>
      </c>
      <c r="K712">
        <v>24458.850390625001</v>
      </c>
      <c r="L712">
        <v>13931.0849109193</v>
      </c>
      <c r="M712">
        <v>42190.721832812502</v>
      </c>
      <c r="N712">
        <v>13808.338660261301</v>
      </c>
      <c r="O712">
        <v>61482.440318296904</v>
      </c>
      <c r="P712">
        <v>2749.59395341858</v>
      </c>
      <c r="Q712">
        <v>30.084497451782202</v>
      </c>
      <c r="R712">
        <v>5499.7083129882803</v>
      </c>
      <c r="S712">
        <v>49222.437699218797</v>
      </c>
      <c r="T712">
        <v>19756.230058593799</v>
      </c>
      <c r="U712">
        <v>9481.73920507812</v>
      </c>
      <c r="V712">
        <v>64758.937391343701</v>
      </c>
      <c r="W712">
        <v>5114.5917724609299</v>
      </c>
      <c r="X712">
        <v>21849.580219486201</v>
      </c>
      <c r="Y712">
        <v>16780.060121093698</v>
      </c>
      <c r="Z712">
        <v>343.04132147827102</v>
      </c>
      <c r="AA712">
        <v>33475.354855468802</v>
      </c>
      <c r="AB712">
        <v>37950.191574218697</v>
      </c>
      <c r="AC712">
        <v>33370.752214811102</v>
      </c>
      <c r="AD712">
        <v>37049.1416015625</v>
      </c>
      <c r="AE712">
        <v>9530.8286601562595</v>
      </c>
      <c r="AF712">
        <v>12.7036087802419</v>
      </c>
      <c r="AG712">
        <v>24267.465515625001</v>
      </c>
      <c r="AH712">
        <v>41663.214289062496</v>
      </c>
      <c r="AI712">
        <v>14334.991406249999</v>
      </c>
      <c r="AJ712">
        <v>192.88813061523399</v>
      </c>
      <c r="AK712">
        <v>3720.8712907550098</v>
      </c>
      <c r="AL712">
        <v>19149.267828125001</v>
      </c>
      <c r="AM712">
        <v>23611.074850824702</v>
      </c>
      <c r="AN712">
        <v>4008.3097167968799</v>
      </c>
      <c r="AO712">
        <v>49658.049434570297</v>
      </c>
      <c r="AP712">
        <v>814.08900263793896</v>
      </c>
      <c r="AQ712">
        <v>78709.945289062394</v>
      </c>
      <c r="AR712">
        <v>59238.177705078102</v>
      </c>
      <c r="AS712">
        <v>52540.3721171875</v>
      </c>
      <c r="AT712">
        <v>18187.990005166299</v>
      </c>
      <c r="AU712">
        <v>64198.164859375</v>
      </c>
      <c r="AV712">
        <v>26314.015039062499</v>
      </c>
      <c r="AW712">
        <v>2657.9285430621298</v>
      </c>
      <c r="AX712">
        <v>40053.875727539104</v>
      </c>
      <c r="AY712">
        <v>78550.657477878602</v>
      </c>
    </row>
    <row r="713" spans="1:51" x14ac:dyDescent="0.25">
      <c r="A713" s="90">
        <v>43676</v>
      </c>
      <c r="B713" s="91">
        <v>16</v>
      </c>
      <c r="C713">
        <v>45310.871996093803</v>
      </c>
      <c r="D713">
        <v>43705.583059461802</v>
      </c>
      <c r="E713">
        <v>20848.349804687499</v>
      </c>
      <c r="F713">
        <v>71326.057391885101</v>
      </c>
      <c r="G713">
        <v>34752.587058796496</v>
      </c>
      <c r="H713">
        <v>11105.7730505278</v>
      </c>
      <c r="I713">
        <v>44516.818612304698</v>
      </c>
      <c r="J713">
        <v>89.535820007324205</v>
      </c>
      <c r="K713">
        <v>24059.707128906299</v>
      </c>
      <c r="L713">
        <v>14124.196663848999</v>
      </c>
      <c r="M713">
        <v>41333.282894531199</v>
      </c>
      <c r="N713">
        <v>13780.166357526899</v>
      </c>
      <c r="O713">
        <v>60322.4234745469</v>
      </c>
      <c r="P713">
        <v>2803.9686574505599</v>
      </c>
      <c r="Q713">
        <v>29.875666141509999</v>
      </c>
      <c r="R713">
        <v>5248.4104492187498</v>
      </c>
      <c r="S713">
        <v>48626.4130351563</v>
      </c>
      <c r="T713">
        <v>19177.889654296901</v>
      </c>
      <c r="U713">
        <v>9164.0635117187594</v>
      </c>
      <c r="V713">
        <v>62684.6782992187</v>
      </c>
      <c r="W713">
        <v>5239.8910400390496</v>
      </c>
      <c r="X713">
        <v>21013.0929981833</v>
      </c>
      <c r="Y713">
        <v>18122.857191406201</v>
      </c>
      <c r="Z713">
        <v>353.13304587402303</v>
      </c>
      <c r="AA713">
        <v>33148.2451972657</v>
      </c>
      <c r="AB713">
        <v>37165.624050781204</v>
      </c>
      <c r="AC713">
        <v>32380.2687772918</v>
      </c>
      <c r="AD713">
        <v>35954.396863281298</v>
      </c>
      <c r="AE713">
        <v>9341.88439648436</v>
      </c>
      <c r="AF713">
        <v>12.7036087802419</v>
      </c>
      <c r="AG713">
        <v>24097.072968749999</v>
      </c>
      <c r="AH713">
        <v>40673.008117187499</v>
      </c>
      <c r="AI713">
        <v>14452.487158203099</v>
      </c>
      <c r="AJ713">
        <v>207.34976782226599</v>
      </c>
      <c r="AK713">
        <v>3691.64783115814</v>
      </c>
      <c r="AL713">
        <v>18933.145650390601</v>
      </c>
      <c r="AM713">
        <v>23158.553622308998</v>
      </c>
      <c r="AN713">
        <v>3995.4341308593798</v>
      </c>
      <c r="AO713">
        <v>49637.622624023403</v>
      </c>
      <c r="AP713">
        <v>862.598784441833</v>
      </c>
      <c r="AQ713">
        <v>77610.0387988281</v>
      </c>
      <c r="AR713">
        <v>59337.890962890597</v>
      </c>
      <c r="AS713">
        <v>52050.57390625</v>
      </c>
      <c r="AT713">
        <v>18343.530212197598</v>
      </c>
      <c r="AU713">
        <v>63170.077984374897</v>
      </c>
      <c r="AV713">
        <v>26254.508011718801</v>
      </c>
      <c r="AW713">
        <v>2765.3089138323999</v>
      </c>
      <c r="AX713">
        <v>39523.5614135742</v>
      </c>
      <c r="AY713">
        <v>76587.796888034805</v>
      </c>
    </row>
    <row r="714" spans="1:51" x14ac:dyDescent="0.25">
      <c r="A714" s="90">
        <v>43676</v>
      </c>
      <c r="B714" s="91">
        <v>17</v>
      </c>
      <c r="C714">
        <v>43949.726730468697</v>
      </c>
      <c r="D714">
        <v>43311.859661024297</v>
      </c>
      <c r="E714">
        <v>20017.914248046902</v>
      </c>
      <c r="F714">
        <v>69425.096786416398</v>
      </c>
      <c r="G714">
        <v>34660.946742082</v>
      </c>
      <c r="H714">
        <v>10600.615432652799</v>
      </c>
      <c r="I714">
        <v>43636.244571289099</v>
      </c>
      <c r="J714">
        <v>89.3618679046631</v>
      </c>
      <c r="K714">
        <v>24067.664648437501</v>
      </c>
      <c r="L714">
        <v>13977.535163848999</v>
      </c>
      <c r="M714">
        <v>38977.745285156197</v>
      </c>
      <c r="N714">
        <v>13013.007502058101</v>
      </c>
      <c r="O714">
        <v>59481.657755749999</v>
      </c>
      <c r="P714">
        <v>2590.8730019396999</v>
      </c>
      <c r="Q714">
        <v>31.226282119751001</v>
      </c>
      <c r="R714">
        <v>5155.6192382812496</v>
      </c>
      <c r="S714">
        <v>48286.987912109398</v>
      </c>
      <c r="T714">
        <v>18611.963787109398</v>
      </c>
      <c r="U714">
        <v>8659.0043085937596</v>
      </c>
      <c r="V714">
        <v>62280.943827781302</v>
      </c>
      <c r="W714">
        <v>5101.6643066406295</v>
      </c>
      <c r="X714">
        <v>20092.9274402962</v>
      </c>
      <c r="Y714">
        <v>17775.228582031301</v>
      </c>
      <c r="Z714">
        <v>356.34289119873102</v>
      </c>
      <c r="AA714">
        <v>32784.412628906197</v>
      </c>
      <c r="AB714">
        <v>36266.581074218797</v>
      </c>
      <c r="AC714">
        <v>31500.840969149602</v>
      </c>
      <c r="AD714">
        <v>35598.936847656303</v>
      </c>
      <c r="AE714">
        <v>9785.39845117187</v>
      </c>
      <c r="AF714">
        <v>12.7036087802419</v>
      </c>
      <c r="AG714">
        <v>24045.159722656201</v>
      </c>
      <c r="AH714">
        <v>40697.100214843696</v>
      </c>
      <c r="AI714">
        <v>14509.531787109399</v>
      </c>
      <c r="AJ714">
        <v>213.11082397460899</v>
      </c>
      <c r="AK714">
        <v>3653.6714209625302</v>
      </c>
      <c r="AL714">
        <v>19129.143279296899</v>
      </c>
      <c r="AM714">
        <v>22763.6319094184</v>
      </c>
      <c r="AN714">
        <v>3942.5853515625099</v>
      </c>
      <c r="AO714">
        <v>49151.207472656199</v>
      </c>
      <c r="AP714">
        <v>795.90244721115198</v>
      </c>
      <c r="AQ714">
        <v>76099.095052734498</v>
      </c>
      <c r="AR714">
        <v>58679.261942382698</v>
      </c>
      <c r="AS714">
        <v>52165.291294921903</v>
      </c>
      <c r="AT714">
        <v>18472.372169228802</v>
      </c>
      <c r="AU714">
        <v>62434.406003906202</v>
      </c>
      <c r="AV714">
        <v>25715.610960937502</v>
      </c>
      <c r="AW714">
        <v>2825.2839348559501</v>
      </c>
      <c r="AX714">
        <v>39402.530388183601</v>
      </c>
      <c r="AY714">
        <v>74950.315493503702</v>
      </c>
    </row>
    <row r="715" spans="1:51" x14ac:dyDescent="0.25">
      <c r="A715" s="90">
        <v>43676</v>
      </c>
      <c r="B715" s="91">
        <v>18</v>
      </c>
      <c r="C715">
        <v>43180.578374999997</v>
      </c>
      <c r="D715">
        <v>42151.2118641493</v>
      </c>
      <c r="E715">
        <v>19735.775478515599</v>
      </c>
      <c r="F715">
        <v>69266.519430947606</v>
      </c>
      <c r="G715">
        <v>32697.0550152</v>
      </c>
      <c r="H715">
        <v>9111.34276515278</v>
      </c>
      <c r="I715">
        <v>42663.938040039</v>
      </c>
      <c r="J715">
        <v>98.298385620117202</v>
      </c>
      <c r="K715">
        <v>23275.433154296901</v>
      </c>
      <c r="L715">
        <v>13359.408412872401</v>
      </c>
      <c r="M715">
        <v>34474.576581250003</v>
      </c>
      <c r="N715">
        <v>12276.94079698</v>
      </c>
      <c r="O715">
        <v>58364.194295843801</v>
      </c>
      <c r="P715">
        <v>2016.87997093084</v>
      </c>
      <c r="Q715">
        <v>29.963306427001999</v>
      </c>
      <c r="R715">
        <v>5319.9998535156201</v>
      </c>
      <c r="S715">
        <v>48139.677316406203</v>
      </c>
      <c r="T715">
        <v>18005.030992187501</v>
      </c>
      <c r="U715">
        <v>8220.7849003906194</v>
      </c>
      <c r="V715">
        <v>63191.013375468799</v>
      </c>
      <c r="W715">
        <v>5046.8198486328101</v>
      </c>
      <c r="X715">
        <v>19793.345247805199</v>
      </c>
      <c r="Y715">
        <v>14560.8478203125</v>
      </c>
      <c r="Z715">
        <v>302.69264000854503</v>
      </c>
      <c r="AA715">
        <v>31637.637957031198</v>
      </c>
      <c r="AB715">
        <v>34373.343406250002</v>
      </c>
      <c r="AC715">
        <v>30445.796261594602</v>
      </c>
      <c r="AD715">
        <v>36300.6105820312</v>
      </c>
      <c r="AE715">
        <v>10165.9421132812</v>
      </c>
      <c r="AF715">
        <v>12.7036087802419</v>
      </c>
      <c r="AG715">
        <v>23750.465875000002</v>
      </c>
      <c r="AH715">
        <v>41637.973804687499</v>
      </c>
      <c r="AI715">
        <v>14053.050292968701</v>
      </c>
      <c r="AJ715">
        <v>148.87821215820301</v>
      </c>
      <c r="AK715">
        <v>2808.6766866944399</v>
      </c>
      <c r="AL715">
        <v>19912.290179687501</v>
      </c>
      <c r="AM715">
        <v>22399.8285226997</v>
      </c>
      <c r="AN715">
        <v>4066.4876953124999</v>
      </c>
      <c r="AO715">
        <v>48072.948211914001</v>
      </c>
      <c r="AP715">
        <v>553.43662279588898</v>
      </c>
      <c r="AQ715">
        <v>73987.912980468594</v>
      </c>
      <c r="AR715">
        <v>56585.083616210897</v>
      </c>
      <c r="AS715">
        <v>52243.072826171898</v>
      </c>
      <c r="AT715">
        <v>18105.222294228799</v>
      </c>
      <c r="AU715">
        <v>61816.099812499902</v>
      </c>
      <c r="AV715">
        <v>25461.781468749999</v>
      </c>
      <c r="AW715">
        <v>2907.6577367683399</v>
      </c>
      <c r="AX715">
        <v>39715.2540112305</v>
      </c>
      <c r="AY715">
        <v>72473.075079440998</v>
      </c>
    </row>
    <row r="716" spans="1:51" x14ac:dyDescent="0.25">
      <c r="A716" s="90">
        <v>43676</v>
      </c>
      <c r="B716" s="91">
        <v>19</v>
      </c>
      <c r="C716">
        <v>46710.3001210937</v>
      </c>
      <c r="D716">
        <v>45153.252114149298</v>
      </c>
      <c r="E716">
        <v>23337.813828124999</v>
      </c>
      <c r="F716">
        <v>78439.255927041406</v>
      </c>
      <c r="G716">
        <v>36845.162207119902</v>
      </c>
      <c r="H716">
        <v>7816.94222618404</v>
      </c>
      <c r="I716">
        <v>42561.6376992187</v>
      </c>
      <c r="J716">
        <v>112.04972076416</v>
      </c>
      <c r="K716">
        <v>24146.677734375</v>
      </c>
      <c r="L716">
        <v>13351.3352673646</v>
      </c>
      <c r="M716">
        <v>32586.734395312498</v>
      </c>
      <c r="N716">
        <v>14835.5337520581</v>
      </c>
      <c r="O716">
        <v>59764.202216703103</v>
      </c>
      <c r="P716">
        <v>2180.6304418629402</v>
      </c>
      <c r="Q716">
        <v>30.095302581787099</v>
      </c>
      <c r="R716">
        <v>7062.4098632812502</v>
      </c>
      <c r="S716">
        <v>54813.950210937503</v>
      </c>
      <c r="T716">
        <v>20832.570349609399</v>
      </c>
      <c r="U716">
        <v>10150.824449218801</v>
      </c>
      <c r="V716">
        <v>77088.462011718701</v>
      </c>
      <c r="W716">
        <v>5316.8398193359399</v>
      </c>
      <c r="X716">
        <v>23434.135975961901</v>
      </c>
      <c r="Y716">
        <v>9841.6626445312504</v>
      </c>
      <c r="Z716">
        <v>330.70358709106398</v>
      </c>
      <c r="AA716">
        <v>36223.149619140597</v>
      </c>
      <c r="AB716">
        <v>31767.077939453098</v>
      </c>
      <c r="AC716">
        <v>35051.1072704084</v>
      </c>
      <c r="AD716">
        <v>45175.481093750001</v>
      </c>
      <c r="AE716">
        <v>10762.0619707031</v>
      </c>
      <c r="AF716">
        <v>12.7036087802419</v>
      </c>
      <c r="AG716">
        <v>27290.699628906201</v>
      </c>
      <c r="AH716">
        <v>52197.806402343798</v>
      </c>
      <c r="AI716">
        <v>14561.312353515599</v>
      </c>
      <c r="AJ716">
        <v>101.463225830078</v>
      </c>
      <c r="AK716">
        <v>3096.4903808593799</v>
      </c>
      <c r="AL716">
        <v>24580.339052734402</v>
      </c>
      <c r="AM716">
        <v>25912.089981683999</v>
      </c>
      <c r="AN716">
        <v>5268.4864746093799</v>
      </c>
      <c r="AO716">
        <v>51862.287395507803</v>
      </c>
      <c r="AP716">
        <v>313.96658008080499</v>
      </c>
      <c r="AQ716">
        <v>72124.817654297003</v>
      </c>
      <c r="AR716">
        <v>58446.455401367297</v>
      </c>
      <c r="AS716">
        <v>60543.098726562501</v>
      </c>
      <c r="AT716">
        <v>18879.537356728801</v>
      </c>
      <c r="AU716">
        <v>68002.501597656301</v>
      </c>
      <c r="AV716">
        <v>31392.682109374899</v>
      </c>
      <c r="AW716">
        <v>3756.0072659955499</v>
      </c>
      <c r="AX716">
        <v>50795.529301757801</v>
      </c>
      <c r="AY716">
        <v>69891.124485691107</v>
      </c>
    </row>
    <row r="717" spans="1:51" x14ac:dyDescent="0.25">
      <c r="A717" s="90">
        <v>43676</v>
      </c>
      <c r="B717" s="91">
        <v>20</v>
      </c>
      <c r="C717">
        <v>47719.904546874997</v>
      </c>
      <c r="D717">
        <v>47649.560352430599</v>
      </c>
      <c r="E717">
        <v>25585.384375000001</v>
      </c>
      <c r="F717">
        <v>82374.387430947696</v>
      </c>
      <c r="G717">
        <v>40007.697317869402</v>
      </c>
      <c r="H717">
        <v>7696.4926830121403</v>
      </c>
      <c r="I717">
        <v>41696.8876972656</v>
      </c>
      <c r="J717">
        <v>121.742322921753</v>
      </c>
      <c r="K717">
        <v>25175.369287109399</v>
      </c>
      <c r="L717">
        <v>13470.2659792787</v>
      </c>
      <c r="M717">
        <v>32812.224044140603</v>
      </c>
      <c r="N717">
        <v>16247.8021700269</v>
      </c>
      <c r="O717">
        <v>60172.092586953098</v>
      </c>
      <c r="P717">
        <v>2487.5472558593701</v>
      </c>
      <c r="Q717">
        <v>29.994212150573698</v>
      </c>
      <c r="R717">
        <v>8205.3443603515498</v>
      </c>
      <c r="S717">
        <v>60129.705431640599</v>
      </c>
      <c r="T717">
        <v>22070.302066406301</v>
      </c>
      <c r="U717">
        <v>11097.592523437501</v>
      </c>
      <c r="V717">
        <v>86838.717964843701</v>
      </c>
      <c r="W717">
        <v>5086.7361328125098</v>
      </c>
      <c r="X717">
        <v>22776.309305289898</v>
      </c>
      <c r="Y717">
        <v>10906.585269531201</v>
      </c>
      <c r="Z717">
        <v>323.169101641846</v>
      </c>
      <c r="AA717">
        <v>39654.429923828102</v>
      </c>
      <c r="AB717">
        <v>30179.341466796901</v>
      </c>
      <c r="AC717">
        <v>37157.317277239097</v>
      </c>
      <c r="AD717">
        <v>50736.985316406201</v>
      </c>
      <c r="AE717">
        <v>11180.648898437499</v>
      </c>
      <c r="AF717">
        <v>12.7036087802419</v>
      </c>
      <c r="AG717">
        <v>30024.439835937501</v>
      </c>
      <c r="AH717">
        <v>59579.640640625003</v>
      </c>
      <c r="AI717">
        <v>15274.1906738281</v>
      </c>
      <c r="AJ717">
        <v>93.883977539062201</v>
      </c>
      <c r="AK717">
        <v>3398.8105590820301</v>
      </c>
      <c r="AL717">
        <v>27955.2434511719</v>
      </c>
      <c r="AM717">
        <v>27932.7332922309</v>
      </c>
      <c r="AN717">
        <v>6214.9971679687696</v>
      </c>
      <c r="AO717">
        <v>54485.487111328097</v>
      </c>
      <c r="AP717">
        <v>318.22635607910098</v>
      </c>
      <c r="AQ717">
        <v>69214.294054687503</v>
      </c>
      <c r="AR717">
        <v>60589.969461914101</v>
      </c>
      <c r="AS717">
        <v>67271.424525390699</v>
      </c>
      <c r="AT717">
        <v>18506.4423996976</v>
      </c>
      <c r="AU717">
        <v>72424.221906249993</v>
      </c>
      <c r="AV717">
        <v>36029.720082031199</v>
      </c>
      <c r="AW717">
        <v>4551.1572595949501</v>
      </c>
      <c r="AX717">
        <v>57751.473796386701</v>
      </c>
      <c r="AY717">
        <v>66034.339888034694</v>
      </c>
    </row>
    <row r="718" spans="1:51" x14ac:dyDescent="0.25">
      <c r="A718" s="90">
        <v>43676</v>
      </c>
      <c r="B718" s="91">
        <v>21</v>
      </c>
      <c r="C718">
        <v>45959.811359375002</v>
      </c>
      <c r="D718">
        <v>48180.141317274298</v>
      </c>
      <c r="E718">
        <v>26420.420390625</v>
      </c>
      <c r="F718">
        <v>81738.292680947605</v>
      </c>
      <c r="G718">
        <v>39852.366267088102</v>
      </c>
      <c r="H718">
        <v>7267.9398529184</v>
      </c>
      <c r="I718">
        <v>40019.868439453101</v>
      </c>
      <c r="J718">
        <v>120.607570648193</v>
      </c>
      <c r="K718">
        <v>25463.354101562501</v>
      </c>
      <c r="L718">
        <v>13764.662762481799</v>
      </c>
      <c r="M718">
        <v>32574.841747656199</v>
      </c>
      <c r="N718">
        <v>15801.801502058101</v>
      </c>
      <c r="O718">
        <v>59903.795448906298</v>
      </c>
      <c r="P718">
        <v>2505.4747763671899</v>
      </c>
      <c r="Q718">
        <v>31.117796897888201</v>
      </c>
      <c r="R718">
        <v>8642.5105468750007</v>
      </c>
      <c r="S718">
        <v>61497.4422519531</v>
      </c>
      <c r="T718">
        <v>21607.2162929687</v>
      </c>
      <c r="U718">
        <v>10988.9126386719</v>
      </c>
      <c r="V718">
        <v>89787.347414062504</v>
      </c>
      <c r="W718">
        <v>4819.9510986328196</v>
      </c>
      <c r="X718">
        <v>20734.099838321101</v>
      </c>
      <c r="Y718">
        <v>12320.8842109375</v>
      </c>
      <c r="Z718">
        <v>319.04784268798801</v>
      </c>
      <c r="AA718">
        <v>40200.604552734403</v>
      </c>
      <c r="AB718">
        <v>27947.730611328101</v>
      </c>
      <c r="AC718">
        <v>36833.942774941497</v>
      </c>
      <c r="AD718">
        <v>52495.876539062498</v>
      </c>
      <c r="AE718">
        <v>11331.3659277344</v>
      </c>
      <c r="AF718">
        <v>12.7036087802419</v>
      </c>
      <c r="AG718">
        <v>30692.805117187501</v>
      </c>
      <c r="AH718">
        <v>61676.578601562498</v>
      </c>
      <c r="AI718">
        <v>15071.261181640601</v>
      </c>
      <c r="AJ718">
        <v>74.670813476563396</v>
      </c>
      <c r="AK718">
        <v>3441.38737792969</v>
      </c>
      <c r="AL718">
        <v>28826.623921875002</v>
      </c>
      <c r="AM718">
        <v>28285.530784418399</v>
      </c>
      <c r="AN718">
        <v>6580.2515624999896</v>
      </c>
      <c r="AO718">
        <v>54272.679187499998</v>
      </c>
      <c r="AP718">
        <v>293.82943676757799</v>
      </c>
      <c r="AQ718">
        <v>64453.030591796902</v>
      </c>
      <c r="AR718">
        <v>60659.992817382903</v>
      </c>
      <c r="AS718">
        <v>69241.758535156303</v>
      </c>
      <c r="AT718">
        <v>17932.999540322598</v>
      </c>
      <c r="AU718">
        <v>74245.705238281196</v>
      </c>
      <c r="AV718">
        <v>37544.239796875001</v>
      </c>
      <c r="AW718">
        <v>4785.2622539935601</v>
      </c>
      <c r="AX718">
        <v>59800.5254394531</v>
      </c>
      <c r="AY718">
        <v>60709.067903659903</v>
      </c>
    </row>
    <row r="719" spans="1:51" x14ac:dyDescent="0.25">
      <c r="A719" s="90">
        <v>43676</v>
      </c>
      <c r="B719" s="91">
        <v>22</v>
      </c>
      <c r="C719">
        <v>43567.558521484403</v>
      </c>
      <c r="D719">
        <v>47296.531028211801</v>
      </c>
      <c r="E719">
        <v>26232.461328124999</v>
      </c>
      <c r="F719">
        <v>77686.897200478794</v>
      </c>
      <c r="G719">
        <v>38988.9675112287</v>
      </c>
      <c r="H719">
        <v>6894.7210572621498</v>
      </c>
      <c r="I719">
        <v>37122.990267578098</v>
      </c>
      <c r="J719">
        <v>113.815181732178</v>
      </c>
      <c r="K719">
        <v>25136.985205078101</v>
      </c>
      <c r="L719">
        <v>13844.5666599427</v>
      </c>
      <c r="M719">
        <v>32495.083532812499</v>
      </c>
      <c r="N719">
        <v>14772.556752058101</v>
      </c>
      <c r="O719">
        <v>57875.445449687497</v>
      </c>
      <c r="P719">
        <v>2439.4709875298399</v>
      </c>
      <c r="Q719">
        <v>29.842451572418199</v>
      </c>
      <c r="R719">
        <v>8799.9861450195294</v>
      </c>
      <c r="S719">
        <v>60915.623265624999</v>
      </c>
      <c r="T719">
        <v>20316.505658203099</v>
      </c>
      <c r="U719">
        <v>10410.9037109375</v>
      </c>
      <c r="V719">
        <v>88960.841558593806</v>
      </c>
      <c r="W719">
        <v>4876.31086425781</v>
      </c>
      <c r="X719">
        <v>18555.365056727402</v>
      </c>
      <c r="Y719">
        <v>13739.5523164062</v>
      </c>
      <c r="Z719">
        <v>315.20182468872099</v>
      </c>
      <c r="AA719">
        <v>39235.425972656303</v>
      </c>
      <c r="AB719">
        <v>25164.9008144531</v>
      </c>
      <c r="AC719">
        <v>35267.950646889498</v>
      </c>
      <c r="AD719">
        <v>52582.769945312502</v>
      </c>
      <c r="AE719">
        <v>11377.098941406301</v>
      </c>
      <c r="AF719">
        <v>12.7036087802419</v>
      </c>
      <c r="AG719">
        <v>30533.003148437499</v>
      </c>
      <c r="AH719">
        <v>61965.952382812502</v>
      </c>
      <c r="AI719">
        <v>14408.73046875</v>
      </c>
      <c r="AJ719">
        <v>68.6029216308592</v>
      </c>
      <c r="AK719">
        <v>3438.81665039063</v>
      </c>
      <c r="AL719">
        <v>28847.079044921898</v>
      </c>
      <c r="AM719">
        <v>27810.3212043403</v>
      </c>
      <c r="AN719">
        <v>6395.9815429687596</v>
      </c>
      <c r="AO719">
        <v>52893.0169350586</v>
      </c>
      <c r="AP719">
        <v>370.309033691406</v>
      </c>
      <c r="AQ719">
        <v>59858.971041015597</v>
      </c>
      <c r="AR719">
        <v>59958.837894531302</v>
      </c>
      <c r="AS719">
        <v>67987.672044921899</v>
      </c>
      <c r="AT719">
        <v>17536.3832278226</v>
      </c>
      <c r="AU719">
        <v>72861.174679687494</v>
      </c>
      <c r="AV719">
        <v>37129.730320312497</v>
      </c>
      <c r="AW719">
        <v>4779.4380301829597</v>
      </c>
      <c r="AX719">
        <v>59984.959382324203</v>
      </c>
      <c r="AY719">
        <v>56720.0018313943</v>
      </c>
    </row>
    <row r="720" spans="1:51" x14ac:dyDescent="0.25">
      <c r="A720" s="90">
        <v>43676</v>
      </c>
      <c r="B720" s="91">
        <v>23</v>
      </c>
      <c r="C720">
        <v>39073.434763671903</v>
      </c>
      <c r="D720">
        <v>43940.952489149298</v>
      </c>
      <c r="E720">
        <v>23785.072587890601</v>
      </c>
      <c r="F720">
        <v>69742.143723916306</v>
      </c>
      <c r="G720">
        <v>34871.497345213102</v>
      </c>
      <c r="H720">
        <v>6772.1787656840197</v>
      </c>
      <c r="I720">
        <v>33267.893308593797</v>
      </c>
      <c r="J720">
        <v>102.544193267822</v>
      </c>
      <c r="K720">
        <v>23449.825683593801</v>
      </c>
      <c r="L720">
        <v>12897.526375763</v>
      </c>
      <c r="M720">
        <v>31050.704044140599</v>
      </c>
      <c r="N720">
        <v>12950.949091901901</v>
      </c>
      <c r="O720">
        <v>53491.049292453099</v>
      </c>
      <c r="P720">
        <v>2320.9473853473401</v>
      </c>
      <c r="Q720">
        <v>30.146220684051499</v>
      </c>
      <c r="R720">
        <v>8129.1200805664002</v>
      </c>
      <c r="S720">
        <v>56792.925789062501</v>
      </c>
      <c r="T720">
        <v>17660.2271552735</v>
      </c>
      <c r="U720">
        <v>9281.2747500000005</v>
      </c>
      <c r="V720">
        <v>82374.056207031201</v>
      </c>
      <c r="W720">
        <v>4692.6269775390601</v>
      </c>
      <c r="X720">
        <v>16895.119372102399</v>
      </c>
      <c r="Y720">
        <v>13138.869183593801</v>
      </c>
      <c r="Z720">
        <v>318.67575681762702</v>
      </c>
      <c r="AA720">
        <v>36089.668138671899</v>
      </c>
      <c r="AB720">
        <v>22342.827843750001</v>
      </c>
      <c r="AC720">
        <v>32141.754938312501</v>
      </c>
      <c r="AD720">
        <v>48494.123636718803</v>
      </c>
      <c r="AE720">
        <v>10533.100654296901</v>
      </c>
      <c r="AF720">
        <v>12.7036087802419</v>
      </c>
      <c r="AG720">
        <v>27956.877710937501</v>
      </c>
      <c r="AH720">
        <v>59807.841117187498</v>
      </c>
      <c r="AI720">
        <v>12715.4241210938</v>
      </c>
      <c r="AJ720">
        <v>72.774257080078002</v>
      </c>
      <c r="AK720">
        <v>3216.15465332031</v>
      </c>
      <c r="AL720">
        <v>26474.496529296899</v>
      </c>
      <c r="AM720">
        <v>25597.2865773872</v>
      </c>
      <c r="AN720">
        <v>5644.1465332031303</v>
      </c>
      <c r="AO720">
        <v>48916.8414614258</v>
      </c>
      <c r="AP720">
        <v>339.84753491211001</v>
      </c>
      <c r="AQ720">
        <v>54327.307509765596</v>
      </c>
      <c r="AR720">
        <v>56407.804708984302</v>
      </c>
      <c r="AS720">
        <v>60312.8819707031</v>
      </c>
      <c r="AT720">
        <v>16165.0703879788</v>
      </c>
      <c r="AU720">
        <v>67495.894726562605</v>
      </c>
      <c r="AV720">
        <v>34593.918226562499</v>
      </c>
      <c r="AW720">
        <v>4494.4167915949502</v>
      </c>
      <c r="AX720">
        <v>55658.990285644497</v>
      </c>
      <c r="AY720">
        <v>51721.253013034802</v>
      </c>
    </row>
    <row r="721" spans="1:51" x14ac:dyDescent="0.25">
      <c r="A721" s="90">
        <v>43676</v>
      </c>
      <c r="B721" s="91">
        <v>24</v>
      </c>
      <c r="C721">
        <v>34530.431269531298</v>
      </c>
      <c r="D721">
        <v>38641.721293836803</v>
      </c>
      <c r="E721">
        <v>20460.118964843699</v>
      </c>
      <c r="F721">
        <v>59333.6825246976</v>
      </c>
      <c r="G721">
        <v>30352.787599119401</v>
      </c>
      <c r="H721">
        <v>6866.2036026371497</v>
      </c>
      <c r="I721">
        <v>29092.473537109301</v>
      </c>
      <c r="J721">
        <v>84.452352523803796</v>
      </c>
      <c r="K721">
        <v>20667.0471679687</v>
      </c>
      <c r="L721">
        <v>10731.436172637999</v>
      </c>
      <c r="M721">
        <v>29927.394427343799</v>
      </c>
      <c r="N721">
        <v>11346.606576276899</v>
      </c>
      <c r="O721">
        <v>46698.0797791328</v>
      </c>
      <c r="P721">
        <v>2150.4945966796899</v>
      </c>
      <c r="Q721">
        <v>29.017025947570801</v>
      </c>
      <c r="R721">
        <v>6877.9769042968601</v>
      </c>
      <c r="S721">
        <v>49816.318601562503</v>
      </c>
      <c r="T721">
        <v>15468.359890625001</v>
      </c>
      <c r="U721">
        <v>7900.4110429687498</v>
      </c>
      <c r="V721">
        <v>70285.010097656297</v>
      </c>
      <c r="W721">
        <v>4430.7342773437504</v>
      </c>
      <c r="X721">
        <v>15308.1699684461</v>
      </c>
      <c r="Y721">
        <v>11722.123187499999</v>
      </c>
      <c r="Z721">
        <v>331.00555119628899</v>
      </c>
      <c r="AA721">
        <v>31548.223617187501</v>
      </c>
      <c r="AB721">
        <v>19666.993041015601</v>
      </c>
      <c r="AC721">
        <v>27695.5438442255</v>
      </c>
      <c r="AD721">
        <v>41537.468824218697</v>
      </c>
      <c r="AE721">
        <v>9164.9365458984194</v>
      </c>
      <c r="AF721">
        <v>12.7036087802419</v>
      </c>
      <c r="AG721">
        <v>24059.516374999999</v>
      </c>
      <c r="AH721">
        <v>47837.453914062498</v>
      </c>
      <c r="AI721">
        <v>11445.6458007812</v>
      </c>
      <c r="AJ721">
        <v>73.198290527344</v>
      </c>
      <c r="AK721">
        <v>2955.9553125000002</v>
      </c>
      <c r="AL721">
        <v>22504.895658203099</v>
      </c>
      <c r="AM721">
        <v>22171.423280512201</v>
      </c>
      <c r="AN721">
        <v>4599.0984863281301</v>
      </c>
      <c r="AO721">
        <v>43042.029329101599</v>
      </c>
      <c r="AP721">
        <v>274.03203710937498</v>
      </c>
      <c r="AQ721">
        <v>48884.497843750003</v>
      </c>
      <c r="AR721">
        <v>49689.599203124999</v>
      </c>
      <c r="AS721">
        <v>52261.712484374999</v>
      </c>
      <c r="AT721">
        <v>15129.325223916299</v>
      </c>
      <c r="AU721">
        <v>58785.269376953103</v>
      </c>
      <c r="AV721">
        <v>29681.223730468799</v>
      </c>
      <c r="AW721">
        <v>6167.7876428126501</v>
      </c>
      <c r="AX721">
        <v>47859.825351562497</v>
      </c>
      <c r="AY721">
        <v>46133.167714206698</v>
      </c>
    </row>
    <row r="722" spans="1:51" x14ac:dyDescent="0.25">
      <c r="A722" s="90">
        <v>43677</v>
      </c>
      <c r="B722" s="91">
        <v>1</v>
      </c>
      <c r="C722">
        <v>30206.739128906302</v>
      </c>
      <c r="D722">
        <v>33249.755118055597</v>
      </c>
      <c r="E722">
        <v>17475.395332031199</v>
      </c>
      <c r="F722">
        <v>50665.2180364163</v>
      </c>
      <c r="G722">
        <v>24185.129397947399</v>
      </c>
      <c r="H722">
        <v>6579.3144288090298</v>
      </c>
      <c r="I722">
        <v>25424.403817871102</v>
      </c>
      <c r="J722">
        <v>77.224363327026296</v>
      </c>
      <c r="K722">
        <v>17800.624218749999</v>
      </c>
      <c r="L722">
        <v>10180.6215281068</v>
      </c>
      <c r="M722">
        <v>30285.144202109401</v>
      </c>
      <c r="N722">
        <v>10259.647041120599</v>
      </c>
      <c r="O722">
        <v>40160.855465624998</v>
      </c>
      <c r="P722">
        <v>2066.8910761718698</v>
      </c>
      <c r="Q722">
        <v>29.1096482276917</v>
      </c>
      <c r="R722">
        <v>5581.0225219726599</v>
      </c>
      <c r="S722">
        <v>42243.902890625002</v>
      </c>
      <c r="T722">
        <v>13553.4463398437</v>
      </c>
      <c r="U722">
        <v>6960.6784843749901</v>
      </c>
      <c r="V722">
        <v>59070.992265624998</v>
      </c>
      <c r="W722">
        <v>4083.25432128906</v>
      </c>
      <c r="X722">
        <v>13243.6065176024</v>
      </c>
      <c r="Y722">
        <v>11740.077316406299</v>
      </c>
      <c r="Z722">
        <v>299.66322672119099</v>
      </c>
      <c r="AA722">
        <v>26591.149602539099</v>
      </c>
      <c r="AB722">
        <v>17441.403937499999</v>
      </c>
      <c r="AC722">
        <v>24027.3480699379</v>
      </c>
      <c r="AD722">
        <v>34610.7815625</v>
      </c>
      <c r="AE722">
        <v>8057.09275976564</v>
      </c>
      <c r="AF722">
        <v>12.7036087802419</v>
      </c>
      <c r="AG722">
        <v>20090.4760078125</v>
      </c>
      <c r="AH722">
        <v>36226.068832031197</v>
      </c>
      <c r="AI722">
        <v>10250.0275878906</v>
      </c>
      <c r="AJ722">
        <v>69.378285888671002</v>
      </c>
      <c r="AK722">
        <v>3160.3208886718799</v>
      </c>
      <c r="AL722">
        <v>17971.196886718801</v>
      </c>
      <c r="AM722">
        <v>18803.432962152801</v>
      </c>
      <c r="AN722">
        <v>3596.6044921875</v>
      </c>
      <c r="AO722">
        <v>36957.604843261703</v>
      </c>
      <c r="AP722">
        <v>229.28657055664101</v>
      </c>
      <c r="AQ722">
        <v>43672.476593749998</v>
      </c>
      <c r="AR722">
        <v>43038.843097656201</v>
      </c>
      <c r="AS722">
        <v>45647.822640625003</v>
      </c>
      <c r="AT722">
        <v>14124.8114582913</v>
      </c>
      <c r="AU722">
        <v>50219.3965683594</v>
      </c>
      <c r="AV722">
        <v>25268.5116992187</v>
      </c>
      <c r="AW722">
        <v>6567.2845398504596</v>
      </c>
      <c r="AX722">
        <v>39143.501840820303</v>
      </c>
      <c r="AY722">
        <v>41319.645475925499</v>
      </c>
    </row>
    <row r="723" spans="1:51" x14ac:dyDescent="0.25">
      <c r="A723" s="90">
        <v>43677</v>
      </c>
      <c r="B723" s="91">
        <v>2</v>
      </c>
      <c r="C723">
        <v>27673.068134765599</v>
      </c>
      <c r="D723">
        <v>28530.9254383681</v>
      </c>
      <c r="E723">
        <v>15068.474863281301</v>
      </c>
      <c r="F723">
        <v>45261.364083291402</v>
      </c>
      <c r="G723">
        <v>19994.084769041201</v>
      </c>
      <c r="H723">
        <v>6442.7674572465203</v>
      </c>
      <c r="I723">
        <v>22651.111955566401</v>
      </c>
      <c r="J723">
        <v>71.812158584594698</v>
      </c>
      <c r="K723">
        <v>15472.696093750001</v>
      </c>
      <c r="L723">
        <v>9820.0031452943003</v>
      </c>
      <c r="M723">
        <v>29199.747119671902</v>
      </c>
      <c r="N723">
        <v>9509.5393438550109</v>
      </c>
      <c r="O723">
        <v>35442.407084617204</v>
      </c>
      <c r="P723">
        <v>1892.8777167968799</v>
      </c>
      <c r="Q723">
        <v>28.4817218780518</v>
      </c>
      <c r="R723">
        <v>4689.7583801269502</v>
      </c>
      <c r="S723">
        <v>35828.314394531197</v>
      </c>
      <c r="T723">
        <v>12632.590865234401</v>
      </c>
      <c r="U723">
        <v>6380.82898339844</v>
      </c>
      <c r="V723">
        <v>50678.600269531198</v>
      </c>
      <c r="W723">
        <v>3718.9986572265602</v>
      </c>
      <c r="X723">
        <v>12631.3703911025</v>
      </c>
      <c r="Y723">
        <v>10391.585632812499</v>
      </c>
      <c r="Z723">
        <v>293.762069342041</v>
      </c>
      <c r="AA723">
        <v>22523.329618164102</v>
      </c>
      <c r="AB723">
        <v>15779.0606943359</v>
      </c>
      <c r="AC723">
        <v>21973.138573782198</v>
      </c>
      <c r="AD723">
        <v>29584.276722656301</v>
      </c>
      <c r="AE723">
        <v>7636.1370126953298</v>
      </c>
      <c r="AF723">
        <v>12.7036087802419</v>
      </c>
      <c r="AG723">
        <v>16589.3182226563</v>
      </c>
      <c r="AH723">
        <v>29827.7487539063</v>
      </c>
      <c r="AI723">
        <v>8996.22314453125</v>
      </c>
      <c r="AJ723">
        <v>64.947091064452096</v>
      </c>
      <c r="AK723">
        <v>3031.34911376953</v>
      </c>
      <c r="AL723">
        <v>14557.533831054699</v>
      </c>
      <c r="AM723">
        <v>15910.1587365668</v>
      </c>
      <c r="AN723">
        <v>2754.1576660156302</v>
      </c>
      <c r="AO723">
        <v>31974.3802578125</v>
      </c>
      <c r="AP723">
        <v>186.41084143066399</v>
      </c>
      <c r="AQ723">
        <v>39701.148001953101</v>
      </c>
      <c r="AR723">
        <v>37216.129850585901</v>
      </c>
      <c r="AS723">
        <v>37955.1364082031</v>
      </c>
      <c r="AT723">
        <v>13133.1965989163</v>
      </c>
      <c r="AU723">
        <v>43681.208654296897</v>
      </c>
      <c r="AV723">
        <v>21168.592894531201</v>
      </c>
      <c r="AW723">
        <v>6192.8930800616499</v>
      </c>
      <c r="AX723">
        <v>32139.2009997559</v>
      </c>
      <c r="AY723">
        <v>38000.983886081704</v>
      </c>
    </row>
    <row r="724" spans="1:51" x14ac:dyDescent="0.25">
      <c r="A724" s="90">
        <v>43677</v>
      </c>
      <c r="B724" s="91">
        <v>3</v>
      </c>
      <c r="C724">
        <v>26289.399880859401</v>
      </c>
      <c r="D724">
        <v>25922.188235243098</v>
      </c>
      <c r="E724">
        <v>13903.974619140599</v>
      </c>
      <c r="F724">
        <v>42394.968968056899</v>
      </c>
      <c r="G724">
        <v>18259.703200681801</v>
      </c>
      <c r="H724">
        <v>6561.3836828559097</v>
      </c>
      <c r="I724">
        <v>21139.623677734398</v>
      </c>
      <c r="J724">
        <v>66.206504821777301</v>
      </c>
      <c r="K724">
        <v>13991.594921874999</v>
      </c>
      <c r="L724">
        <v>9555.8596130677506</v>
      </c>
      <c r="M724">
        <v>28598.341577734402</v>
      </c>
      <c r="N724">
        <v>9137.5481290112402</v>
      </c>
      <c r="O724">
        <v>32461.5907463125</v>
      </c>
      <c r="P724">
        <v>1811.0748857422</v>
      </c>
      <c r="Q724">
        <v>28.032734394073501</v>
      </c>
      <c r="R724">
        <v>4203.64860839844</v>
      </c>
      <c r="S724">
        <v>31703.221845703101</v>
      </c>
      <c r="T724">
        <v>12192.637188476599</v>
      </c>
      <c r="U724">
        <v>6221.9481865234402</v>
      </c>
      <c r="V724">
        <v>45136.785445312496</v>
      </c>
      <c r="W724">
        <v>3503.58552246094</v>
      </c>
      <c r="X724">
        <v>12168.8177808212</v>
      </c>
      <c r="Y724">
        <v>9508.9989960937492</v>
      </c>
      <c r="Z724">
        <v>279.89897119750998</v>
      </c>
      <c r="AA724">
        <v>20009.445229492099</v>
      </c>
      <c r="AB724">
        <v>15107.336151367201</v>
      </c>
      <c r="AC724">
        <v>21136.161181280098</v>
      </c>
      <c r="AD724">
        <v>26410.306855468702</v>
      </c>
      <c r="AE724">
        <v>7325.7356240234503</v>
      </c>
      <c r="AF724">
        <v>12.7036087802419</v>
      </c>
      <c r="AG724">
        <v>14577.894546875001</v>
      </c>
      <c r="AH724">
        <v>27660.3397929688</v>
      </c>
      <c r="AI724">
        <v>8462.6470214843703</v>
      </c>
      <c r="AJ724">
        <v>65.481865722655996</v>
      </c>
      <c r="AK724">
        <v>2977.1299829101599</v>
      </c>
      <c r="AL724">
        <v>12639.398816406299</v>
      </c>
      <c r="AM724">
        <v>14125.383566645</v>
      </c>
      <c r="AN724">
        <v>2416.7837402343798</v>
      </c>
      <c r="AO724">
        <v>28760.446544921899</v>
      </c>
      <c r="AP724">
        <v>163.64401623535201</v>
      </c>
      <c r="AQ724">
        <v>37313.531127929702</v>
      </c>
      <c r="AR724">
        <v>33775.223431640603</v>
      </c>
      <c r="AS724">
        <v>33117.919840820301</v>
      </c>
      <c r="AT724">
        <v>12436.592247353799</v>
      </c>
      <c r="AU724">
        <v>39871.1390703125</v>
      </c>
      <c r="AV724">
        <v>18658.243281250001</v>
      </c>
      <c r="AW724">
        <v>4296.25848874024</v>
      </c>
      <c r="AX724">
        <v>28061.526165771498</v>
      </c>
      <c r="AY724">
        <v>36316.697931003699</v>
      </c>
    </row>
    <row r="725" spans="1:51" x14ac:dyDescent="0.25">
      <c r="A725" s="90">
        <v>43677</v>
      </c>
      <c r="B725" s="91">
        <v>4</v>
      </c>
      <c r="C725">
        <v>25600.644363281299</v>
      </c>
      <c r="D725">
        <v>24563.6320711806</v>
      </c>
      <c r="E725">
        <v>13357.347880859401</v>
      </c>
      <c r="F725">
        <v>41462.919005166303</v>
      </c>
      <c r="G725">
        <v>17250.9588549787</v>
      </c>
      <c r="H725">
        <v>6174.04050944966</v>
      </c>
      <c r="I725">
        <v>20305.457578124999</v>
      </c>
      <c r="J725">
        <v>61.791913986205998</v>
      </c>
      <c r="K725">
        <v>13480.012500000001</v>
      </c>
      <c r="L725">
        <v>9569.8897224427292</v>
      </c>
      <c r="M725">
        <v>27929.093488953102</v>
      </c>
      <c r="N725">
        <v>9039.4098419018792</v>
      </c>
      <c r="O725">
        <v>31254.1097041719</v>
      </c>
      <c r="P725">
        <v>1773.1806425781199</v>
      </c>
      <c r="Q725">
        <v>27.861980438232401</v>
      </c>
      <c r="R725">
        <v>3988.0404724121099</v>
      </c>
      <c r="S725">
        <v>29595.533719726602</v>
      </c>
      <c r="T725">
        <v>11896.0985068359</v>
      </c>
      <c r="U725">
        <v>6160.43095410156</v>
      </c>
      <c r="V725">
        <v>42313.862500000003</v>
      </c>
      <c r="W725">
        <v>3434.8722900390499</v>
      </c>
      <c r="X725">
        <v>11885.2256768524</v>
      </c>
      <c r="Y725">
        <v>9426.1010468749992</v>
      </c>
      <c r="Z725">
        <v>279.82399508056602</v>
      </c>
      <c r="AA725">
        <v>18655.166092773401</v>
      </c>
      <c r="AB725">
        <v>14804.116921875</v>
      </c>
      <c r="AC725">
        <v>20594.754306291201</v>
      </c>
      <c r="AD725">
        <v>24980.15034375</v>
      </c>
      <c r="AE725">
        <v>7476.9188222656203</v>
      </c>
      <c r="AF725">
        <v>12.7036087802419</v>
      </c>
      <c r="AG725">
        <v>13741.748644531201</v>
      </c>
      <c r="AH725">
        <v>25725.080886718701</v>
      </c>
      <c r="AI725">
        <v>8197.3927246093899</v>
      </c>
      <c r="AJ725">
        <v>71.794377197265902</v>
      </c>
      <c r="AK725">
        <v>2931.5582202148398</v>
      </c>
      <c r="AL725">
        <v>11731.326782226601</v>
      </c>
      <c r="AM725">
        <v>13683.063529535601</v>
      </c>
      <c r="AN725">
        <v>2290.8166015625102</v>
      </c>
      <c r="AO725">
        <v>27156.787785644501</v>
      </c>
      <c r="AP725">
        <v>141.21636633300801</v>
      </c>
      <c r="AQ725">
        <v>35922.823898437498</v>
      </c>
      <c r="AR725">
        <v>32076.113406249999</v>
      </c>
      <c r="AS725">
        <v>30945.685889648401</v>
      </c>
      <c r="AT725">
        <v>12326.874872353799</v>
      </c>
      <c r="AU725">
        <v>38342.1124335938</v>
      </c>
      <c r="AV725">
        <v>17711.8844296875</v>
      </c>
      <c r="AW725">
        <v>4501.5643923706102</v>
      </c>
      <c r="AX725">
        <v>26087.2124902344</v>
      </c>
      <c r="AY725">
        <v>35478.966526706798</v>
      </c>
    </row>
    <row r="726" spans="1:51" x14ac:dyDescent="0.25">
      <c r="A726" s="90">
        <v>43677</v>
      </c>
      <c r="B726" s="91">
        <v>5</v>
      </c>
      <c r="C726">
        <v>25235.264734375</v>
      </c>
      <c r="D726">
        <v>24275.355758680598</v>
      </c>
      <c r="E726">
        <v>13124.907392578099</v>
      </c>
      <c r="F726">
        <v>41074.797958291303</v>
      </c>
      <c r="G726">
        <v>17260.4749604475</v>
      </c>
      <c r="H726">
        <v>6390.5365392465101</v>
      </c>
      <c r="I726">
        <v>19872.342180175801</v>
      </c>
      <c r="J726">
        <v>62.539089202880803</v>
      </c>
      <c r="K726">
        <v>13349.186376953099</v>
      </c>
      <c r="L726">
        <v>9223.6979480286609</v>
      </c>
      <c r="M726">
        <v>28282.272818875001</v>
      </c>
      <c r="N726">
        <v>8887.7209493237697</v>
      </c>
      <c r="O726">
        <v>30893.7931517344</v>
      </c>
      <c r="P726">
        <v>1741.0476455078201</v>
      </c>
      <c r="Q726">
        <v>27.823438644409201</v>
      </c>
      <c r="R726">
        <v>3916.9602966308598</v>
      </c>
      <c r="S726">
        <v>28896.6625986328</v>
      </c>
      <c r="T726">
        <v>11893.850439453099</v>
      </c>
      <c r="U726">
        <v>6047.5260624999901</v>
      </c>
      <c r="V726">
        <v>41282.508693359399</v>
      </c>
      <c r="W726">
        <v>3485.37604980468</v>
      </c>
      <c r="X726">
        <v>11490.1992516962</v>
      </c>
      <c r="Y726">
        <v>9394.7699453125006</v>
      </c>
      <c r="Z726">
        <v>303.27711890869102</v>
      </c>
      <c r="AA726">
        <v>18374.5666904297</v>
      </c>
      <c r="AB726">
        <v>14805.4832783203</v>
      </c>
      <c r="AC726">
        <v>20230.662333087901</v>
      </c>
      <c r="AD726">
        <v>24647.790714843799</v>
      </c>
      <c r="AE726">
        <v>7149.9708115234498</v>
      </c>
      <c r="AF726">
        <v>12.7036087802419</v>
      </c>
      <c r="AG726">
        <v>13600.440843750001</v>
      </c>
      <c r="AH726">
        <v>26390.519417968801</v>
      </c>
      <c r="AI726">
        <v>8117.0431152343699</v>
      </c>
      <c r="AJ726">
        <v>68.097128173827699</v>
      </c>
      <c r="AK726">
        <v>2922.7512133789</v>
      </c>
      <c r="AL726">
        <v>11476.5698798828</v>
      </c>
      <c r="AM726">
        <v>13411.256044184</v>
      </c>
      <c r="AN726">
        <v>2202.18359375</v>
      </c>
      <c r="AO726">
        <v>26775.201444824201</v>
      </c>
      <c r="AP726">
        <v>146.87707458496101</v>
      </c>
      <c r="AQ726">
        <v>35303.459749023503</v>
      </c>
      <c r="AR726">
        <v>31472.263312499901</v>
      </c>
      <c r="AS726">
        <v>30402.711807617201</v>
      </c>
      <c r="AT726">
        <v>12269.0386028226</v>
      </c>
      <c r="AU726">
        <v>37732.7354375</v>
      </c>
      <c r="AV726">
        <v>17380.7234492188</v>
      </c>
      <c r="AW726">
        <v>3232.8497512829599</v>
      </c>
      <c r="AX726">
        <v>25676.851607666002</v>
      </c>
      <c r="AY726">
        <v>35567.766977878498</v>
      </c>
    </row>
    <row r="727" spans="1:51" x14ac:dyDescent="0.25">
      <c r="A727" s="90">
        <v>43677</v>
      </c>
      <c r="B727" s="91">
        <v>6</v>
      </c>
      <c r="C727">
        <v>25850.322406250001</v>
      </c>
      <c r="D727">
        <v>25713.659934461801</v>
      </c>
      <c r="E727">
        <v>13716.93984375</v>
      </c>
      <c r="F727">
        <v>42454.888053994502</v>
      </c>
      <c r="G727">
        <v>18554.633522947501</v>
      </c>
      <c r="H727">
        <v>6423.2230409183803</v>
      </c>
      <c r="I727">
        <v>20871.2562138672</v>
      </c>
      <c r="J727">
        <v>63.194715499877901</v>
      </c>
      <c r="K727">
        <v>13905.5417480469</v>
      </c>
      <c r="L727">
        <v>9589.3336560364805</v>
      </c>
      <c r="M727">
        <v>29063.587975562499</v>
      </c>
      <c r="N727">
        <v>9246.6414512768806</v>
      </c>
      <c r="O727">
        <v>32058.509315085899</v>
      </c>
      <c r="P727">
        <v>1825.0926660156199</v>
      </c>
      <c r="Q727">
        <v>27.656012535095201</v>
      </c>
      <c r="R727">
        <v>4199.8302062988296</v>
      </c>
      <c r="S727">
        <v>30534.624897460901</v>
      </c>
      <c r="T727">
        <v>12543.954338867199</v>
      </c>
      <c r="U727">
        <v>6331.7987167968804</v>
      </c>
      <c r="V727">
        <v>43220.218029296899</v>
      </c>
      <c r="W727">
        <v>3300.99316406251</v>
      </c>
      <c r="X727">
        <v>11985.8483009305</v>
      </c>
      <c r="Y727">
        <v>10536.4836835938</v>
      </c>
      <c r="Z727">
        <v>312.49626446533199</v>
      </c>
      <c r="AA727">
        <v>19854.186095703099</v>
      </c>
      <c r="AB727">
        <v>15308.3549228516</v>
      </c>
      <c r="AC727">
        <v>20948.1566567105</v>
      </c>
      <c r="AD727">
        <v>26001.836718750001</v>
      </c>
      <c r="AE727">
        <v>7240.9445419921803</v>
      </c>
      <c r="AF727">
        <v>12.7036087802419</v>
      </c>
      <c r="AG727">
        <v>14630.003109375</v>
      </c>
      <c r="AH727">
        <v>28433.863722656301</v>
      </c>
      <c r="AI727">
        <v>8428.0598632812507</v>
      </c>
      <c r="AJ727">
        <v>70.671578124999897</v>
      </c>
      <c r="AK727">
        <v>3124.3381591796901</v>
      </c>
      <c r="AL727">
        <v>12411.781390624999</v>
      </c>
      <c r="AM727">
        <v>13952.0923664497</v>
      </c>
      <c r="AN727">
        <v>2456.25732421875</v>
      </c>
      <c r="AO727">
        <v>27991.8476586914</v>
      </c>
      <c r="AP727">
        <v>178.58609741211001</v>
      </c>
      <c r="AQ727">
        <v>36118.932148437503</v>
      </c>
      <c r="AR727">
        <v>32860.054777343801</v>
      </c>
      <c r="AS727">
        <v>32675.543393554701</v>
      </c>
      <c r="AT727">
        <v>12624.896305947599</v>
      </c>
      <c r="AU727">
        <v>39038.062724609299</v>
      </c>
      <c r="AV727">
        <v>18623.852875</v>
      </c>
      <c r="AW727">
        <v>2675.7277385961902</v>
      </c>
      <c r="AX727">
        <v>27406.524182128898</v>
      </c>
      <c r="AY727">
        <v>36509.739854831801</v>
      </c>
    </row>
    <row r="728" spans="1:51" x14ac:dyDescent="0.25">
      <c r="A728" s="90">
        <v>43677</v>
      </c>
      <c r="B728" s="91">
        <v>7</v>
      </c>
      <c r="C728">
        <v>31658.6297714844</v>
      </c>
      <c r="D728">
        <v>32670.312649305601</v>
      </c>
      <c r="E728">
        <v>18465.435351562501</v>
      </c>
      <c r="F728">
        <v>54412.325837197597</v>
      </c>
      <c r="G728">
        <v>25187.845849119301</v>
      </c>
      <c r="H728">
        <v>7114.5920360434002</v>
      </c>
      <c r="I728">
        <v>26092.0773212891</v>
      </c>
      <c r="J728">
        <v>69.537910461425895</v>
      </c>
      <c r="K728">
        <v>16984.038867187501</v>
      </c>
      <c r="L728">
        <v>11066.114078888</v>
      </c>
      <c r="M728">
        <v>32037.096074062501</v>
      </c>
      <c r="N728">
        <v>12077.4157754956</v>
      </c>
      <c r="O728">
        <v>40032.140199984402</v>
      </c>
      <c r="P728">
        <v>2124.2687138671899</v>
      </c>
      <c r="Q728">
        <v>28.90869140625</v>
      </c>
      <c r="R728">
        <v>5849.0404541015696</v>
      </c>
      <c r="S728">
        <v>38643.194325195298</v>
      </c>
      <c r="T728">
        <v>15211.167376953101</v>
      </c>
      <c r="U728">
        <v>8369.60216894531</v>
      </c>
      <c r="V728">
        <v>58144.877011718803</v>
      </c>
      <c r="W728">
        <v>3991.6878662109398</v>
      </c>
      <c r="X728">
        <v>13960.004213821199</v>
      </c>
      <c r="Y728">
        <v>12611.155023437501</v>
      </c>
      <c r="Z728">
        <v>307.19928059692398</v>
      </c>
      <c r="AA728">
        <v>25049.026090820302</v>
      </c>
      <c r="AB728">
        <v>19252.807121093701</v>
      </c>
      <c r="AC728">
        <v>26193.142728191899</v>
      </c>
      <c r="AD728">
        <v>34944.249804687497</v>
      </c>
      <c r="AE728">
        <v>8826.5784472656396</v>
      </c>
      <c r="AF728">
        <v>12.7036087802419</v>
      </c>
      <c r="AG728">
        <v>19420.855320312501</v>
      </c>
      <c r="AH728">
        <v>37797.054214843702</v>
      </c>
      <c r="AI728">
        <v>10079.0224609375</v>
      </c>
      <c r="AJ728">
        <v>79.149222656249904</v>
      </c>
      <c r="AK728">
        <v>3422.8056152343802</v>
      </c>
      <c r="AL728">
        <v>16111.964390625</v>
      </c>
      <c r="AM728">
        <v>19069.1808957465</v>
      </c>
      <c r="AN728">
        <v>3708.4910156250098</v>
      </c>
      <c r="AO728">
        <v>34675.307656249999</v>
      </c>
      <c r="AP728">
        <v>228.95018896484399</v>
      </c>
      <c r="AQ728">
        <v>42221.831106445403</v>
      </c>
      <c r="AR728">
        <v>40705.920277343699</v>
      </c>
      <c r="AS728">
        <v>42602.263763671901</v>
      </c>
      <c r="AT728">
        <v>14445.7737434476</v>
      </c>
      <c r="AU728">
        <v>50700.772695312502</v>
      </c>
      <c r="AV728">
        <v>23473.325179687501</v>
      </c>
      <c r="AW728">
        <v>3177.4599657427998</v>
      </c>
      <c r="AX728">
        <v>35196.724808349602</v>
      </c>
      <c r="AY728">
        <v>43499.6008626443</v>
      </c>
    </row>
    <row r="729" spans="1:51" x14ac:dyDescent="0.25">
      <c r="A729" s="90">
        <v>43677</v>
      </c>
      <c r="B729" s="91">
        <v>8</v>
      </c>
      <c r="C729">
        <v>40188.603410156298</v>
      </c>
      <c r="D729">
        <v>39254.1738602431</v>
      </c>
      <c r="E729">
        <v>21658.773496093701</v>
      </c>
      <c r="F729">
        <v>68503.043981728799</v>
      </c>
      <c r="G729">
        <v>30698.770287573199</v>
      </c>
      <c r="H729">
        <v>8249.28732493401</v>
      </c>
      <c r="I729">
        <v>33970.012894531297</v>
      </c>
      <c r="J729">
        <v>80.791311264038001</v>
      </c>
      <c r="K729">
        <v>21229.511621093701</v>
      </c>
      <c r="L729">
        <v>12327.5658679505</v>
      </c>
      <c r="M729">
        <v>37384.9036709063</v>
      </c>
      <c r="N729">
        <v>13683.541841901901</v>
      </c>
      <c r="O729">
        <v>50457.187929703097</v>
      </c>
      <c r="P729">
        <v>2491.6662421659298</v>
      </c>
      <c r="Q729">
        <v>29.318504810333302</v>
      </c>
      <c r="R729">
        <v>6308.23135986329</v>
      </c>
      <c r="S729">
        <v>45562.574687499997</v>
      </c>
      <c r="T729">
        <v>16857.550164062501</v>
      </c>
      <c r="U729">
        <v>8975.5643095703199</v>
      </c>
      <c r="V729">
        <v>68860.714139593707</v>
      </c>
      <c r="W729">
        <v>4396.4035888671897</v>
      </c>
      <c r="X729">
        <v>18050.051440083302</v>
      </c>
      <c r="Y729">
        <v>14932.351500000001</v>
      </c>
      <c r="Z729">
        <v>292.28675540771502</v>
      </c>
      <c r="AA729">
        <v>30194.853328124998</v>
      </c>
      <c r="AB729">
        <v>26911.297679687501</v>
      </c>
      <c r="AC729">
        <v>31312.545637468302</v>
      </c>
      <c r="AD729">
        <v>39038.456824218702</v>
      </c>
      <c r="AE729">
        <v>9931.6715351562707</v>
      </c>
      <c r="AF729">
        <v>12.7036087802419</v>
      </c>
      <c r="AG729">
        <v>24051.276113281201</v>
      </c>
      <c r="AH729">
        <v>42283.651148437501</v>
      </c>
      <c r="AI729">
        <v>12364.8366210937</v>
      </c>
      <c r="AJ729">
        <v>138.411244140625</v>
      </c>
      <c r="AK729">
        <v>3676.33883945459</v>
      </c>
      <c r="AL729">
        <v>18871.138716796901</v>
      </c>
      <c r="AM729">
        <v>22489.8440891059</v>
      </c>
      <c r="AN729">
        <v>4287.1771484375104</v>
      </c>
      <c r="AO729">
        <v>43030.120224609404</v>
      </c>
      <c r="AP729">
        <v>266.21938439770503</v>
      </c>
      <c r="AQ729">
        <v>55459.894485351499</v>
      </c>
      <c r="AR729">
        <v>50507.6295332031</v>
      </c>
      <c r="AS729">
        <v>49899.224619140601</v>
      </c>
      <c r="AT729">
        <v>16307.461470010099</v>
      </c>
      <c r="AU729">
        <v>62697.761687500002</v>
      </c>
      <c r="AV729">
        <v>25135.206968750001</v>
      </c>
      <c r="AW729">
        <v>3067.1772419683898</v>
      </c>
      <c r="AX729">
        <v>40601.776093749999</v>
      </c>
      <c r="AY729">
        <v>58105.764382175497</v>
      </c>
    </row>
    <row r="730" spans="1:51" x14ac:dyDescent="0.25">
      <c r="A730" s="90">
        <v>43677</v>
      </c>
      <c r="B730" s="91">
        <v>9</v>
      </c>
      <c r="C730">
        <v>43884.6837265625</v>
      </c>
      <c r="D730">
        <v>42350.986098524299</v>
      </c>
      <c r="E730">
        <v>21105.985273437502</v>
      </c>
      <c r="F730">
        <v>70636.226766885098</v>
      </c>
      <c r="G730">
        <v>33905.089213312902</v>
      </c>
      <c r="H730">
        <v>10288.250990184</v>
      </c>
      <c r="I730">
        <v>38486.537891601598</v>
      </c>
      <c r="J730">
        <v>86.114068984985295</v>
      </c>
      <c r="K730">
        <v>23287.397314453101</v>
      </c>
      <c r="L730">
        <v>14336.367939239601</v>
      </c>
      <c r="M730">
        <v>42495.7687649375</v>
      </c>
      <c r="N730">
        <v>12385.0582129956</v>
      </c>
      <c r="O730">
        <v>56075.182279624998</v>
      </c>
      <c r="P730">
        <v>2617.3962446549999</v>
      </c>
      <c r="Q730">
        <v>30.148883342742899</v>
      </c>
      <c r="R730">
        <v>5273.95783691406</v>
      </c>
      <c r="S730">
        <v>46300.501855468698</v>
      </c>
      <c r="T730">
        <v>16693.497798828099</v>
      </c>
      <c r="U730">
        <v>7930.0784541015601</v>
      </c>
      <c r="V730">
        <v>64312.2417386874</v>
      </c>
      <c r="W730">
        <v>5034.8768310546802</v>
      </c>
      <c r="X730">
        <v>21093.151860974602</v>
      </c>
      <c r="Y730">
        <v>17830.739750000001</v>
      </c>
      <c r="Z730">
        <v>323.20450784301801</v>
      </c>
      <c r="AA730">
        <v>31501.770996093801</v>
      </c>
      <c r="AB730">
        <v>33264.589804687501</v>
      </c>
      <c r="AC730">
        <v>31425.769324076999</v>
      </c>
      <c r="AD730">
        <v>35511.287582031197</v>
      </c>
      <c r="AE730">
        <v>10414.831203125001</v>
      </c>
      <c r="AF730">
        <v>12.7036087802419</v>
      </c>
      <c r="AG730">
        <v>24056.952191406301</v>
      </c>
      <c r="AH730">
        <v>37621.032660156299</v>
      </c>
      <c r="AI730">
        <v>13887.2262207031</v>
      </c>
      <c r="AJ730">
        <v>194.704655273437</v>
      </c>
      <c r="AK730">
        <v>3905.3167061673298</v>
      </c>
      <c r="AL730">
        <v>17609.076587890599</v>
      </c>
      <c r="AM730">
        <v>21925.454895746501</v>
      </c>
      <c r="AN730">
        <v>3533.4715820312499</v>
      </c>
      <c r="AO730">
        <v>46233.503219726597</v>
      </c>
      <c r="AP730">
        <v>602.49366582338405</v>
      </c>
      <c r="AQ730">
        <v>66981.833132812404</v>
      </c>
      <c r="AR730">
        <v>56539.981300781197</v>
      </c>
      <c r="AS730">
        <v>49547.866753906303</v>
      </c>
      <c r="AT730">
        <v>17440.799102822599</v>
      </c>
      <c r="AU730">
        <v>63681.8992851562</v>
      </c>
      <c r="AV730">
        <v>23613.450124999999</v>
      </c>
      <c r="AW730">
        <v>2504.4410625604301</v>
      </c>
      <c r="AX730">
        <v>38137.2988769531</v>
      </c>
      <c r="AY730">
        <v>70059.8720520973</v>
      </c>
    </row>
    <row r="731" spans="1:51" x14ac:dyDescent="0.25">
      <c r="A731" s="90">
        <v>43677</v>
      </c>
      <c r="B731" s="91">
        <v>10</v>
      </c>
      <c r="C731">
        <v>46536.801433593697</v>
      </c>
      <c r="D731">
        <v>45167.247973524303</v>
      </c>
      <c r="E731">
        <v>21897.285234374998</v>
      </c>
      <c r="F731">
        <v>73244.663235635104</v>
      </c>
      <c r="G731">
        <v>37092.632184384602</v>
      </c>
      <c r="H731">
        <v>10691.908169934</v>
      </c>
      <c r="I731">
        <v>41877.621826171897</v>
      </c>
      <c r="J731">
        <v>87.548500061035099</v>
      </c>
      <c r="K731">
        <v>24829.0762207031</v>
      </c>
      <c r="L731">
        <v>15209.5117253725</v>
      </c>
      <c r="M731">
        <v>44508.482652593702</v>
      </c>
      <c r="N731">
        <v>13134.605156355001</v>
      </c>
      <c r="O731">
        <v>60058.647383249998</v>
      </c>
      <c r="P731">
        <v>2864.9732390518998</v>
      </c>
      <c r="Q731">
        <v>30.278295040130601</v>
      </c>
      <c r="R731">
        <v>5342.9114868164097</v>
      </c>
      <c r="S731">
        <v>48347.118015624997</v>
      </c>
      <c r="T731">
        <v>17963.458458984402</v>
      </c>
      <c r="U731">
        <v>8380.8648242187392</v>
      </c>
      <c r="V731">
        <v>64957.598848218702</v>
      </c>
      <c r="W731">
        <v>5617.7648681640603</v>
      </c>
      <c r="X731">
        <v>22763.5737805356</v>
      </c>
      <c r="Y731">
        <v>18556.843894531299</v>
      </c>
      <c r="Z731">
        <v>391.49250657958999</v>
      </c>
      <c r="AA731">
        <v>32756.399179687502</v>
      </c>
      <c r="AB731">
        <v>36466.011542968801</v>
      </c>
      <c r="AC731">
        <v>33625.388025157801</v>
      </c>
      <c r="AD731">
        <v>35721.7014335938</v>
      </c>
      <c r="AE731">
        <v>11419.538359374999</v>
      </c>
      <c r="AF731">
        <v>12.7036087802419</v>
      </c>
      <c r="AG731">
        <v>24803.598324218801</v>
      </c>
      <c r="AH731">
        <v>37463.679078125002</v>
      </c>
      <c r="AI731">
        <v>15092.0715332031</v>
      </c>
      <c r="AJ731">
        <v>244.28726440429699</v>
      </c>
      <c r="AK731">
        <v>4369.1371746211298</v>
      </c>
      <c r="AL731">
        <v>17680.5205332031</v>
      </c>
      <c r="AM731">
        <v>23319.749219965299</v>
      </c>
      <c r="AN731">
        <v>3540.41137695312</v>
      </c>
      <c r="AO731">
        <v>48858.278923828097</v>
      </c>
      <c r="AP731">
        <v>858.59347195632904</v>
      </c>
      <c r="AQ731">
        <v>74358.501871093802</v>
      </c>
      <c r="AR731">
        <v>61505.149083984397</v>
      </c>
      <c r="AS731">
        <v>51427.8450761719</v>
      </c>
      <c r="AT731">
        <v>18521.085684853799</v>
      </c>
      <c r="AU731">
        <v>65708.955199218704</v>
      </c>
      <c r="AV731">
        <v>24408.870742187501</v>
      </c>
      <c r="AW731">
        <v>2487.8808832014402</v>
      </c>
      <c r="AX731">
        <v>39186.182044677698</v>
      </c>
      <c r="AY731">
        <v>77550.643548191001</v>
      </c>
    </row>
    <row r="732" spans="1:51" x14ac:dyDescent="0.25">
      <c r="A732" s="90">
        <v>43677</v>
      </c>
      <c r="B732" s="91">
        <v>11</v>
      </c>
      <c r="C732">
        <v>48462.044878906301</v>
      </c>
      <c r="D732">
        <v>46240.502278211803</v>
      </c>
      <c r="E732">
        <v>22497.836425781199</v>
      </c>
      <c r="F732">
        <v>76531.276641884993</v>
      </c>
      <c r="G732">
        <v>38296.583803159898</v>
      </c>
      <c r="H732">
        <v>10739.5649952153</v>
      </c>
      <c r="I732">
        <v>44868.861615234397</v>
      </c>
      <c r="J732">
        <v>83.884748458862305</v>
      </c>
      <c r="K732">
        <v>25542.027441406299</v>
      </c>
      <c r="L732">
        <v>15864.005032012999</v>
      </c>
      <c r="M732">
        <v>43998.273076562502</v>
      </c>
      <c r="N732">
        <v>14165.246339948801</v>
      </c>
      <c r="O732">
        <v>62838.807798124901</v>
      </c>
      <c r="P732">
        <v>2873.1883538882398</v>
      </c>
      <c r="Q732">
        <v>30.3964328765869</v>
      </c>
      <c r="R732">
        <v>5456.2827514648397</v>
      </c>
      <c r="S732">
        <v>49699.383062499997</v>
      </c>
      <c r="T732">
        <v>18936.997873046901</v>
      </c>
      <c r="U732">
        <v>8948.9383320312609</v>
      </c>
      <c r="V732">
        <v>66394.353460562503</v>
      </c>
      <c r="W732">
        <v>5915.2821289062504</v>
      </c>
      <c r="X732">
        <v>23176.6430888582</v>
      </c>
      <c r="Y732">
        <v>18830.2362695312</v>
      </c>
      <c r="Z732">
        <v>360.85331531982399</v>
      </c>
      <c r="AA732">
        <v>33227.550419921798</v>
      </c>
      <c r="AB732">
        <v>37845.109792968797</v>
      </c>
      <c r="AC732">
        <v>34714.194850402797</v>
      </c>
      <c r="AD732">
        <v>36718.250070312497</v>
      </c>
      <c r="AE732">
        <v>12223.8390566406</v>
      </c>
      <c r="AF732">
        <v>12.7036087802419</v>
      </c>
      <c r="AG732">
        <v>25139.9044765625</v>
      </c>
      <c r="AH732">
        <v>39600.067675781298</v>
      </c>
      <c r="AI732">
        <v>15171.4541015625</v>
      </c>
      <c r="AJ732">
        <v>260.508613769531</v>
      </c>
      <c r="AK732">
        <v>4574.9725208386199</v>
      </c>
      <c r="AL732">
        <v>18076.743351562502</v>
      </c>
      <c r="AM732">
        <v>23809.741737543402</v>
      </c>
      <c r="AN732">
        <v>3788.0033203125099</v>
      </c>
      <c r="AO732">
        <v>50267.759220703098</v>
      </c>
      <c r="AP732">
        <v>854.71729508468502</v>
      </c>
      <c r="AQ732">
        <v>79045.764066406206</v>
      </c>
      <c r="AR732">
        <v>63068.777159179597</v>
      </c>
      <c r="AS732">
        <v>52645.2049433594</v>
      </c>
      <c r="AT732">
        <v>18857.730239541299</v>
      </c>
      <c r="AU732">
        <v>66984.8965859374</v>
      </c>
      <c r="AV732">
        <v>25459.893882812499</v>
      </c>
      <c r="AW732">
        <v>2518.6982508473102</v>
      </c>
      <c r="AX732">
        <v>40240.977606201202</v>
      </c>
      <c r="AY732">
        <v>80509.7728880348</v>
      </c>
    </row>
    <row r="733" spans="1:51" x14ac:dyDescent="0.25">
      <c r="A733" s="90">
        <v>43677</v>
      </c>
      <c r="B733" s="91">
        <v>12</v>
      </c>
      <c r="C733">
        <v>49736.357675781299</v>
      </c>
      <c r="D733">
        <v>47337.2808524305</v>
      </c>
      <c r="E733">
        <v>23162.528183593698</v>
      </c>
      <c r="F733">
        <v>78409.722802041404</v>
      </c>
      <c r="G733">
        <v>38243.409542892499</v>
      </c>
      <c r="H733">
        <v>10694.262007777799</v>
      </c>
      <c r="I733">
        <v>45980.487095703204</v>
      </c>
      <c r="J733">
        <v>86.4668998718262</v>
      </c>
      <c r="K733">
        <v>25859.538671875001</v>
      </c>
      <c r="L733">
        <v>15592.004615997401</v>
      </c>
      <c r="M733">
        <v>44668.322696875002</v>
      </c>
      <c r="N733">
        <v>14798.0735294019</v>
      </c>
      <c r="O733">
        <v>63760.309347796901</v>
      </c>
      <c r="P733">
        <v>2965.80618240692</v>
      </c>
      <c r="Q733">
        <v>31.061578750610298</v>
      </c>
      <c r="R733">
        <v>5567.81770019531</v>
      </c>
      <c r="S733">
        <v>50866.483802734401</v>
      </c>
      <c r="T733">
        <v>20234.4241777344</v>
      </c>
      <c r="U733">
        <v>9660.6666269531397</v>
      </c>
      <c r="V733">
        <v>67420.018932687497</v>
      </c>
      <c r="W733">
        <v>5790.8424316406299</v>
      </c>
      <c r="X733">
        <v>23068.940561475301</v>
      </c>
      <c r="Y733">
        <v>18463.0919296875</v>
      </c>
      <c r="Z733">
        <v>360.46964421386701</v>
      </c>
      <c r="AA733">
        <v>33855.4465585937</v>
      </c>
      <c r="AB733">
        <v>38122.533164062501</v>
      </c>
      <c r="AC733">
        <v>35642.558872796602</v>
      </c>
      <c r="AD733">
        <v>37888.725519531203</v>
      </c>
      <c r="AE733">
        <v>11901.6726914063</v>
      </c>
      <c r="AF733">
        <v>12.7036087802419</v>
      </c>
      <c r="AG733">
        <v>25520.8984960938</v>
      </c>
      <c r="AH733">
        <v>41302.384890624999</v>
      </c>
      <c r="AI733">
        <v>15094.0471191406</v>
      </c>
      <c r="AJ733">
        <v>253.88020776367199</v>
      </c>
      <c r="AK733">
        <v>4485.3390459201</v>
      </c>
      <c r="AL733">
        <v>18499.3294511719</v>
      </c>
      <c r="AM733">
        <v>24316.547514887199</v>
      </c>
      <c r="AN733">
        <v>3912.1993652343799</v>
      </c>
      <c r="AO733">
        <v>50755.459191406197</v>
      </c>
      <c r="AP733">
        <v>872.03760682220297</v>
      </c>
      <c r="AQ733">
        <v>81140.634644531194</v>
      </c>
      <c r="AR733">
        <v>63711.6411054688</v>
      </c>
      <c r="AS733">
        <v>53732.097099609397</v>
      </c>
      <c r="AT733">
        <v>19124.4672981351</v>
      </c>
      <c r="AU733">
        <v>68059.691863281201</v>
      </c>
      <c r="AV733">
        <v>26452.372765625001</v>
      </c>
      <c r="AW733">
        <v>2589.1262694944799</v>
      </c>
      <c r="AX733">
        <v>40876.127409667999</v>
      </c>
      <c r="AY733">
        <v>82032.283907566001</v>
      </c>
    </row>
    <row r="734" spans="1:51" x14ac:dyDescent="0.25">
      <c r="A734" s="90">
        <v>43677</v>
      </c>
      <c r="B734" s="91">
        <v>13</v>
      </c>
      <c r="C734">
        <v>50168.999359374997</v>
      </c>
      <c r="D734">
        <v>46257.540684461797</v>
      </c>
      <c r="E734">
        <v>23733.372060546899</v>
      </c>
      <c r="F734">
        <v>78792.161372353905</v>
      </c>
      <c r="G734">
        <v>37061.024083718898</v>
      </c>
      <c r="H734">
        <v>10480.889665402799</v>
      </c>
      <c r="I734">
        <v>46332.378836914002</v>
      </c>
      <c r="J734">
        <v>90.158145904541001</v>
      </c>
      <c r="K734">
        <v>25751.1320800781</v>
      </c>
      <c r="L734">
        <v>14771.989794708399</v>
      </c>
      <c r="M734">
        <v>44458.734089062396</v>
      </c>
      <c r="N734">
        <v>15524.7892051831</v>
      </c>
      <c r="O734">
        <v>64048.233336171899</v>
      </c>
      <c r="P734">
        <v>3109.4987580403299</v>
      </c>
      <c r="Q734">
        <v>31.536883831024198</v>
      </c>
      <c r="R734">
        <v>5738.0493286132796</v>
      </c>
      <c r="S734">
        <v>51184.959875</v>
      </c>
      <c r="T734">
        <v>20937.787177734401</v>
      </c>
      <c r="U734">
        <v>10197.394072265601</v>
      </c>
      <c r="V734">
        <v>68606.781625812495</v>
      </c>
      <c r="W734">
        <v>5588.4309082031205</v>
      </c>
      <c r="X734">
        <v>21732.225608944402</v>
      </c>
      <c r="Y734">
        <v>18758.276460937501</v>
      </c>
      <c r="Z734">
        <v>354.18502436523403</v>
      </c>
      <c r="AA734">
        <v>33993.912660156202</v>
      </c>
      <c r="AB734">
        <v>37957.205855468797</v>
      </c>
      <c r="AC734">
        <v>36269.389557920702</v>
      </c>
      <c r="AD734">
        <v>38623.9956953125</v>
      </c>
      <c r="AE734">
        <v>11205.651609375</v>
      </c>
      <c r="AF734">
        <v>12.7036087802419</v>
      </c>
      <c r="AG734">
        <v>25485.1182382812</v>
      </c>
      <c r="AH734">
        <v>41880.788710937501</v>
      </c>
      <c r="AI734">
        <v>15376.048681640599</v>
      </c>
      <c r="AJ734">
        <v>257.09492358398398</v>
      </c>
      <c r="AK734">
        <v>4212.0861887081901</v>
      </c>
      <c r="AL734">
        <v>19308.528468749999</v>
      </c>
      <c r="AM734">
        <v>23974.071550043402</v>
      </c>
      <c r="AN734">
        <v>4033.6208007812502</v>
      </c>
      <c r="AO734">
        <v>50805.647580078097</v>
      </c>
      <c r="AP734">
        <v>998.34209780456501</v>
      </c>
      <c r="AQ734">
        <v>81278.098488281204</v>
      </c>
      <c r="AR734">
        <v>63385.422447265599</v>
      </c>
      <c r="AS734">
        <v>54082.388884765598</v>
      </c>
      <c r="AT734">
        <v>19308.930696572599</v>
      </c>
      <c r="AU734">
        <v>68025.496136718793</v>
      </c>
      <c r="AV734">
        <v>26832.638062499998</v>
      </c>
      <c r="AW734">
        <v>2678.1011307624699</v>
      </c>
      <c r="AX734">
        <v>41655.266772460898</v>
      </c>
      <c r="AY734">
        <v>81417.715204441003</v>
      </c>
    </row>
    <row r="735" spans="1:51" x14ac:dyDescent="0.25">
      <c r="A735" s="90">
        <v>43677</v>
      </c>
      <c r="B735" s="91">
        <v>14</v>
      </c>
      <c r="C735">
        <v>51353.154292968902</v>
      </c>
      <c r="D735">
        <v>44640.822684461797</v>
      </c>
      <c r="E735">
        <v>24550.925595703098</v>
      </c>
      <c r="F735">
        <v>81436.796458291399</v>
      </c>
      <c r="G735">
        <v>34823.281029600897</v>
      </c>
      <c r="H735">
        <v>9882.7500754027697</v>
      </c>
      <c r="I735">
        <v>46837.666137695298</v>
      </c>
      <c r="J735">
        <v>94.9407062530518</v>
      </c>
      <c r="K735">
        <v>25383.3156738281</v>
      </c>
      <c r="L735">
        <v>14374.130263458401</v>
      </c>
      <c r="M735">
        <v>41878.654114062498</v>
      </c>
      <c r="N735">
        <v>15218.2457129956</v>
      </c>
      <c r="O735">
        <v>63741.696736296901</v>
      </c>
      <c r="P735">
        <v>2809.0037857205202</v>
      </c>
      <c r="Q735">
        <v>31.415775299072301</v>
      </c>
      <c r="R735">
        <v>6160.2714355468797</v>
      </c>
      <c r="S735">
        <v>51283.622835937502</v>
      </c>
      <c r="T735">
        <v>21515.7788984375</v>
      </c>
      <c r="U735">
        <v>10674.9744707031</v>
      </c>
      <c r="V735">
        <v>71778.7118359999</v>
      </c>
      <c r="W735">
        <v>5305.6774902343705</v>
      </c>
      <c r="X735">
        <v>21201.359318780502</v>
      </c>
      <c r="Y735">
        <v>17942.210062499998</v>
      </c>
      <c r="Z735">
        <v>364.62426799316398</v>
      </c>
      <c r="AA735">
        <v>33907.105255859402</v>
      </c>
      <c r="AB735">
        <v>38421.176371093701</v>
      </c>
      <c r="AC735">
        <v>37720.189158627902</v>
      </c>
      <c r="AD735">
        <v>40301.730667968703</v>
      </c>
      <c r="AE735">
        <v>11555.4631347657</v>
      </c>
      <c r="AF735">
        <v>12.7036087802419</v>
      </c>
      <c r="AG735">
        <v>25579.6714296875</v>
      </c>
      <c r="AH735">
        <v>43522.104156250003</v>
      </c>
      <c r="AI735">
        <v>14971.011914062499</v>
      </c>
      <c r="AJ735">
        <v>194.149280517579</v>
      </c>
      <c r="AK735">
        <v>4275.6213457690501</v>
      </c>
      <c r="AL735">
        <v>20414.148060546901</v>
      </c>
      <c r="AM735">
        <v>24741.956950434</v>
      </c>
      <c r="AN735">
        <v>4268.1650878906203</v>
      </c>
      <c r="AO735">
        <v>50640.229957031297</v>
      </c>
      <c r="AP735">
        <v>984.48282483192395</v>
      </c>
      <c r="AQ735">
        <v>82084.964839843698</v>
      </c>
      <c r="AR735">
        <v>62535.223681640702</v>
      </c>
      <c r="AS735">
        <v>54203.681935546898</v>
      </c>
      <c r="AT735">
        <v>18867.496548135099</v>
      </c>
      <c r="AU735">
        <v>69062.688882812596</v>
      </c>
      <c r="AV735">
        <v>27459.186597656299</v>
      </c>
      <c r="AW735">
        <v>2865.4358671298301</v>
      </c>
      <c r="AX735">
        <v>43321.693850097698</v>
      </c>
      <c r="AY735">
        <v>82724.4752044411</v>
      </c>
    </row>
    <row r="736" spans="1:51" x14ac:dyDescent="0.25">
      <c r="A736" s="90">
        <v>43677</v>
      </c>
      <c r="B736" s="91">
        <v>15</v>
      </c>
      <c r="C736">
        <v>51765.221117187502</v>
      </c>
      <c r="D736">
        <v>46188.306524305597</v>
      </c>
      <c r="E736">
        <v>25631.886503906298</v>
      </c>
      <c r="F736">
        <v>82917.460364541403</v>
      </c>
      <c r="G736">
        <v>38221.0558464676</v>
      </c>
      <c r="H736">
        <v>10949.0479644028</v>
      </c>
      <c r="I736">
        <v>46926.281241210898</v>
      </c>
      <c r="J736">
        <v>98.800552368164205</v>
      </c>
      <c r="K736">
        <v>26321.680322265602</v>
      </c>
      <c r="L736">
        <v>14792.362434356801</v>
      </c>
      <c r="M736">
        <v>43892.522653906199</v>
      </c>
      <c r="N736">
        <v>15198.8676856519</v>
      </c>
      <c r="O736">
        <v>64733.805906875001</v>
      </c>
      <c r="P736">
        <v>2989.4099150023999</v>
      </c>
      <c r="Q736">
        <v>32.527157783508301</v>
      </c>
      <c r="R736">
        <v>6370.7001831054704</v>
      </c>
      <c r="S736">
        <v>55477.593742187499</v>
      </c>
      <c r="T736">
        <v>22204.371800781199</v>
      </c>
      <c r="U736">
        <v>10982.0717324219</v>
      </c>
      <c r="V736">
        <v>73702.981752187494</v>
      </c>
      <c r="W736">
        <v>5541.9070800781301</v>
      </c>
      <c r="X736">
        <v>22150.035347211699</v>
      </c>
      <c r="Y736">
        <v>18221.340124999999</v>
      </c>
      <c r="Z736">
        <v>358.09967265624999</v>
      </c>
      <c r="AA736">
        <v>35496.7531601562</v>
      </c>
      <c r="AB736">
        <v>38472.35653125</v>
      </c>
      <c r="AC736">
        <v>39057.124018385599</v>
      </c>
      <c r="AD736">
        <v>41335.291160156201</v>
      </c>
      <c r="AE736">
        <v>11710.9052421875</v>
      </c>
      <c r="AF736">
        <v>12.7036087802419</v>
      </c>
      <c r="AG736">
        <v>27196.5530820313</v>
      </c>
      <c r="AH736">
        <v>44731.524515625002</v>
      </c>
      <c r="AI736">
        <v>15608.561669921901</v>
      </c>
      <c r="AJ736">
        <v>225.53621411132801</v>
      </c>
      <c r="AK736">
        <v>4392.4318545075603</v>
      </c>
      <c r="AL736">
        <v>21448.387574218701</v>
      </c>
      <c r="AM736">
        <v>25410.138993402801</v>
      </c>
      <c r="AN736">
        <v>4438.3418945312396</v>
      </c>
      <c r="AO736">
        <v>52303.682327148403</v>
      </c>
      <c r="AP736">
        <v>889.03606324634995</v>
      </c>
      <c r="AQ736">
        <v>82798.611111328093</v>
      </c>
      <c r="AR736">
        <v>65732.965893554705</v>
      </c>
      <c r="AS736">
        <v>56282.003410156198</v>
      </c>
      <c r="AT736">
        <v>19144.9236067288</v>
      </c>
      <c r="AU736">
        <v>70902.565953124998</v>
      </c>
      <c r="AV736">
        <v>29513.925300781299</v>
      </c>
      <c r="AW736">
        <v>3084.46307783568</v>
      </c>
      <c r="AX736">
        <v>45389.179230957001</v>
      </c>
      <c r="AY736">
        <v>83524.856505222298</v>
      </c>
    </row>
    <row r="737" spans="1:51" x14ac:dyDescent="0.25">
      <c r="A737" s="90">
        <v>43677</v>
      </c>
      <c r="B737" s="91">
        <v>16</v>
      </c>
      <c r="C737">
        <v>51342.230628906203</v>
      </c>
      <c r="D737">
        <v>46690.897953993001</v>
      </c>
      <c r="E737">
        <v>25704.0402539063</v>
      </c>
      <c r="F737">
        <v>83279.000782510106</v>
      </c>
      <c r="G737">
        <v>38780.395289836997</v>
      </c>
      <c r="H737">
        <v>10698.851734809001</v>
      </c>
      <c r="I737">
        <v>46828.199766601603</v>
      </c>
      <c r="J737">
        <v>93.668567657470604</v>
      </c>
      <c r="K737">
        <v>26303.529443359399</v>
      </c>
      <c r="L737">
        <v>15330.435967559901</v>
      </c>
      <c r="M737">
        <v>43572.1460046875</v>
      </c>
      <c r="N737">
        <v>14918.869994245601</v>
      </c>
      <c r="O737">
        <v>64898.993374828096</v>
      </c>
      <c r="P737">
        <v>2857.1807986209501</v>
      </c>
      <c r="Q737">
        <v>31.539309024810802</v>
      </c>
      <c r="R737">
        <v>6469.1315429687402</v>
      </c>
      <c r="S737">
        <v>56177.679988281299</v>
      </c>
      <c r="T737">
        <v>22040.632599609398</v>
      </c>
      <c r="U737">
        <v>10672.0999511719</v>
      </c>
      <c r="V737">
        <v>75524.600828062496</v>
      </c>
      <c r="W737">
        <v>5622.72412109375</v>
      </c>
      <c r="X737">
        <v>21587.443058893201</v>
      </c>
      <c r="Y737">
        <v>18914.295601562499</v>
      </c>
      <c r="Z737">
        <v>369.96499976806598</v>
      </c>
      <c r="AA737">
        <v>36102.435578124998</v>
      </c>
      <c r="AB737">
        <v>38222.618261718701</v>
      </c>
      <c r="AC737">
        <v>39164.461456600598</v>
      </c>
      <c r="AD737">
        <v>41839.523792968699</v>
      </c>
      <c r="AE737">
        <v>12602.677390625</v>
      </c>
      <c r="AF737">
        <v>12.7036087802419</v>
      </c>
      <c r="AG737">
        <v>27195.798632812501</v>
      </c>
      <c r="AH737">
        <v>45101.152468749999</v>
      </c>
      <c r="AI737">
        <v>16257.7691894531</v>
      </c>
      <c r="AJ737">
        <v>258.65152783203098</v>
      </c>
      <c r="AK737">
        <v>4406.8343577361802</v>
      </c>
      <c r="AL737">
        <v>22649.8887558594</v>
      </c>
      <c r="AM737">
        <v>25564.1279172309</v>
      </c>
      <c r="AN737">
        <v>4451.03662109375</v>
      </c>
      <c r="AO737">
        <v>52720.859250000001</v>
      </c>
      <c r="AP737">
        <v>861.86904640636305</v>
      </c>
      <c r="AQ737">
        <v>82796.507681640694</v>
      </c>
      <c r="AR737">
        <v>66613.515736328103</v>
      </c>
      <c r="AS737">
        <v>57405.417744140599</v>
      </c>
      <c r="AT737">
        <v>18610.3376223538</v>
      </c>
      <c r="AU737">
        <v>70647.404324218805</v>
      </c>
      <c r="AV737">
        <v>30318.798785156301</v>
      </c>
      <c r="AW737">
        <v>3298.76726509338</v>
      </c>
      <c r="AX737">
        <v>45731.778996581997</v>
      </c>
      <c r="AY737">
        <v>82951.1130833473</v>
      </c>
    </row>
    <row r="738" spans="1:51" x14ac:dyDescent="0.25">
      <c r="A738" s="90">
        <v>43677</v>
      </c>
      <c r="B738" s="91">
        <v>17</v>
      </c>
      <c r="C738">
        <v>51505.849656250102</v>
      </c>
      <c r="D738">
        <v>46617.295477430504</v>
      </c>
      <c r="E738">
        <v>25657.105273437501</v>
      </c>
      <c r="F738">
        <v>83996.662755166297</v>
      </c>
      <c r="G738">
        <v>39062.656946744501</v>
      </c>
      <c r="H738">
        <v>10517.165672309</v>
      </c>
      <c r="I738">
        <v>46458.235728515603</v>
      </c>
      <c r="J738">
        <v>90.906106948852496</v>
      </c>
      <c r="K738">
        <v>26065.550585937501</v>
      </c>
      <c r="L738">
        <v>14711.5796306459</v>
      </c>
      <c r="M738">
        <v>44430.325458593703</v>
      </c>
      <c r="N738">
        <v>14805.329103620599</v>
      </c>
      <c r="O738">
        <v>64270.008835921901</v>
      </c>
      <c r="P738">
        <v>2954.7871600905501</v>
      </c>
      <c r="Q738">
        <v>32.012539386749303</v>
      </c>
      <c r="R738">
        <v>6638.46013183593</v>
      </c>
      <c r="S738">
        <v>55632.578794921901</v>
      </c>
      <c r="T738">
        <v>21781.730441406198</v>
      </c>
      <c r="U738">
        <v>10537.635304687499</v>
      </c>
      <c r="V738">
        <v>78069.346683156298</v>
      </c>
      <c r="W738">
        <v>5514.2264892578196</v>
      </c>
      <c r="X738">
        <v>21445.942184648298</v>
      </c>
      <c r="Y738">
        <v>18858.476527343799</v>
      </c>
      <c r="Z738">
        <v>363.218389538574</v>
      </c>
      <c r="AA738">
        <v>35422.940205078201</v>
      </c>
      <c r="AB738">
        <v>37326.493511718698</v>
      </c>
      <c r="AC738">
        <v>38517.871816475701</v>
      </c>
      <c r="AD738">
        <v>42489.025460937497</v>
      </c>
      <c r="AE738">
        <v>12493.0050683594</v>
      </c>
      <c r="AF738">
        <v>12.7036087802419</v>
      </c>
      <c r="AG738">
        <v>27164.797148437501</v>
      </c>
      <c r="AH738">
        <v>45555.713777343801</v>
      </c>
      <c r="AI738">
        <v>16087.9704101563</v>
      </c>
      <c r="AJ738">
        <v>252.87864648437599</v>
      </c>
      <c r="AK738">
        <v>4607.1085316786202</v>
      </c>
      <c r="AL738">
        <v>22248.308429687499</v>
      </c>
      <c r="AM738">
        <v>26523.1099465279</v>
      </c>
      <c r="AN738">
        <v>4641.42626953126</v>
      </c>
      <c r="AO738">
        <v>53908.847413085903</v>
      </c>
      <c r="AP738">
        <v>706.30405369310404</v>
      </c>
      <c r="AQ738">
        <v>81950.605935546904</v>
      </c>
      <c r="AR738">
        <v>66254.978298828006</v>
      </c>
      <c r="AS738">
        <v>57836.213750000003</v>
      </c>
      <c r="AT738">
        <v>19424.6747161038</v>
      </c>
      <c r="AU738">
        <v>71102.930277343796</v>
      </c>
      <c r="AV738">
        <v>29675.361417968801</v>
      </c>
      <c r="AW738">
        <v>3312.5393202416899</v>
      </c>
      <c r="AX738">
        <v>46627.814335937503</v>
      </c>
      <c r="AY738">
        <v>83085.292196628507</v>
      </c>
    </row>
    <row r="739" spans="1:51" x14ac:dyDescent="0.25">
      <c r="A739" s="90">
        <v>43677</v>
      </c>
      <c r="B739" s="91">
        <v>18</v>
      </c>
      <c r="C739">
        <v>51772.897011718698</v>
      </c>
      <c r="D739">
        <v>45600.856430555599</v>
      </c>
      <c r="E739">
        <v>25915.212539062501</v>
      </c>
      <c r="F739">
        <v>85846.520583291305</v>
      </c>
      <c r="G739">
        <v>38454.692227386899</v>
      </c>
      <c r="H739">
        <v>9133.1405514652797</v>
      </c>
      <c r="I739">
        <v>45588.873412109402</v>
      </c>
      <c r="J739">
        <v>98.392906188964801</v>
      </c>
      <c r="K739">
        <v>25642.2363769531</v>
      </c>
      <c r="L739">
        <v>14349.0256863099</v>
      </c>
      <c r="M739">
        <v>40039.590817968798</v>
      </c>
      <c r="N739">
        <v>14917.295533308101</v>
      </c>
      <c r="O739">
        <v>62210.845340578097</v>
      </c>
      <c r="P739">
        <v>2380.9779844244499</v>
      </c>
      <c r="Q739">
        <v>32.057664871215799</v>
      </c>
      <c r="R739">
        <v>6860.7132446289097</v>
      </c>
      <c r="S739">
        <v>55045.0220136719</v>
      </c>
      <c r="T739">
        <v>22605.868761718801</v>
      </c>
      <c r="U739">
        <v>10800.3506152344</v>
      </c>
      <c r="V739">
        <v>80017.124245875093</v>
      </c>
      <c r="W739">
        <v>5562.8222167968897</v>
      </c>
      <c r="X739">
        <v>21426.740666297199</v>
      </c>
      <c r="Y739">
        <v>15768.8973046875</v>
      </c>
      <c r="Z739">
        <v>352.34653581543</v>
      </c>
      <c r="AA739">
        <v>35024.478800781202</v>
      </c>
      <c r="AB739">
        <v>35475.6342695313</v>
      </c>
      <c r="AC739">
        <v>39220.728377919397</v>
      </c>
      <c r="AD739">
        <v>43720.791417968801</v>
      </c>
      <c r="AE739">
        <v>12037.399136718701</v>
      </c>
      <c r="AF739">
        <v>12.7036087802419</v>
      </c>
      <c r="AG739">
        <v>27598.4580585937</v>
      </c>
      <c r="AH739">
        <v>47003.843636718702</v>
      </c>
      <c r="AI739">
        <v>14944.8544433594</v>
      </c>
      <c r="AJ739">
        <v>195.28698486328199</v>
      </c>
      <c r="AK739">
        <v>3706.47713306577</v>
      </c>
      <c r="AL739">
        <v>23416.705714843702</v>
      </c>
      <c r="AM739">
        <v>26844.6779172309</v>
      </c>
      <c r="AN739">
        <v>4969.8397949218797</v>
      </c>
      <c r="AO739">
        <v>53662.605678710999</v>
      </c>
      <c r="AP739">
        <v>462.77333829719902</v>
      </c>
      <c r="AQ739">
        <v>80272.866816406196</v>
      </c>
      <c r="AR739">
        <v>63367.3976933593</v>
      </c>
      <c r="AS739">
        <v>58127.295798828098</v>
      </c>
      <c r="AT739">
        <v>19288.6102121976</v>
      </c>
      <c r="AU739">
        <v>71560.214019531195</v>
      </c>
      <c r="AV739">
        <v>28934.550656250001</v>
      </c>
      <c r="AW739">
        <v>3365.6374781732102</v>
      </c>
      <c r="AX739">
        <v>47621.441220703098</v>
      </c>
      <c r="AY739">
        <v>81206.301415378606</v>
      </c>
    </row>
    <row r="740" spans="1:51" x14ac:dyDescent="0.25">
      <c r="A740" s="90">
        <v>43677</v>
      </c>
      <c r="B740" s="91">
        <v>19</v>
      </c>
      <c r="C740">
        <v>52662.408453125099</v>
      </c>
      <c r="D740">
        <v>47674.920809461801</v>
      </c>
      <c r="E740">
        <v>27818.125761718798</v>
      </c>
      <c r="F740">
        <v>90163.537020791395</v>
      </c>
      <c r="G740">
        <v>43032.030481931899</v>
      </c>
      <c r="H740">
        <v>7697.27602112151</v>
      </c>
      <c r="I740">
        <v>44625.421430664101</v>
      </c>
      <c r="J740">
        <v>122.67852783203099</v>
      </c>
      <c r="K740">
        <v>26301.4658691406</v>
      </c>
      <c r="L740">
        <v>14375.768671661501</v>
      </c>
      <c r="M740">
        <v>34905.122034375003</v>
      </c>
      <c r="N740">
        <v>17474.171459089401</v>
      </c>
      <c r="O740">
        <v>61868.320684890699</v>
      </c>
      <c r="P740">
        <v>2568.8607646484402</v>
      </c>
      <c r="Q740">
        <v>31.5398993492126</v>
      </c>
      <c r="R740">
        <v>8464.2461425781203</v>
      </c>
      <c r="S740">
        <v>60795.631630859403</v>
      </c>
      <c r="T740">
        <v>24010.1385195312</v>
      </c>
      <c r="U740">
        <v>11828.1213886719</v>
      </c>
      <c r="V740">
        <v>90411.921710937502</v>
      </c>
      <c r="W740">
        <v>5690.0552978515498</v>
      </c>
      <c r="X740">
        <v>20960.3438978056</v>
      </c>
      <c r="Y740">
        <v>15134.2134648438</v>
      </c>
      <c r="Z740">
        <v>359.79008536376898</v>
      </c>
      <c r="AA740">
        <v>38836.099009765603</v>
      </c>
      <c r="AB740">
        <v>32734.1317070312</v>
      </c>
      <c r="AC740">
        <v>40925.764620907001</v>
      </c>
      <c r="AD740">
        <v>51702.598402343698</v>
      </c>
      <c r="AE740">
        <v>12407.0996660156</v>
      </c>
      <c r="AF740">
        <v>12.7036087802419</v>
      </c>
      <c r="AG740">
        <v>31311.594453124999</v>
      </c>
      <c r="AH740">
        <v>57629.824390624999</v>
      </c>
      <c r="AI740">
        <v>15398.3405273438</v>
      </c>
      <c r="AJ740">
        <v>132.49237060546901</v>
      </c>
      <c r="AK740">
        <v>3420.1205419921898</v>
      </c>
      <c r="AL740">
        <v>27737.5651191406</v>
      </c>
      <c r="AM740">
        <v>29464.250956293399</v>
      </c>
      <c r="AN740">
        <v>6112.12548828126</v>
      </c>
      <c r="AO740">
        <v>55610.115749999997</v>
      </c>
      <c r="AP740">
        <v>520.779126953125</v>
      </c>
      <c r="AQ740">
        <v>77133.505923828096</v>
      </c>
      <c r="AR740">
        <v>63914.346970703198</v>
      </c>
      <c r="AS740">
        <v>65529.990998046902</v>
      </c>
      <c r="AT740">
        <v>19685.6553528226</v>
      </c>
      <c r="AU740">
        <v>76168.3145351563</v>
      </c>
      <c r="AV740">
        <v>34674.387941406203</v>
      </c>
      <c r="AW740">
        <v>4277.5018133895801</v>
      </c>
      <c r="AX740">
        <v>57625.716552734397</v>
      </c>
      <c r="AY740">
        <v>75795.725149753504</v>
      </c>
    </row>
    <row r="741" spans="1:51" x14ac:dyDescent="0.25">
      <c r="A741" s="90">
        <v>43677</v>
      </c>
      <c r="B741" s="91">
        <v>20</v>
      </c>
      <c r="C741">
        <v>51864.644320312502</v>
      </c>
      <c r="D741">
        <v>49785.628446180599</v>
      </c>
      <c r="E741">
        <v>28984.758398437501</v>
      </c>
      <c r="F741">
        <v>91732.242598916404</v>
      </c>
      <c r="G741">
        <v>45010.251083494397</v>
      </c>
      <c r="H741">
        <v>7446.5025628558897</v>
      </c>
      <c r="I741">
        <v>43161.4531689453</v>
      </c>
      <c r="J741">
        <v>126.623798370361</v>
      </c>
      <c r="K741">
        <v>27231.819677734398</v>
      </c>
      <c r="L741">
        <v>14157.5201306459</v>
      </c>
      <c r="M741">
        <v>35088.499241406302</v>
      </c>
      <c r="N741">
        <v>18056.296373151901</v>
      </c>
      <c r="O741">
        <v>61787.190373906298</v>
      </c>
      <c r="P741">
        <v>2734.8669482421801</v>
      </c>
      <c r="Q741">
        <v>32.315743446350098</v>
      </c>
      <c r="R741">
        <v>9426.5690063476504</v>
      </c>
      <c r="S741">
        <v>65444.7936777344</v>
      </c>
      <c r="T741">
        <v>24139.610814453099</v>
      </c>
      <c r="U741">
        <v>12182.158564453101</v>
      </c>
      <c r="V741">
        <v>96535.257867187494</v>
      </c>
      <c r="W741">
        <v>5550.4491699218697</v>
      </c>
      <c r="X741">
        <v>20740.7360325556</v>
      </c>
      <c r="Y741">
        <v>15813.1640898438</v>
      </c>
      <c r="Z741">
        <v>345.96840074462898</v>
      </c>
      <c r="AA741">
        <v>41465.602064453196</v>
      </c>
      <c r="AB741">
        <v>30654.4487441407</v>
      </c>
      <c r="AC741">
        <v>41560.049237322099</v>
      </c>
      <c r="AD741">
        <v>56265.779867187499</v>
      </c>
      <c r="AE741">
        <v>12942.4913417969</v>
      </c>
      <c r="AF741">
        <v>12.7036087802419</v>
      </c>
      <c r="AG741">
        <v>33853.107882812503</v>
      </c>
      <c r="AH741">
        <v>66066.355015624998</v>
      </c>
      <c r="AI741">
        <v>16070.357226562501</v>
      </c>
      <c r="AJ741">
        <v>124.09542602539101</v>
      </c>
      <c r="AK741">
        <v>3645.4143408203099</v>
      </c>
      <c r="AL741">
        <v>30783.532828125</v>
      </c>
      <c r="AM741">
        <v>30907.979940668502</v>
      </c>
      <c r="AN741">
        <v>7078.2314941406203</v>
      </c>
      <c r="AO741">
        <v>57618.370736328201</v>
      </c>
      <c r="AP741">
        <v>501.12203002929698</v>
      </c>
      <c r="AQ741">
        <v>73509.707072265694</v>
      </c>
      <c r="AR741">
        <v>64526.807855468702</v>
      </c>
      <c r="AS741">
        <v>71920.939691406296</v>
      </c>
      <c r="AT741">
        <v>19566.125497353802</v>
      </c>
      <c r="AU741">
        <v>79657.844722656198</v>
      </c>
      <c r="AV741">
        <v>39638.761105468802</v>
      </c>
      <c r="AW741">
        <v>5034.8631608755604</v>
      </c>
      <c r="AX741">
        <v>64175.1303979492</v>
      </c>
      <c r="AY741">
        <v>70902.352720066003</v>
      </c>
    </row>
    <row r="742" spans="1:51" x14ac:dyDescent="0.25">
      <c r="A742" s="90">
        <v>43677</v>
      </c>
      <c r="B742" s="91">
        <v>21</v>
      </c>
      <c r="C742">
        <v>49934.984066406301</v>
      </c>
      <c r="D742">
        <v>50568.198539930498</v>
      </c>
      <c r="E742">
        <v>29606.822226562501</v>
      </c>
      <c r="F742">
        <v>90327.043473916303</v>
      </c>
      <c r="G742">
        <v>44882.669675291203</v>
      </c>
      <c r="H742">
        <v>7222.8270713715401</v>
      </c>
      <c r="I742">
        <v>41631.669799804702</v>
      </c>
      <c r="J742">
        <v>118.49215888977101</v>
      </c>
      <c r="K742">
        <v>27494.3232910156</v>
      </c>
      <c r="L742">
        <v>14088.8398210755</v>
      </c>
      <c r="M742">
        <v>35262.180850781297</v>
      </c>
      <c r="N742">
        <v>17691.062361433102</v>
      </c>
      <c r="O742">
        <v>62442.080890640602</v>
      </c>
      <c r="P742">
        <v>2785.0306992187502</v>
      </c>
      <c r="Q742">
        <v>32.452271938324003</v>
      </c>
      <c r="R742">
        <v>9875.6357177734408</v>
      </c>
      <c r="S742">
        <v>67368.956078125004</v>
      </c>
      <c r="T742">
        <v>23673.9092011719</v>
      </c>
      <c r="U742">
        <v>11763.9721523437</v>
      </c>
      <c r="V742">
        <v>99960.690054687497</v>
      </c>
      <c r="W742">
        <v>5622.7523681640596</v>
      </c>
      <c r="X742">
        <v>20110.045251149299</v>
      </c>
      <c r="Y742">
        <v>16126.4694296875</v>
      </c>
      <c r="Z742">
        <v>338.31390668945301</v>
      </c>
      <c r="AA742">
        <v>42511.746550781303</v>
      </c>
      <c r="AB742">
        <v>28743.4302890625</v>
      </c>
      <c r="AC742">
        <v>40857.0429935922</v>
      </c>
      <c r="AD742">
        <v>58452.876476562502</v>
      </c>
      <c r="AE742">
        <v>13131.533242187499</v>
      </c>
      <c r="AF742">
        <v>12.7036087802419</v>
      </c>
      <c r="AG742">
        <v>34207.909796874999</v>
      </c>
      <c r="AH742">
        <v>68787.392414062502</v>
      </c>
      <c r="AI742">
        <v>16083.867724609399</v>
      </c>
      <c r="AJ742">
        <v>83.123869384766095</v>
      </c>
      <c r="AK742">
        <v>3709.4730810546898</v>
      </c>
      <c r="AL742">
        <v>31506.5897089844</v>
      </c>
      <c r="AM742">
        <v>31406.403466059099</v>
      </c>
      <c r="AN742">
        <v>7468.9670898437598</v>
      </c>
      <c r="AO742">
        <v>57588.577970703103</v>
      </c>
      <c r="AP742">
        <v>447.986540649414</v>
      </c>
      <c r="AQ742">
        <v>68710.979908203197</v>
      </c>
      <c r="AR742">
        <v>65398.365353515699</v>
      </c>
      <c r="AS742">
        <v>74554.470679687496</v>
      </c>
      <c r="AT742">
        <v>19294.445415322502</v>
      </c>
      <c r="AU742">
        <v>81466.272613281399</v>
      </c>
      <c r="AV742">
        <v>41651.398625000002</v>
      </c>
      <c r="AW742">
        <v>5366.5735669955402</v>
      </c>
      <c r="AX742">
        <v>66521.750209960897</v>
      </c>
      <c r="AY742">
        <v>65192.744513034901</v>
      </c>
    </row>
    <row r="743" spans="1:51" x14ac:dyDescent="0.25">
      <c r="A743" s="90">
        <v>43677</v>
      </c>
      <c r="B743" s="91">
        <v>22</v>
      </c>
      <c r="C743">
        <v>46706.161296874998</v>
      </c>
      <c r="D743">
        <v>50466.760801649303</v>
      </c>
      <c r="E743">
        <v>28991.967734375001</v>
      </c>
      <c r="F743">
        <v>86047.814927041298</v>
      </c>
      <c r="G743">
        <v>43934.922032713097</v>
      </c>
      <c r="H743">
        <v>6931.6558734809096</v>
      </c>
      <c r="I743">
        <v>38758.243964843699</v>
      </c>
      <c r="J743">
        <v>119.29971885681201</v>
      </c>
      <c r="K743">
        <v>27291.174267578099</v>
      </c>
      <c r="L743">
        <v>13255.5019675599</v>
      </c>
      <c r="M743">
        <v>35678.949055468802</v>
      </c>
      <c r="N743">
        <v>16414.882310651901</v>
      </c>
      <c r="O743">
        <v>61809.675107750001</v>
      </c>
      <c r="P743">
        <v>2746.14531640625</v>
      </c>
      <c r="Q743">
        <v>32.133694171905503</v>
      </c>
      <c r="R743">
        <v>9898.0117675781294</v>
      </c>
      <c r="S743">
        <v>67550.2349882813</v>
      </c>
      <c r="T743">
        <v>21710.9548945313</v>
      </c>
      <c r="U743">
        <v>11133.692628906299</v>
      </c>
      <c r="V743">
        <v>99221.202742187495</v>
      </c>
      <c r="W743">
        <v>5586.9663574218703</v>
      </c>
      <c r="X743">
        <v>19553.129259024401</v>
      </c>
      <c r="Y743">
        <v>15701.324445312501</v>
      </c>
      <c r="Z743">
        <v>338.49701271972702</v>
      </c>
      <c r="AA743">
        <v>42165.092109375</v>
      </c>
      <c r="AB743">
        <v>26110.580285156298</v>
      </c>
      <c r="AC743">
        <v>39068.127106731801</v>
      </c>
      <c r="AD743">
        <v>58273.204335937502</v>
      </c>
      <c r="AE743">
        <v>13336.403699218799</v>
      </c>
      <c r="AF743">
        <v>12.7036087802419</v>
      </c>
      <c r="AG743">
        <v>33465.725304687498</v>
      </c>
      <c r="AH743">
        <v>69969.495851562504</v>
      </c>
      <c r="AI743">
        <v>15604.025488281201</v>
      </c>
      <c r="AJ743">
        <v>77.261309570311994</v>
      </c>
      <c r="AK743">
        <v>3643.2790698242202</v>
      </c>
      <c r="AL743">
        <v>31142.654146484401</v>
      </c>
      <c r="AM743">
        <v>31071.556477777802</v>
      </c>
      <c r="AN743">
        <v>7442.2911621093799</v>
      </c>
      <c r="AO743">
        <v>56375.735623046901</v>
      </c>
      <c r="AP743">
        <v>467.99532312011701</v>
      </c>
      <c r="AQ743">
        <v>63873.586418945401</v>
      </c>
      <c r="AR743">
        <v>65473.863062499899</v>
      </c>
      <c r="AS743">
        <v>74632.551796875006</v>
      </c>
      <c r="AT743">
        <v>18852.8275442288</v>
      </c>
      <c r="AU743">
        <v>80764.152519531199</v>
      </c>
      <c r="AV743">
        <v>42228.360226562501</v>
      </c>
      <c r="AW743">
        <v>5470.1912688067696</v>
      </c>
      <c r="AX743">
        <v>66989.853071289093</v>
      </c>
      <c r="AY743">
        <v>60870.480056003602</v>
      </c>
    </row>
    <row r="744" spans="1:51" x14ac:dyDescent="0.25">
      <c r="A744" s="90">
        <v>43677</v>
      </c>
      <c r="B744" s="91">
        <v>23</v>
      </c>
      <c r="C744">
        <v>41639.263738281297</v>
      </c>
      <c r="D744">
        <v>47046.321211805502</v>
      </c>
      <c r="E744">
        <v>26144.1011621094</v>
      </c>
      <c r="F744">
        <v>76627.450751260098</v>
      </c>
      <c r="G744">
        <v>39631.662915525601</v>
      </c>
      <c r="H744">
        <v>6648.8063561527697</v>
      </c>
      <c r="I744">
        <v>35144.503700683599</v>
      </c>
      <c r="J744">
        <v>106.053606033325</v>
      </c>
      <c r="K744">
        <v>25395.6016113281</v>
      </c>
      <c r="L744">
        <v>12452.112754669301</v>
      </c>
      <c r="M744">
        <v>34041.136859375001</v>
      </c>
      <c r="N744">
        <v>14597.2697930738</v>
      </c>
      <c r="O744">
        <v>57319.313698500002</v>
      </c>
      <c r="P744">
        <v>2506.2230371093801</v>
      </c>
      <c r="Q744">
        <v>32.888442993164098</v>
      </c>
      <c r="R744">
        <v>9179.7798461914008</v>
      </c>
      <c r="S744">
        <v>63364.286421874996</v>
      </c>
      <c r="T744">
        <v>19107.745702148401</v>
      </c>
      <c r="U744">
        <v>9857.6452207031307</v>
      </c>
      <c r="V744">
        <v>90840.486035156297</v>
      </c>
      <c r="W744">
        <v>5359.4598632812504</v>
      </c>
      <c r="X744">
        <v>18306.368551477401</v>
      </c>
      <c r="Y744">
        <v>14281.2444023438</v>
      </c>
      <c r="Z744">
        <v>336.99215454101602</v>
      </c>
      <c r="AA744">
        <v>39055.914890625099</v>
      </c>
      <c r="AB744">
        <v>23124.7473847656</v>
      </c>
      <c r="AC744">
        <v>35134.961501464801</v>
      </c>
      <c r="AD744">
        <v>53985.474789062398</v>
      </c>
      <c r="AE744">
        <v>12875.4974335938</v>
      </c>
      <c r="AF744">
        <v>12.7036087802419</v>
      </c>
      <c r="AG744">
        <v>30746.859070312501</v>
      </c>
      <c r="AH744">
        <v>64564.382695312401</v>
      </c>
      <c r="AI744">
        <v>13855.3701660156</v>
      </c>
      <c r="AJ744">
        <v>72.045404296875006</v>
      </c>
      <c r="AK744">
        <v>3328.4929418945298</v>
      </c>
      <c r="AL744">
        <v>28870.837281249998</v>
      </c>
      <c r="AM744">
        <v>28646.8276769966</v>
      </c>
      <c r="AN744">
        <v>6683.1226074218803</v>
      </c>
      <c r="AO744">
        <v>52493.399000976497</v>
      </c>
      <c r="AP744">
        <v>484.19047033691299</v>
      </c>
      <c r="AQ744">
        <v>58097.604748046899</v>
      </c>
      <c r="AR744">
        <v>61497.0525126953</v>
      </c>
      <c r="AS744">
        <v>69134.858558593696</v>
      </c>
      <c r="AT744">
        <v>17615.6008489163</v>
      </c>
      <c r="AU744">
        <v>75130.856777343797</v>
      </c>
      <c r="AV744">
        <v>39067.200414062499</v>
      </c>
      <c r="AW744">
        <v>5127.0483931427198</v>
      </c>
      <c r="AX744">
        <v>62712.4689648438</v>
      </c>
      <c r="AY744">
        <v>55175.658989597403</v>
      </c>
    </row>
    <row r="745" spans="1:51" x14ac:dyDescent="0.25">
      <c r="A745" s="90">
        <v>43677</v>
      </c>
      <c r="B745" s="91">
        <v>24</v>
      </c>
      <c r="C745">
        <v>36758.918962890697</v>
      </c>
      <c r="D745">
        <v>41557.2085828993</v>
      </c>
      <c r="E745">
        <v>22674.277695312499</v>
      </c>
      <c r="F745">
        <v>66304.6213176663</v>
      </c>
      <c r="G745">
        <v>34071.193788572498</v>
      </c>
      <c r="H745">
        <v>6771.9877742934004</v>
      </c>
      <c r="I745">
        <v>30955.8954633789</v>
      </c>
      <c r="J745">
        <v>96.955539703369197</v>
      </c>
      <c r="K745">
        <v>22618.032324218799</v>
      </c>
      <c r="L745">
        <v>11094.7623659974</v>
      </c>
      <c r="M745">
        <v>32144.475166406301</v>
      </c>
      <c r="N745">
        <v>12931.735187605</v>
      </c>
      <c r="O745">
        <v>50608.358023125002</v>
      </c>
      <c r="P745">
        <v>2389.2371054687501</v>
      </c>
      <c r="Q745">
        <v>32.199859142303502</v>
      </c>
      <c r="R745">
        <v>7763.7932250976601</v>
      </c>
      <c r="S745">
        <v>56290.253003906197</v>
      </c>
      <c r="T745">
        <v>16652.271110351601</v>
      </c>
      <c r="U745">
        <v>8543.1041328124993</v>
      </c>
      <c r="V745">
        <v>77659.704496093793</v>
      </c>
      <c r="W745">
        <v>4793.0238525390596</v>
      </c>
      <c r="X745">
        <v>16208.2037157743</v>
      </c>
      <c r="Y745">
        <v>13309.576984375</v>
      </c>
      <c r="Z745">
        <v>337.11680534668</v>
      </c>
      <c r="AA745">
        <v>33911.536625000001</v>
      </c>
      <c r="AB745">
        <v>20687.338013671899</v>
      </c>
      <c r="AC745">
        <v>30621.2638846677</v>
      </c>
      <c r="AD745">
        <v>46440.3277265625</v>
      </c>
      <c r="AE745">
        <v>11547.5103369141</v>
      </c>
      <c r="AF745">
        <v>12.7036087802419</v>
      </c>
      <c r="AG745">
        <v>26617.984652343799</v>
      </c>
      <c r="AH745">
        <v>51814.306304687503</v>
      </c>
      <c r="AI745">
        <v>12496.812109375</v>
      </c>
      <c r="AJ745">
        <v>71.458689453123895</v>
      </c>
      <c r="AK745">
        <v>3156.1509277343798</v>
      </c>
      <c r="AL745">
        <v>24662.5992734375</v>
      </c>
      <c r="AM745">
        <v>25011.4906320747</v>
      </c>
      <c r="AN745">
        <v>5439.6945312500102</v>
      </c>
      <c r="AO745">
        <v>46360.5902871094</v>
      </c>
      <c r="AP745">
        <v>393.92867297363301</v>
      </c>
      <c r="AQ745">
        <v>52335.965205078101</v>
      </c>
      <c r="AR745">
        <v>54503.7531533203</v>
      </c>
      <c r="AS745">
        <v>60153.0225917969</v>
      </c>
      <c r="AT745">
        <v>16228.789200478799</v>
      </c>
      <c r="AU745">
        <v>65653.610304687507</v>
      </c>
      <c r="AV745">
        <v>33468.478488281296</v>
      </c>
      <c r="AW745">
        <v>6709.60601397767</v>
      </c>
      <c r="AX745">
        <v>53586.683122558599</v>
      </c>
      <c r="AY745">
        <v>49868.153636081697</v>
      </c>
    </row>
    <row r="746" spans="1:51" x14ac:dyDescent="0.25">
      <c r="C746">
        <v>31619760.84478737</v>
      </c>
      <c r="D746">
        <v>31001530.568761054</v>
      </c>
      <c r="E746">
        <v>17199025.719394535</v>
      </c>
      <c r="F746">
        <v>54539136.276914038</v>
      </c>
      <c r="G746">
        <v>26157604.239813622</v>
      </c>
      <c r="H746">
        <v>5262755.4772343682</v>
      </c>
      <c r="I746">
        <v>27619832.901308101</v>
      </c>
      <c r="J746">
        <v>76509.653590202332</v>
      </c>
      <c r="K746">
        <v>17157715.520971686</v>
      </c>
      <c r="L746">
        <v>9446704.0254114643</v>
      </c>
      <c r="M746">
        <v>24522144.177347895</v>
      </c>
      <c r="N746">
        <v>10419971.56596484</v>
      </c>
      <c r="O746">
        <v>41010059.774423853</v>
      </c>
      <c r="P746">
        <v>1912970.8794790301</v>
      </c>
      <c r="Q746">
        <v>22777.426177978516</v>
      </c>
      <c r="R746">
        <v>5183483.419024664</v>
      </c>
      <c r="S746">
        <v>37814953.375222594</v>
      </c>
      <c r="T746">
        <v>13744623.221998217</v>
      </c>
      <c r="U746">
        <v>6547032.7417545039</v>
      </c>
      <c r="V746">
        <v>55718756.349746995</v>
      </c>
      <c r="W746">
        <v>3571145.6587036145</v>
      </c>
      <c r="X746">
        <v>13428667.674529349</v>
      </c>
      <c r="Y746">
        <v>10415820.527953129</v>
      </c>
      <c r="Z746">
        <v>303846.07257515856</v>
      </c>
      <c r="AA746">
        <v>24303850.883631863</v>
      </c>
      <c r="AB746">
        <v>20609518.944506496</v>
      </c>
      <c r="AC746">
        <v>24626340.001743935</v>
      </c>
      <c r="AD746">
        <v>31794191.889050014</v>
      </c>
      <c r="AE746">
        <v>8235800.5934689548</v>
      </c>
      <c r="AF746">
        <v>9451.4849324999996</v>
      </c>
      <c r="AG746">
        <v>19203665.317316394</v>
      </c>
      <c r="AH746">
        <v>35482314.425679728</v>
      </c>
      <c r="AI746">
        <v>9462114.1359497085</v>
      </c>
      <c r="AJ746">
        <v>91873.704560775732</v>
      </c>
      <c r="AK746">
        <v>2552819.1728022066</v>
      </c>
      <c r="AL746">
        <v>16219631.310083274</v>
      </c>
      <c r="AM746">
        <v>18315466.056335814</v>
      </c>
      <c r="AN746">
        <v>3811649.0594604514</v>
      </c>
      <c r="AO746">
        <v>35290582.403251044</v>
      </c>
      <c r="AP746">
        <v>360318.45166396466</v>
      </c>
      <c r="AQ746">
        <v>46965268.721144512</v>
      </c>
      <c r="AR746">
        <v>41246976.634532221</v>
      </c>
      <c r="AS746">
        <v>40848949.544271976</v>
      </c>
      <c r="AT746">
        <v>12384808.456105478</v>
      </c>
      <c r="AU746">
        <v>49658839.133742183</v>
      </c>
      <c r="AV746">
        <v>21998233.883367199</v>
      </c>
      <c r="AW746">
        <v>3061821.210085324</v>
      </c>
      <c r="AX746">
        <v>35038599.006547712</v>
      </c>
      <c r="AY746">
        <v>47514940.045268342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1"/>
  <sheetViews>
    <sheetView zoomScale="90" zoomScaleNormal="90" workbookViewId="0">
      <selection sqref="A1:B50"/>
    </sheetView>
  </sheetViews>
  <sheetFormatPr baseColWidth="10" defaultColWidth="9.140625" defaultRowHeight="15" x14ac:dyDescent="0.25"/>
  <cols>
    <col min="1" max="1" width="25" style="1" bestFit="1" customWidth="1"/>
    <col min="2" max="2" width="23.85546875" style="1" bestFit="1" customWidth="1"/>
    <col min="3" max="3" width="9.140625" style="1"/>
    <col min="4" max="4" width="12.7109375" style="1" bestFit="1" customWidth="1"/>
    <col min="5" max="16384" width="9.140625" style="1"/>
  </cols>
  <sheetData>
    <row r="1" spans="1:4" x14ac:dyDescent="0.25">
      <c r="A1" s="70" t="s">
        <v>0</v>
      </c>
      <c r="B1" s="70" t="s">
        <v>1</v>
      </c>
    </row>
    <row r="2" spans="1:4" x14ac:dyDescent="0.25">
      <c r="A2" s="1" t="s">
        <v>2</v>
      </c>
      <c r="B2" s="81">
        <v>31993638.734000001</v>
      </c>
      <c r="D2" s="37"/>
    </row>
    <row r="3" spans="1:4" x14ac:dyDescent="0.25">
      <c r="A3" s="1" t="s">
        <v>3</v>
      </c>
      <c r="B3" s="81">
        <v>31368098.421</v>
      </c>
      <c r="D3" s="37"/>
    </row>
    <row r="4" spans="1:4" x14ac:dyDescent="0.25">
      <c r="A4" s="1" t="s">
        <v>4</v>
      </c>
      <c r="B4" s="81">
        <v>17402390.169</v>
      </c>
      <c r="D4" s="37"/>
    </row>
    <row r="5" spans="1:4" x14ac:dyDescent="0.25">
      <c r="A5" s="1" t="s">
        <v>5</v>
      </c>
      <c r="B5" s="81">
        <v>55184017.147</v>
      </c>
      <c r="D5" s="37"/>
    </row>
    <row r="6" spans="1:4" x14ac:dyDescent="0.25">
      <c r="A6" s="1" t="s">
        <v>6</v>
      </c>
      <c r="B6" s="81">
        <v>26466896.572000001</v>
      </c>
      <c r="D6" s="37"/>
    </row>
    <row r="7" spans="1:4" x14ac:dyDescent="0.25">
      <c r="A7" s="1" t="s">
        <v>7</v>
      </c>
      <c r="B7" s="81">
        <v>5324983.2889999999</v>
      </c>
      <c r="D7" s="37"/>
    </row>
    <row r="8" spans="1:4" x14ac:dyDescent="0.25">
      <c r="A8" s="1" t="s">
        <v>8</v>
      </c>
      <c r="B8" s="81">
        <v>27946414.897999998</v>
      </c>
      <c r="D8" s="37"/>
    </row>
    <row r="9" spans="1:4" x14ac:dyDescent="0.25">
      <c r="A9" s="1" t="s">
        <v>9</v>
      </c>
      <c r="B9" s="81">
        <v>78872.195000000007</v>
      </c>
      <c r="D9" s="37"/>
    </row>
    <row r="10" spans="1:4" x14ac:dyDescent="0.25">
      <c r="A10" s="1" t="s">
        <v>10</v>
      </c>
      <c r="B10" s="81">
        <v>17360591.511</v>
      </c>
      <c r="D10" s="37"/>
    </row>
    <row r="11" spans="1:4" x14ac:dyDescent="0.25">
      <c r="A11" s="1" t="s">
        <v>11</v>
      </c>
      <c r="B11" s="81">
        <v>10382076.613</v>
      </c>
      <c r="D11" s="37"/>
    </row>
    <row r="12" spans="1:4" x14ac:dyDescent="0.25">
      <c r="A12" s="1" t="s">
        <v>12</v>
      </c>
      <c r="B12" s="81">
        <v>23988425.528000001</v>
      </c>
      <c r="D12" s="37"/>
    </row>
    <row r="13" spans="1:4" x14ac:dyDescent="0.25">
      <c r="A13" s="1" t="s">
        <v>13</v>
      </c>
      <c r="B13" s="81">
        <v>10543179.272</v>
      </c>
      <c r="D13" s="37"/>
    </row>
    <row r="14" spans="1:4" x14ac:dyDescent="0.25">
      <c r="A14" s="1" t="s">
        <v>14</v>
      </c>
      <c r="B14" s="81">
        <v>41494970.318000004</v>
      </c>
      <c r="D14" s="37"/>
    </row>
    <row r="15" spans="1:4" x14ac:dyDescent="0.25">
      <c r="A15" s="1" t="s">
        <v>15</v>
      </c>
      <c r="B15" s="81">
        <v>1935590.179</v>
      </c>
      <c r="D15" s="37"/>
    </row>
    <row r="16" spans="1:4" x14ac:dyDescent="0.25">
      <c r="A16" s="1" t="s">
        <v>16</v>
      </c>
      <c r="B16" s="81">
        <v>23480.758999999998</v>
      </c>
      <c r="D16" s="37"/>
    </row>
    <row r="17" spans="1:4" x14ac:dyDescent="0.25">
      <c r="A17" s="1" t="s">
        <v>17</v>
      </c>
      <c r="B17" s="81">
        <v>5244773.8609999996</v>
      </c>
      <c r="D17" s="37"/>
    </row>
    <row r="18" spans="1:4" x14ac:dyDescent="0.25">
      <c r="A18" s="1" t="s">
        <v>18</v>
      </c>
      <c r="B18" s="81">
        <v>38262084.373000003</v>
      </c>
      <c r="D18" s="37"/>
    </row>
    <row r="19" spans="1:4" x14ac:dyDescent="0.25">
      <c r="A19" s="1" t="s">
        <v>19</v>
      </c>
      <c r="B19" s="81">
        <v>13907142.174000001</v>
      </c>
      <c r="D19" s="37"/>
    </row>
    <row r="20" spans="1:4" x14ac:dyDescent="0.25">
      <c r="A20" s="1" t="s">
        <v>20</v>
      </c>
      <c r="B20" s="81">
        <v>6624446.0599999996</v>
      </c>
      <c r="D20" s="37"/>
    </row>
    <row r="21" spans="1:4" x14ac:dyDescent="0.25">
      <c r="A21" s="1" t="s">
        <v>21</v>
      </c>
      <c r="B21" s="81">
        <v>56377585.248000003</v>
      </c>
      <c r="D21" s="37"/>
    </row>
    <row r="22" spans="1:4" x14ac:dyDescent="0.25">
      <c r="A22" s="1" t="s">
        <v>22</v>
      </c>
      <c r="B22" s="81">
        <v>3613371.534</v>
      </c>
      <c r="D22" s="37"/>
    </row>
    <row r="23" spans="1:4" x14ac:dyDescent="0.25">
      <c r="A23" s="1" t="s">
        <v>23</v>
      </c>
      <c r="B23" s="81">
        <v>13587450.73</v>
      </c>
      <c r="D23" s="37"/>
    </row>
    <row r="24" spans="1:4" x14ac:dyDescent="0.25">
      <c r="A24" s="1" t="s">
        <v>24</v>
      </c>
      <c r="B24" s="81">
        <v>10538979.112</v>
      </c>
      <c r="D24" s="37"/>
    </row>
    <row r="25" spans="1:4" x14ac:dyDescent="0.25">
      <c r="A25" s="1" t="s">
        <v>25</v>
      </c>
      <c r="B25" s="81">
        <v>307438.78999999998</v>
      </c>
      <c r="D25" s="37"/>
    </row>
    <row r="26" spans="1:4" x14ac:dyDescent="0.25">
      <c r="A26" s="1" t="s">
        <v>26</v>
      </c>
      <c r="B26" s="81">
        <v>20853209.699999999</v>
      </c>
      <c r="D26" s="37"/>
    </row>
    <row r="27" spans="1:4" x14ac:dyDescent="0.25">
      <c r="A27" s="1" t="s">
        <v>27</v>
      </c>
      <c r="B27" s="81">
        <v>24917526.379000001</v>
      </c>
      <c r="D27" s="37"/>
    </row>
    <row r="28" spans="1:4" x14ac:dyDescent="0.25">
      <c r="A28" s="1" t="s">
        <v>28</v>
      </c>
      <c r="B28" s="81">
        <v>24591224.092</v>
      </c>
      <c r="D28" s="37"/>
    </row>
    <row r="29" spans="1:4" x14ac:dyDescent="0.25">
      <c r="A29" s="1" t="s">
        <v>29</v>
      </c>
      <c r="B29" s="81">
        <v>32170132.298</v>
      </c>
      <c r="D29" s="37"/>
    </row>
    <row r="30" spans="1:4" x14ac:dyDescent="0.25">
      <c r="A30" s="1" t="s">
        <v>30</v>
      </c>
      <c r="B30" s="81">
        <v>8333182.1869999999</v>
      </c>
      <c r="D30" s="37"/>
    </row>
    <row r="31" spans="1:4" x14ac:dyDescent="0.25">
      <c r="A31" s="1" t="s">
        <v>31</v>
      </c>
      <c r="B31" s="81">
        <v>9563.2209999999995</v>
      </c>
      <c r="D31" s="37"/>
    </row>
    <row r="32" spans="1:4" x14ac:dyDescent="0.25">
      <c r="A32" s="1" t="s">
        <v>32</v>
      </c>
      <c r="B32" s="81">
        <v>19430733.013</v>
      </c>
      <c r="D32" s="37"/>
    </row>
    <row r="33" spans="1:4" x14ac:dyDescent="0.25">
      <c r="A33" s="1" t="s">
        <v>33</v>
      </c>
      <c r="B33" s="81">
        <v>35901863.881999999</v>
      </c>
      <c r="D33" s="37"/>
    </row>
    <row r="34" spans="1:4" x14ac:dyDescent="0.25">
      <c r="A34" s="1" t="s">
        <v>34</v>
      </c>
      <c r="B34" s="81">
        <v>9573995.9189999998</v>
      </c>
      <c r="D34" s="37"/>
    </row>
    <row r="35" spans="1:4" x14ac:dyDescent="0.25">
      <c r="A35" s="1" t="s">
        <v>35</v>
      </c>
      <c r="B35" s="81">
        <v>92960.020999999993</v>
      </c>
      <c r="D35" s="37"/>
    </row>
    <row r="36" spans="1:4" x14ac:dyDescent="0.25">
      <c r="A36" s="1" t="s">
        <v>36</v>
      </c>
      <c r="B36" s="81">
        <v>2583004.1570000001</v>
      </c>
      <c r="D36" s="37"/>
    </row>
    <row r="37" spans="1:4" x14ac:dyDescent="0.25">
      <c r="A37" s="1" t="s">
        <v>37</v>
      </c>
      <c r="B37" s="81">
        <v>16411415.218</v>
      </c>
      <c r="D37" s="37"/>
    </row>
    <row r="38" spans="1:4" x14ac:dyDescent="0.25">
      <c r="A38" s="1" t="s">
        <v>38</v>
      </c>
      <c r="B38" s="81">
        <v>18532031.504999999</v>
      </c>
      <c r="D38" s="37"/>
    </row>
    <row r="39" spans="1:4" x14ac:dyDescent="0.25">
      <c r="A39" s="1" t="s">
        <v>39</v>
      </c>
      <c r="B39" s="81">
        <v>3856718.6919999998</v>
      </c>
      <c r="D39" s="37"/>
    </row>
    <row r="40" spans="1:4" x14ac:dyDescent="0.25">
      <c r="A40" s="1" t="s">
        <v>40</v>
      </c>
      <c r="B40" s="81">
        <v>35707864.769000001</v>
      </c>
      <c r="D40" s="37"/>
    </row>
    <row r="41" spans="1:4" x14ac:dyDescent="0.25">
      <c r="A41" s="1" t="s">
        <v>41</v>
      </c>
      <c r="B41" s="81">
        <v>371444.78100000002</v>
      </c>
      <c r="D41" s="37"/>
    </row>
    <row r="42" spans="1:4" x14ac:dyDescent="0.25">
      <c r="A42" s="1" t="s">
        <v>42</v>
      </c>
      <c r="B42" s="81">
        <v>47520594.734999999</v>
      </c>
      <c r="D42" s="37"/>
    </row>
    <row r="43" spans="1:4" x14ac:dyDescent="0.25">
      <c r="A43" s="1" t="s">
        <v>43</v>
      </c>
      <c r="B43" s="81">
        <v>41734688.501000002</v>
      </c>
      <c r="D43" s="37"/>
    </row>
    <row r="44" spans="1:4" x14ac:dyDescent="0.25">
      <c r="A44" s="1" t="s">
        <v>44</v>
      </c>
      <c r="B44" s="81">
        <v>41331955.077</v>
      </c>
      <c r="D44" s="37"/>
    </row>
    <row r="45" spans="1:4" x14ac:dyDescent="0.25">
      <c r="A45" s="1" t="s">
        <v>45</v>
      </c>
      <c r="B45" s="81">
        <v>12531248.727</v>
      </c>
      <c r="D45" s="37"/>
    </row>
    <row r="46" spans="1:4" x14ac:dyDescent="0.25">
      <c r="A46" s="1" t="s">
        <v>46</v>
      </c>
      <c r="B46" s="81">
        <v>50246014.439999998</v>
      </c>
      <c r="D46" s="37"/>
    </row>
    <row r="47" spans="1:4" x14ac:dyDescent="0.25">
      <c r="A47" s="1" t="s">
        <v>47</v>
      </c>
      <c r="B47" s="81">
        <v>22258345.063000001</v>
      </c>
      <c r="D47" s="37"/>
    </row>
    <row r="48" spans="1:4" x14ac:dyDescent="0.25">
      <c r="A48" s="1" t="s">
        <v>48</v>
      </c>
      <c r="B48" s="81">
        <v>3098024.7439999999</v>
      </c>
      <c r="D48" s="37"/>
    </row>
    <row r="49" spans="1:4" x14ac:dyDescent="0.25">
      <c r="A49" s="1" t="s">
        <v>49</v>
      </c>
      <c r="B49" s="81">
        <v>35452901.887999997</v>
      </c>
      <c r="D49" s="37"/>
    </row>
    <row r="50" spans="1:4" x14ac:dyDescent="0.25">
      <c r="A50" s="1" t="s">
        <v>50</v>
      </c>
      <c r="B50" s="81">
        <v>48076765.504000001</v>
      </c>
      <c r="D50" s="37"/>
    </row>
    <row r="51" spans="1:4" x14ac:dyDescent="0.25">
      <c r="B51" s="4">
        <f>SUM(B2:B50)</f>
        <v>1005544306.0000002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2" sqref="A2:B8"/>
    </sheetView>
  </sheetViews>
  <sheetFormatPr baseColWidth="10" defaultColWidth="9.140625" defaultRowHeight="15" x14ac:dyDescent="0.25"/>
  <cols>
    <col min="1" max="1" width="19.42578125" style="1" bestFit="1" customWidth="1"/>
    <col min="2" max="2" width="19.5703125" style="1" bestFit="1" customWidth="1"/>
    <col min="3" max="16384" width="9.140625" style="1"/>
  </cols>
  <sheetData>
    <row r="1" spans="1:2" x14ac:dyDescent="0.25">
      <c r="A1" s="70" t="s">
        <v>155</v>
      </c>
      <c r="B1" s="70" t="s">
        <v>51</v>
      </c>
    </row>
    <row r="2" spans="1:2" x14ac:dyDescent="0.25">
      <c r="A2" s="1" t="s">
        <v>52</v>
      </c>
      <c r="B2" s="81">
        <v>357137719.37199998</v>
      </c>
    </row>
    <row r="3" spans="1:2" x14ac:dyDescent="0.25">
      <c r="A3" s="1" t="s">
        <v>53</v>
      </c>
      <c r="B3" s="81">
        <v>289094750.68400002</v>
      </c>
    </row>
    <row r="4" spans="1:2" x14ac:dyDescent="0.25">
      <c r="A4" s="1" t="s">
        <v>54</v>
      </c>
      <c r="B4" s="81">
        <v>179857224.755</v>
      </c>
    </row>
    <row r="5" spans="1:2" x14ac:dyDescent="0.25">
      <c r="A5" s="1" t="s">
        <v>55</v>
      </c>
      <c r="B5" s="81">
        <v>400062.84</v>
      </c>
    </row>
    <row r="6" spans="1:2" x14ac:dyDescent="0.25">
      <c r="A6" s="1" t="s">
        <v>56</v>
      </c>
      <c r="B6" s="80">
        <v>2573.5360000000001</v>
      </c>
    </row>
    <row r="7" spans="1:2" x14ac:dyDescent="0.25">
      <c r="A7" s="1" t="s">
        <v>57</v>
      </c>
      <c r="B7" s="81">
        <v>176155920.30899999</v>
      </c>
    </row>
    <row r="8" spans="1:2" x14ac:dyDescent="0.25">
      <c r="A8" s="1" t="s">
        <v>58</v>
      </c>
      <c r="B8" s="81">
        <v>1699886.5589999999</v>
      </c>
    </row>
    <row r="9" spans="1:2" x14ac:dyDescent="0.25">
      <c r="B9" s="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65"/>
  <sheetViews>
    <sheetView zoomScale="80" zoomScaleNormal="80" workbookViewId="0">
      <selection activeCell="O8" sqref="O8"/>
    </sheetView>
  </sheetViews>
  <sheetFormatPr baseColWidth="10" defaultColWidth="9.140625" defaultRowHeight="15" x14ac:dyDescent="0.25"/>
  <cols>
    <col min="1" max="1" width="10.42578125" style="8" customWidth="1"/>
    <col min="2" max="2" width="7.85546875" style="8" bestFit="1" customWidth="1"/>
    <col min="3" max="3" width="17.7109375" style="8" customWidth="1"/>
    <col min="4" max="5" width="19.140625" style="8" bestFit="1" customWidth="1"/>
    <col min="6" max="8" width="15.5703125" style="8" bestFit="1" customWidth="1"/>
    <col min="9" max="9" width="22" style="8" bestFit="1" customWidth="1"/>
    <col min="10" max="10" width="18.140625" style="8" hidden="1" customWidth="1"/>
    <col min="11" max="11" width="18" style="8" bestFit="1" customWidth="1"/>
    <col min="12" max="12" width="12.85546875" style="8" bestFit="1" customWidth="1"/>
    <col min="13" max="13" width="16.5703125" style="8" bestFit="1" customWidth="1"/>
    <col min="14" max="14" width="9.140625" style="8"/>
    <col min="15" max="15" width="19.140625" style="8" bestFit="1" customWidth="1"/>
    <col min="16" max="16" width="19.85546875" style="8" bestFit="1" customWidth="1"/>
    <col min="17" max="17" width="19.140625" style="8" bestFit="1" customWidth="1"/>
    <col min="18" max="16384" width="9.140625" style="8"/>
  </cols>
  <sheetData>
    <row r="1" spans="1:13" ht="15.75" thickBot="1" x14ac:dyDescent="0.3">
      <c r="A1" s="7">
        <v>43525</v>
      </c>
      <c r="D1" s="9"/>
      <c r="I1" s="72" t="s">
        <v>156</v>
      </c>
      <c r="K1" s="8" t="s">
        <v>157</v>
      </c>
      <c r="L1" s="10">
        <f>+SUM(K4:K283)</f>
        <v>1817266</v>
      </c>
      <c r="M1" s="21">
        <f>+SUM(I4:I283)</f>
        <v>1005544294</v>
      </c>
    </row>
    <row r="2" spans="1:13" ht="15.75" thickBot="1" x14ac:dyDescent="0.3">
      <c r="F2" s="82" t="s">
        <v>158</v>
      </c>
      <c r="G2" s="83"/>
      <c r="H2" s="84"/>
      <c r="K2" s="11" t="s">
        <v>159</v>
      </c>
    </row>
    <row r="3" spans="1:13" ht="31.5" customHeight="1" thickBot="1" x14ac:dyDescent="0.3">
      <c r="A3" s="12" t="s">
        <v>160</v>
      </c>
      <c r="B3" s="13" t="s">
        <v>161</v>
      </c>
      <c r="C3" s="14" t="s">
        <v>162</v>
      </c>
      <c r="D3" s="13" t="s">
        <v>163</v>
      </c>
      <c r="E3" s="13" t="s">
        <v>60</v>
      </c>
      <c r="F3" s="13" t="s">
        <v>61</v>
      </c>
      <c r="G3" s="13" t="s">
        <v>62</v>
      </c>
      <c r="H3" s="13" t="s">
        <v>63</v>
      </c>
      <c r="I3" s="15" t="s">
        <v>154</v>
      </c>
      <c r="J3" s="16" t="s">
        <v>267</v>
      </c>
      <c r="K3" s="13" t="s">
        <v>164</v>
      </c>
    </row>
    <row r="4" spans="1:13" x14ac:dyDescent="0.25">
      <c r="A4" s="8" t="s">
        <v>157</v>
      </c>
      <c r="B4" s="7">
        <v>43647</v>
      </c>
      <c r="C4" s="7" t="s">
        <v>166</v>
      </c>
      <c r="D4" s="17" t="s">
        <v>64</v>
      </c>
      <c r="E4" s="18" t="s">
        <v>52</v>
      </c>
      <c r="F4" s="19">
        <v>685043</v>
      </c>
      <c r="G4" s="19">
        <v>1065782</v>
      </c>
      <c r="H4" s="20">
        <v>612146</v>
      </c>
      <c r="I4" s="21">
        <v>2362971</v>
      </c>
      <c r="J4" s="22">
        <v>75.74539</v>
      </c>
      <c r="K4" s="23">
        <v>4411</v>
      </c>
    </row>
    <row r="5" spans="1:13" x14ac:dyDescent="0.25">
      <c r="A5" s="8" t="s">
        <v>157</v>
      </c>
      <c r="B5" s="7">
        <v>43647</v>
      </c>
      <c r="C5" s="7" t="s">
        <v>166</v>
      </c>
      <c r="D5" s="24" t="s">
        <v>64</v>
      </c>
      <c r="E5" s="25" t="s">
        <v>53</v>
      </c>
      <c r="F5" s="26">
        <v>553830</v>
      </c>
      <c r="G5" s="26">
        <v>865430</v>
      </c>
      <c r="H5" s="27">
        <v>493839</v>
      </c>
      <c r="I5" s="21">
        <v>1913099</v>
      </c>
      <c r="J5" s="22">
        <v>77.591319999999996</v>
      </c>
      <c r="K5" s="23">
        <v>3571</v>
      </c>
    </row>
    <row r="6" spans="1:13" x14ac:dyDescent="0.25">
      <c r="A6" s="8" t="s">
        <v>157</v>
      </c>
      <c r="B6" s="7">
        <v>43647</v>
      </c>
      <c r="C6" s="7" t="s">
        <v>166</v>
      </c>
      <c r="D6" s="24" t="s">
        <v>64</v>
      </c>
      <c r="E6" s="25" t="s">
        <v>54</v>
      </c>
      <c r="F6" s="26">
        <v>345461</v>
      </c>
      <c r="G6" s="26">
        <v>534900</v>
      </c>
      <c r="H6" s="27">
        <v>310190</v>
      </c>
      <c r="I6" s="21">
        <v>1190551</v>
      </c>
      <c r="J6" s="22">
        <v>77.133719999999997</v>
      </c>
      <c r="K6" s="23">
        <v>2222</v>
      </c>
    </row>
    <row r="7" spans="1:13" x14ac:dyDescent="0.25">
      <c r="A7" s="8" t="s">
        <v>157</v>
      </c>
      <c r="B7" s="7">
        <v>43647</v>
      </c>
      <c r="C7" s="7" t="s">
        <v>166</v>
      </c>
      <c r="D7" s="24" t="s">
        <v>64</v>
      </c>
      <c r="E7" s="25" t="s">
        <v>55</v>
      </c>
      <c r="F7" s="26">
        <v>617</v>
      </c>
      <c r="G7" s="26">
        <v>1455</v>
      </c>
      <c r="H7" s="27">
        <v>569</v>
      </c>
      <c r="I7" s="21">
        <v>2641</v>
      </c>
      <c r="J7" s="22">
        <v>79.755260000000007</v>
      </c>
      <c r="K7" s="23">
        <v>5</v>
      </c>
    </row>
    <row r="8" spans="1:13" x14ac:dyDescent="0.25">
      <c r="A8" s="8" t="s">
        <v>157</v>
      </c>
      <c r="B8" s="7">
        <v>43647</v>
      </c>
      <c r="C8" s="7" t="s">
        <v>166</v>
      </c>
      <c r="D8" s="24" t="s">
        <v>64</v>
      </c>
      <c r="E8" s="25" t="s">
        <v>56</v>
      </c>
      <c r="F8" s="26">
        <v>4</v>
      </c>
      <c r="G8" s="26">
        <v>10</v>
      </c>
      <c r="H8" s="27">
        <v>3</v>
      </c>
      <c r="I8" s="21">
        <v>17</v>
      </c>
      <c r="J8" s="22">
        <v>75.194710000000001</v>
      </c>
      <c r="K8" s="23">
        <v>0</v>
      </c>
    </row>
    <row r="9" spans="1:13" x14ac:dyDescent="0.25">
      <c r="A9" s="8" t="s">
        <v>157</v>
      </c>
      <c r="B9" s="7">
        <v>43647</v>
      </c>
      <c r="C9" s="7" t="s">
        <v>166</v>
      </c>
      <c r="D9" s="24" t="s">
        <v>64</v>
      </c>
      <c r="E9" s="25" t="s">
        <v>57</v>
      </c>
      <c r="F9" s="26">
        <v>336696</v>
      </c>
      <c r="G9" s="26">
        <v>534845</v>
      </c>
      <c r="H9" s="27">
        <v>293509</v>
      </c>
      <c r="I9" s="21">
        <v>1165050</v>
      </c>
      <c r="J9" s="22">
        <v>77.560299999999998</v>
      </c>
      <c r="K9" s="23">
        <v>2175</v>
      </c>
    </row>
    <row r="10" spans="1:13" x14ac:dyDescent="0.25">
      <c r="A10" s="8" t="s">
        <v>157</v>
      </c>
      <c r="B10" s="7">
        <v>43647</v>
      </c>
      <c r="C10" s="7" t="s">
        <v>166</v>
      </c>
      <c r="D10" s="24" t="s">
        <v>64</v>
      </c>
      <c r="E10" s="25" t="s">
        <v>58</v>
      </c>
      <c r="F10" s="26">
        <v>3255</v>
      </c>
      <c r="G10" s="26">
        <v>5096</v>
      </c>
      <c r="H10" s="27">
        <v>2893</v>
      </c>
      <c r="I10" s="21">
        <v>11244</v>
      </c>
      <c r="J10" s="22">
        <v>78.141999999999996</v>
      </c>
      <c r="K10" s="23">
        <v>21</v>
      </c>
    </row>
    <row r="11" spans="1:13" x14ac:dyDescent="0.25">
      <c r="A11" s="8" t="s">
        <v>165</v>
      </c>
      <c r="B11" s="7">
        <v>43647</v>
      </c>
      <c r="C11" s="7" t="s">
        <v>167</v>
      </c>
      <c r="D11" s="24" t="s">
        <v>65</v>
      </c>
      <c r="E11" s="25" t="s">
        <v>52</v>
      </c>
      <c r="F11" s="26">
        <v>166976</v>
      </c>
      <c r="G11" s="26" t="s">
        <v>66</v>
      </c>
      <c r="H11" s="27" t="s">
        <v>66</v>
      </c>
      <c r="I11" s="21">
        <v>166976</v>
      </c>
      <c r="J11" s="22">
        <v>64.209969999999998</v>
      </c>
      <c r="K11" s="23">
        <v>0</v>
      </c>
    </row>
    <row r="12" spans="1:13" x14ac:dyDescent="0.25">
      <c r="A12" s="8" t="s">
        <v>165</v>
      </c>
      <c r="B12" s="7">
        <v>43647</v>
      </c>
      <c r="C12" s="7" t="s">
        <v>167</v>
      </c>
      <c r="D12" s="24" t="s">
        <v>65</v>
      </c>
      <c r="E12" s="25" t="s">
        <v>53</v>
      </c>
      <c r="F12" s="26">
        <v>134994</v>
      </c>
      <c r="G12" s="26" t="s">
        <v>66</v>
      </c>
      <c r="H12" s="27" t="s">
        <v>66</v>
      </c>
      <c r="I12" s="21">
        <v>134994</v>
      </c>
      <c r="J12" s="22">
        <v>65.774780000000007</v>
      </c>
      <c r="K12" s="23">
        <v>0</v>
      </c>
    </row>
    <row r="13" spans="1:13" x14ac:dyDescent="0.25">
      <c r="A13" s="8" t="s">
        <v>165</v>
      </c>
      <c r="B13" s="7">
        <v>43647</v>
      </c>
      <c r="C13" s="7" t="s">
        <v>167</v>
      </c>
      <c r="D13" s="24" t="s">
        <v>65</v>
      </c>
      <c r="E13" s="25" t="s">
        <v>54</v>
      </c>
      <c r="F13" s="26">
        <v>84204</v>
      </c>
      <c r="G13" s="26" t="s">
        <v>66</v>
      </c>
      <c r="H13" s="27" t="s">
        <v>66</v>
      </c>
      <c r="I13" s="21">
        <v>84204</v>
      </c>
      <c r="J13" s="22">
        <v>65.386859999999999</v>
      </c>
      <c r="K13" s="23">
        <v>0</v>
      </c>
    </row>
    <row r="14" spans="1:13" x14ac:dyDescent="0.25">
      <c r="A14" s="8" t="s">
        <v>165</v>
      </c>
      <c r="B14" s="7">
        <v>43647</v>
      </c>
      <c r="C14" s="7" t="s">
        <v>167</v>
      </c>
      <c r="D14" s="24" t="s">
        <v>65</v>
      </c>
      <c r="E14" s="25" t="s">
        <v>55</v>
      </c>
      <c r="F14" s="26">
        <v>150</v>
      </c>
      <c r="G14" s="26" t="s">
        <v>66</v>
      </c>
      <c r="H14" s="27" t="s">
        <v>66</v>
      </c>
      <c r="I14" s="21">
        <v>150</v>
      </c>
      <c r="J14" s="22">
        <v>67.609160000000003</v>
      </c>
      <c r="K14" s="23">
        <v>0</v>
      </c>
    </row>
    <row r="15" spans="1:13" x14ac:dyDescent="0.25">
      <c r="A15" s="8" t="s">
        <v>165</v>
      </c>
      <c r="B15" s="7">
        <v>43647</v>
      </c>
      <c r="C15" s="7" t="s">
        <v>167</v>
      </c>
      <c r="D15" s="24" t="s">
        <v>65</v>
      </c>
      <c r="E15" s="25" t="s">
        <v>56</v>
      </c>
      <c r="F15" s="26">
        <v>1</v>
      </c>
      <c r="G15" s="26" t="s">
        <v>66</v>
      </c>
      <c r="H15" s="27" t="s">
        <v>66</v>
      </c>
      <c r="I15" s="21">
        <v>1</v>
      </c>
      <c r="J15" s="22">
        <v>63.74315</v>
      </c>
      <c r="K15" s="23">
        <v>0</v>
      </c>
    </row>
    <row r="16" spans="1:13" x14ac:dyDescent="0.25">
      <c r="A16" s="8" t="s">
        <v>165</v>
      </c>
      <c r="B16" s="7">
        <v>43647</v>
      </c>
      <c r="C16" s="7" t="s">
        <v>167</v>
      </c>
      <c r="D16" s="24" t="s">
        <v>65</v>
      </c>
      <c r="E16" s="25" t="s">
        <v>57</v>
      </c>
      <c r="F16" s="26">
        <v>82068</v>
      </c>
      <c r="G16" s="26" t="s">
        <v>66</v>
      </c>
      <c r="H16" s="27" t="s">
        <v>66</v>
      </c>
      <c r="I16" s="21">
        <v>82068</v>
      </c>
      <c r="J16" s="22">
        <v>65.748480000000001</v>
      </c>
      <c r="K16" s="23">
        <v>0</v>
      </c>
    </row>
    <row r="17" spans="1:11" x14ac:dyDescent="0.25">
      <c r="A17" s="8" t="s">
        <v>165</v>
      </c>
      <c r="B17" s="7">
        <v>43647</v>
      </c>
      <c r="C17" s="7" t="s">
        <v>167</v>
      </c>
      <c r="D17" s="24" t="s">
        <v>65</v>
      </c>
      <c r="E17" s="25" t="s">
        <v>58</v>
      </c>
      <c r="F17" s="26">
        <v>793</v>
      </c>
      <c r="G17" s="26" t="s">
        <v>66</v>
      </c>
      <c r="H17" s="27" t="s">
        <v>66</v>
      </c>
      <c r="I17" s="21">
        <v>793</v>
      </c>
      <c r="J17" s="22">
        <v>66.241590000000002</v>
      </c>
      <c r="K17" s="23">
        <v>0</v>
      </c>
    </row>
    <row r="18" spans="1:11" x14ac:dyDescent="0.25">
      <c r="A18" s="8" t="s">
        <v>157</v>
      </c>
      <c r="B18" s="7">
        <v>43647</v>
      </c>
      <c r="C18" s="7" t="s">
        <v>168</v>
      </c>
      <c r="D18" s="24" t="s">
        <v>67</v>
      </c>
      <c r="E18" s="25" t="s">
        <v>52</v>
      </c>
      <c r="F18" s="26" t="s">
        <v>66</v>
      </c>
      <c r="G18" s="26" t="s">
        <v>66</v>
      </c>
      <c r="H18" s="27">
        <v>149209</v>
      </c>
      <c r="I18" s="21">
        <v>149209</v>
      </c>
      <c r="J18" s="22">
        <v>64.209969999999998</v>
      </c>
      <c r="K18" s="23">
        <v>279</v>
      </c>
    </row>
    <row r="19" spans="1:11" x14ac:dyDescent="0.25">
      <c r="A19" s="8" t="s">
        <v>157</v>
      </c>
      <c r="B19" s="7">
        <v>43647</v>
      </c>
      <c r="C19" s="7" t="s">
        <v>168</v>
      </c>
      <c r="D19" s="24" t="s">
        <v>67</v>
      </c>
      <c r="E19" s="25" t="s">
        <v>53</v>
      </c>
      <c r="F19" s="26" t="s">
        <v>66</v>
      </c>
      <c r="G19" s="26" t="s">
        <v>66</v>
      </c>
      <c r="H19" s="27">
        <v>120372</v>
      </c>
      <c r="I19" s="21">
        <v>120372</v>
      </c>
      <c r="J19" s="22">
        <v>65.774780000000007</v>
      </c>
      <c r="K19" s="23">
        <v>225</v>
      </c>
    </row>
    <row r="20" spans="1:11" x14ac:dyDescent="0.25">
      <c r="A20" s="8" t="s">
        <v>157</v>
      </c>
      <c r="B20" s="7">
        <v>43647</v>
      </c>
      <c r="C20" s="7" t="s">
        <v>168</v>
      </c>
      <c r="D20" s="24" t="s">
        <v>67</v>
      </c>
      <c r="E20" s="25" t="s">
        <v>54</v>
      </c>
      <c r="F20" s="26" t="s">
        <v>66</v>
      </c>
      <c r="G20" s="26" t="s">
        <v>66</v>
      </c>
      <c r="H20" s="27">
        <v>75608</v>
      </c>
      <c r="I20" s="21">
        <v>75608</v>
      </c>
      <c r="J20" s="22">
        <v>65.386859999999999</v>
      </c>
      <c r="K20" s="23">
        <v>141</v>
      </c>
    </row>
    <row r="21" spans="1:11" x14ac:dyDescent="0.25">
      <c r="A21" s="8" t="s">
        <v>157</v>
      </c>
      <c r="B21" s="7">
        <v>43647</v>
      </c>
      <c r="C21" s="7" t="s">
        <v>168</v>
      </c>
      <c r="D21" s="24" t="s">
        <v>67</v>
      </c>
      <c r="E21" s="25" t="s">
        <v>55</v>
      </c>
      <c r="F21" s="26" t="s">
        <v>66</v>
      </c>
      <c r="G21" s="26" t="s">
        <v>66</v>
      </c>
      <c r="H21" s="27">
        <v>139</v>
      </c>
      <c r="I21" s="21">
        <v>139</v>
      </c>
      <c r="J21" s="22">
        <v>67.609160000000003</v>
      </c>
      <c r="K21" s="23">
        <v>0</v>
      </c>
    </row>
    <row r="22" spans="1:11" x14ac:dyDescent="0.25">
      <c r="A22" s="8" t="s">
        <v>157</v>
      </c>
      <c r="B22" s="7">
        <v>43647</v>
      </c>
      <c r="C22" s="7" t="s">
        <v>168</v>
      </c>
      <c r="D22" s="24" t="s">
        <v>67</v>
      </c>
      <c r="E22" s="25" t="s">
        <v>56</v>
      </c>
      <c r="F22" s="26" t="s">
        <v>66</v>
      </c>
      <c r="G22" s="26" t="s">
        <v>66</v>
      </c>
      <c r="H22" s="27">
        <v>1</v>
      </c>
      <c r="I22" s="21">
        <v>1</v>
      </c>
      <c r="J22" s="22">
        <v>63.74315</v>
      </c>
      <c r="K22" s="23">
        <v>0</v>
      </c>
    </row>
    <row r="23" spans="1:11" x14ac:dyDescent="0.25">
      <c r="A23" s="8" t="s">
        <v>157</v>
      </c>
      <c r="B23" s="7">
        <v>43647</v>
      </c>
      <c r="C23" s="7" t="s">
        <v>168</v>
      </c>
      <c r="D23" s="24" t="s">
        <v>67</v>
      </c>
      <c r="E23" s="25" t="s">
        <v>57</v>
      </c>
      <c r="F23" s="26" t="s">
        <v>66</v>
      </c>
      <c r="G23" s="26" t="s">
        <v>66</v>
      </c>
      <c r="H23" s="27">
        <v>71542</v>
      </c>
      <c r="I23" s="21">
        <v>71542</v>
      </c>
      <c r="J23" s="22">
        <v>65.748480000000001</v>
      </c>
      <c r="K23" s="23">
        <v>134</v>
      </c>
    </row>
    <row r="24" spans="1:11" x14ac:dyDescent="0.25">
      <c r="A24" s="8" t="s">
        <v>157</v>
      </c>
      <c r="B24" s="7">
        <v>43647</v>
      </c>
      <c r="C24" s="7" t="s">
        <v>168</v>
      </c>
      <c r="D24" s="24" t="s">
        <v>67</v>
      </c>
      <c r="E24" s="25" t="s">
        <v>58</v>
      </c>
      <c r="F24" s="26" t="s">
        <v>66</v>
      </c>
      <c r="G24" s="26" t="s">
        <v>66</v>
      </c>
      <c r="H24" s="27">
        <v>705</v>
      </c>
      <c r="I24" s="21">
        <v>705</v>
      </c>
      <c r="J24" s="22">
        <v>66.241590000000002</v>
      </c>
      <c r="K24" s="23">
        <v>1</v>
      </c>
    </row>
    <row r="25" spans="1:11" x14ac:dyDescent="0.25">
      <c r="A25" s="8" t="s">
        <v>157</v>
      </c>
      <c r="B25" s="7">
        <v>43647</v>
      </c>
      <c r="C25" s="7" t="s">
        <v>169</v>
      </c>
      <c r="D25" s="24" t="s">
        <v>68</v>
      </c>
      <c r="E25" s="25" t="s">
        <v>52</v>
      </c>
      <c r="F25" s="26">
        <v>865315</v>
      </c>
      <c r="G25" s="26">
        <v>1346248</v>
      </c>
      <c r="H25" s="27">
        <v>773235</v>
      </c>
      <c r="I25" s="21">
        <v>2984798</v>
      </c>
      <c r="J25" s="22">
        <v>63.630319999999998</v>
      </c>
      <c r="K25" s="23">
        <v>5572</v>
      </c>
    </row>
    <row r="26" spans="1:11" x14ac:dyDescent="0.25">
      <c r="A26" s="8" t="s">
        <v>157</v>
      </c>
      <c r="B26" s="7">
        <v>43647</v>
      </c>
      <c r="C26" s="7" t="s">
        <v>169</v>
      </c>
      <c r="D26" s="24" t="s">
        <v>68</v>
      </c>
      <c r="E26" s="25" t="s">
        <v>53</v>
      </c>
      <c r="F26" s="26">
        <v>699573</v>
      </c>
      <c r="G26" s="26">
        <v>1093171</v>
      </c>
      <c r="H26" s="27">
        <v>623795</v>
      </c>
      <c r="I26" s="21">
        <v>2416539</v>
      </c>
      <c r="J26" s="22">
        <v>65.181010000000001</v>
      </c>
      <c r="K26" s="23">
        <v>4511</v>
      </c>
    </row>
    <row r="27" spans="1:11" x14ac:dyDescent="0.25">
      <c r="A27" s="8" t="s">
        <v>157</v>
      </c>
      <c r="B27" s="7">
        <v>43647</v>
      </c>
      <c r="C27" s="7" t="s">
        <v>169</v>
      </c>
      <c r="D27" s="24" t="s">
        <v>68</v>
      </c>
      <c r="E27" s="25" t="s">
        <v>54</v>
      </c>
      <c r="F27" s="26">
        <v>436370</v>
      </c>
      <c r="G27" s="26">
        <v>675661</v>
      </c>
      <c r="H27" s="27">
        <v>391818</v>
      </c>
      <c r="I27" s="21">
        <v>1503849</v>
      </c>
      <c r="J27" s="22">
        <v>64.796599999999998</v>
      </c>
      <c r="K27" s="23">
        <v>2807</v>
      </c>
    </row>
    <row r="28" spans="1:11" x14ac:dyDescent="0.25">
      <c r="A28" s="8" t="s">
        <v>157</v>
      </c>
      <c r="B28" s="7">
        <v>43647</v>
      </c>
      <c r="C28" s="7" t="s">
        <v>169</v>
      </c>
      <c r="D28" s="24" t="s">
        <v>68</v>
      </c>
      <c r="E28" s="25" t="s">
        <v>55</v>
      </c>
      <c r="F28" s="26">
        <v>779</v>
      </c>
      <c r="G28" s="26">
        <v>1838</v>
      </c>
      <c r="H28" s="27">
        <v>718</v>
      </c>
      <c r="I28" s="21">
        <v>3335</v>
      </c>
      <c r="J28" s="22">
        <v>66.998840000000001</v>
      </c>
      <c r="K28" s="23">
        <v>6</v>
      </c>
    </row>
    <row r="29" spans="1:11" x14ac:dyDescent="0.25">
      <c r="A29" s="8" t="s">
        <v>157</v>
      </c>
      <c r="B29" s="7">
        <v>43647</v>
      </c>
      <c r="C29" s="7" t="s">
        <v>169</v>
      </c>
      <c r="D29" s="24" t="s">
        <v>68</v>
      </c>
      <c r="E29" s="25" t="s">
        <v>56</v>
      </c>
      <c r="F29" s="26">
        <v>5</v>
      </c>
      <c r="G29" s="26">
        <v>13</v>
      </c>
      <c r="H29" s="27">
        <v>4</v>
      </c>
      <c r="I29" s="21">
        <v>22</v>
      </c>
      <c r="J29" s="22">
        <v>63.167720000000003</v>
      </c>
      <c r="K29" s="23">
        <v>0</v>
      </c>
    </row>
    <row r="30" spans="1:11" x14ac:dyDescent="0.25">
      <c r="A30" s="8" t="s">
        <v>157</v>
      </c>
      <c r="B30" s="7">
        <v>43647</v>
      </c>
      <c r="C30" s="7" t="s">
        <v>169</v>
      </c>
      <c r="D30" s="24" t="s">
        <v>68</v>
      </c>
      <c r="E30" s="25" t="s">
        <v>57</v>
      </c>
      <c r="F30" s="26">
        <v>425300</v>
      </c>
      <c r="G30" s="26">
        <v>675592</v>
      </c>
      <c r="H30" s="27">
        <v>370747</v>
      </c>
      <c r="I30" s="21">
        <v>1471639</v>
      </c>
      <c r="J30" s="22">
        <v>65.154949999999999</v>
      </c>
      <c r="K30" s="23">
        <v>2747</v>
      </c>
    </row>
    <row r="31" spans="1:11" x14ac:dyDescent="0.25">
      <c r="A31" s="8" t="s">
        <v>157</v>
      </c>
      <c r="B31" s="7">
        <v>43647</v>
      </c>
      <c r="C31" s="7" t="s">
        <v>169</v>
      </c>
      <c r="D31" s="24" t="s">
        <v>68</v>
      </c>
      <c r="E31" s="25" t="s">
        <v>58</v>
      </c>
      <c r="F31" s="26">
        <v>4112</v>
      </c>
      <c r="G31" s="26">
        <v>6437</v>
      </c>
      <c r="H31" s="27">
        <v>3655</v>
      </c>
      <c r="I31" s="21">
        <v>14204</v>
      </c>
      <c r="J31" s="22">
        <v>65.643609999999995</v>
      </c>
      <c r="K31" s="23">
        <v>27</v>
      </c>
    </row>
    <row r="32" spans="1:11" x14ac:dyDescent="0.25">
      <c r="A32" s="8" t="s">
        <v>165</v>
      </c>
      <c r="B32" s="7">
        <v>43647</v>
      </c>
      <c r="C32" s="7" t="s">
        <v>170</v>
      </c>
      <c r="D32" s="24" t="s">
        <v>69</v>
      </c>
      <c r="E32" s="25" t="s">
        <v>52</v>
      </c>
      <c r="F32" s="26">
        <v>1781061</v>
      </c>
      <c r="G32" s="26" t="s">
        <v>66</v>
      </c>
      <c r="H32" s="27" t="s">
        <v>66</v>
      </c>
      <c r="I32" s="21">
        <v>1781061</v>
      </c>
      <c r="J32" s="22">
        <v>52.507869999999997</v>
      </c>
      <c r="K32" s="23">
        <v>0</v>
      </c>
    </row>
    <row r="33" spans="1:11" x14ac:dyDescent="0.25">
      <c r="A33" s="8" t="s">
        <v>165</v>
      </c>
      <c r="B33" s="7">
        <v>43647</v>
      </c>
      <c r="C33" s="7" t="s">
        <v>170</v>
      </c>
      <c r="D33" s="24" t="s">
        <v>69</v>
      </c>
      <c r="E33" s="25" t="s">
        <v>53</v>
      </c>
      <c r="F33" s="26">
        <v>1439918</v>
      </c>
      <c r="G33" s="26" t="s">
        <v>66</v>
      </c>
      <c r="H33" s="27" t="s">
        <v>66</v>
      </c>
      <c r="I33" s="21">
        <v>1439918</v>
      </c>
      <c r="J33" s="22">
        <v>53.787500000000001</v>
      </c>
      <c r="K33" s="23">
        <v>0</v>
      </c>
    </row>
    <row r="34" spans="1:11" x14ac:dyDescent="0.25">
      <c r="A34" s="8" t="s">
        <v>165</v>
      </c>
      <c r="B34" s="7">
        <v>43647</v>
      </c>
      <c r="C34" s="7" t="s">
        <v>170</v>
      </c>
      <c r="D34" s="24" t="s">
        <v>69</v>
      </c>
      <c r="E34" s="25" t="s">
        <v>54</v>
      </c>
      <c r="F34" s="26">
        <v>898173</v>
      </c>
      <c r="G34" s="26" t="s">
        <v>66</v>
      </c>
      <c r="H34" s="27" t="s">
        <v>66</v>
      </c>
      <c r="I34" s="21">
        <v>898173</v>
      </c>
      <c r="J34" s="22">
        <v>53.470280000000002</v>
      </c>
      <c r="K34" s="23">
        <v>0</v>
      </c>
    </row>
    <row r="35" spans="1:11" x14ac:dyDescent="0.25">
      <c r="A35" s="8" t="s">
        <v>165</v>
      </c>
      <c r="B35" s="7">
        <v>43647</v>
      </c>
      <c r="C35" s="7" t="s">
        <v>170</v>
      </c>
      <c r="D35" s="24" t="s">
        <v>69</v>
      </c>
      <c r="E35" s="25" t="s">
        <v>55</v>
      </c>
      <c r="F35" s="26">
        <v>1603</v>
      </c>
      <c r="G35" s="26" t="s">
        <v>66</v>
      </c>
      <c r="H35" s="27" t="s">
        <v>66</v>
      </c>
      <c r="I35" s="21">
        <v>1603</v>
      </c>
      <c r="J35" s="22">
        <v>55.287570000000002</v>
      </c>
      <c r="K35" s="23">
        <v>0</v>
      </c>
    </row>
    <row r="36" spans="1:11" x14ac:dyDescent="0.25">
      <c r="A36" s="8" t="s">
        <v>165</v>
      </c>
      <c r="B36" s="7">
        <v>43647</v>
      </c>
      <c r="C36" s="7" t="s">
        <v>170</v>
      </c>
      <c r="D36" s="24" t="s">
        <v>69</v>
      </c>
      <c r="E36" s="25" t="s">
        <v>56</v>
      </c>
      <c r="F36" s="26">
        <v>9</v>
      </c>
      <c r="G36" s="26" t="s">
        <v>66</v>
      </c>
      <c r="H36" s="27" t="s">
        <v>66</v>
      </c>
      <c r="I36" s="21">
        <v>9</v>
      </c>
      <c r="J36" s="22">
        <v>52.126130000000003</v>
      </c>
      <c r="K36" s="23">
        <v>0</v>
      </c>
    </row>
    <row r="37" spans="1:11" x14ac:dyDescent="0.25">
      <c r="A37" s="8" t="s">
        <v>165</v>
      </c>
      <c r="B37" s="7">
        <v>43647</v>
      </c>
      <c r="C37" s="7" t="s">
        <v>170</v>
      </c>
      <c r="D37" s="24" t="s">
        <v>69</v>
      </c>
      <c r="E37" s="25" t="s">
        <v>57</v>
      </c>
      <c r="F37" s="26">
        <v>875386</v>
      </c>
      <c r="G37" s="26" t="s">
        <v>66</v>
      </c>
      <c r="H37" s="27" t="s">
        <v>66</v>
      </c>
      <c r="I37" s="21">
        <v>875386</v>
      </c>
      <c r="J37" s="22">
        <v>53.765990000000002</v>
      </c>
      <c r="K37" s="23">
        <v>0</v>
      </c>
    </row>
    <row r="38" spans="1:11" x14ac:dyDescent="0.25">
      <c r="A38" s="8" t="s">
        <v>165</v>
      </c>
      <c r="B38" s="7">
        <v>43647</v>
      </c>
      <c r="C38" s="7" t="s">
        <v>170</v>
      </c>
      <c r="D38" s="24" t="s">
        <v>69</v>
      </c>
      <c r="E38" s="25" t="s">
        <v>58</v>
      </c>
      <c r="F38" s="26">
        <v>8463</v>
      </c>
      <c r="G38" s="26" t="s">
        <v>66</v>
      </c>
      <c r="H38" s="27" t="s">
        <v>66</v>
      </c>
      <c r="I38" s="21">
        <v>8463</v>
      </c>
      <c r="J38" s="22">
        <v>54.169229999999999</v>
      </c>
      <c r="K38" s="23">
        <v>0</v>
      </c>
    </row>
    <row r="39" spans="1:11" x14ac:dyDescent="0.25">
      <c r="A39" s="8" t="s">
        <v>165</v>
      </c>
      <c r="B39" s="7">
        <v>43647</v>
      </c>
      <c r="C39" s="7" t="s">
        <v>171</v>
      </c>
      <c r="D39" s="24" t="s">
        <v>70</v>
      </c>
      <c r="E39" s="25" t="s">
        <v>52</v>
      </c>
      <c r="F39" s="26" t="s">
        <v>66</v>
      </c>
      <c r="G39" s="26">
        <v>2770970</v>
      </c>
      <c r="H39" s="27" t="s">
        <v>66</v>
      </c>
      <c r="I39" s="21">
        <v>2770970</v>
      </c>
      <c r="J39" s="22">
        <v>52.507869999999997</v>
      </c>
      <c r="K39" s="23">
        <v>0</v>
      </c>
    </row>
    <row r="40" spans="1:11" x14ac:dyDescent="0.25">
      <c r="A40" s="8" t="s">
        <v>165</v>
      </c>
      <c r="B40" s="7">
        <v>43647</v>
      </c>
      <c r="C40" s="7" t="s">
        <v>171</v>
      </c>
      <c r="D40" s="24" t="s">
        <v>70</v>
      </c>
      <c r="E40" s="25" t="s">
        <v>53</v>
      </c>
      <c r="F40" s="26" t="s">
        <v>66</v>
      </c>
      <c r="G40" s="26">
        <v>2250065</v>
      </c>
      <c r="H40" s="27" t="s">
        <v>66</v>
      </c>
      <c r="I40" s="21">
        <v>2250065</v>
      </c>
      <c r="J40" s="22">
        <v>53.787500000000001</v>
      </c>
      <c r="K40" s="23">
        <v>0</v>
      </c>
    </row>
    <row r="41" spans="1:11" x14ac:dyDescent="0.25">
      <c r="A41" s="8" t="s">
        <v>165</v>
      </c>
      <c r="B41" s="7">
        <v>43647</v>
      </c>
      <c r="C41" s="7" t="s">
        <v>171</v>
      </c>
      <c r="D41" s="24" t="s">
        <v>70</v>
      </c>
      <c r="E41" s="25" t="s">
        <v>54</v>
      </c>
      <c r="F41" s="26" t="s">
        <v>66</v>
      </c>
      <c r="G41" s="26">
        <v>1390707</v>
      </c>
      <c r="H41" s="27" t="s">
        <v>66</v>
      </c>
      <c r="I41" s="21">
        <v>1390707</v>
      </c>
      <c r="J41" s="22">
        <v>53.470280000000002</v>
      </c>
      <c r="K41" s="23">
        <v>0</v>
      </c>
    </row>
    <row r="42" spans="1:11" x14ac:dyDescent="0.25">
      <c r="A42" s="8" t="s">
        <v>165</v>
      </c>
      <c r="B42" s="7">
        <v>43647</v>
      </c>
      <c r="C42" s="7" t="s">
        <v>171</v>
      </c>
      <c r="D42" s="24" t="s">
        <v>70</v>
      </c>
      <c r="E42" s="25" t="s">
        <v>55</v>
      </c>
      <c r="F42" s="26" t="s">
        <v>66</v>
      </c>
      <c r="G42" s="26">
        <v>3783</v>
      </c>
      <c r="H42" s="27" t="s">
        <v>66</v>
      </c>
      <c r="I42" s="21">
        <v>3783</v>
      </c>
      <c r="J42" s="22">
        <v>55.287570000000002</v>
      </c>
      <c r="K42" s="23">
        <v>0</v>
      </c>
    </row>
    <row r="43" spans="1:11" x14ac:dyDescent="0.25">
      <c r="A43" s="8" t="s">
        <v>165</v>
      </c>
      <c r="B43" s="7">
        <v>43647</v>
      </c>
      <c r="C43" s="7" t="s">
        <v>171</v>
      </c>
      <c r="D43" s="24" t="s">
        <v>70</v>
      </c>
      <c r="E43" s="25" t="s">
        <v>56</v>
      </c>
      <c r="F43" s="26" t="s">
        <v>66</v>
      </c>
      <c r="G43" s="26">
        <v>26</v>
      </c>
      <c r="H43" s="27" t="s">
        <v>66</v>
      </c>
      <c r="I43" s="21">
        <v>26</v>
      </c>
      <c r="J43" s="22">
        <v>52.126130000000003</v>
      </c>
      <c r="K43" s="23">
        <v>0</v>
      </c>
    </row>
    <row r="44" spans="1:11" x14ac:dyDescent="0.25">
      <c r="A44" s="8" t="s">
        <v>165</v>
      </c>
      <c r="B44" s="7">
        <v>43647</v>
      </c>
      <c r="C44" s="7" t="s">
        <v>171</v>
      </c>
      <c r="D44" s="24" t="s">
        <v>70</v>
      </c>
      <c r="E44" s="25" t="s">
        <v>57</v>
      </c>
      <c r="F44" s="26" t="s">
        <v>66</v>
      </c>
      <c r="G44" s="26">
        <v>1390565</v>
      </c>
      <c r="H44" s="27" t="s">
        <v>66</v>
      </c>
      <c r="I44" s="21">
        <v>1390565</v>
      </c>
      <c r="J44" s="22">
        <v>53.765990000000002</v>
      </c>
      <c r="K44" s="23">
        <v>0</v>
      </c>
    </row>
    <row r="45" spans="1:11" x14ac:dyDescent="0.25">
      <c r="A45" s="8" t="s">
        <v>165</v>
      </c>
      <c r="B45" s="7">
        <v>43647</v>
      </c>
      <c r="C45" s="7" t="s">
        <v>171</v>
      </c>
      <c r="D45" s="24" t="s">
        <v>70</v>
      </c>
      <c r="E45" s="25" t="s">
        <v>58</v>
      </c>
      <c r="F45" s="26" t="s">
        <v>66</v>
      </c>
      <c r="G45" s="26">
        <v>13248</v>
      </c>
      <c r="H45" s="27" t="s">
        <v>66</v>
      </c>
      <c r="I45" s="21">
        <v>13248</v>
      </c>
      <c r="J45" s="22">
        <v>54.169229999999999</v>
      </c>
      <c r="K45" s="23">
        <v>0</v>
      </c>
    </row>
    <row r="46" spans="1:11" x14ac:dyDescent="0.25">
      <c r="A46" s="8" t="s">
        <v>157</v>
      </c>
      <c r="B46" s="7">
        <v>43647</v>
      </c>
      <c r="C46" s="7" t="s">
        <v>172</v>
      </c>
      <c r="D46" s="24" t="s">
        <v>71</v>
      </c>
      <c r="E46" s="25" t="s">
        <v>52</v>
      </c>
      <c r="F46" s="26" t="s">
        <v>66</v>
      </c>
      <c r="G46" s="26" t="s">
        <v>66</v>
      </c>
      <c r="H46" s="27">
        <v>1591551</v>
      </c>
      <c r="I46" s="21">
        <v>1591551</v>
      </c>
      <c r="J46" s="22">
        <v>52.507869999999997</v>
      </c>
      <c r="K46" s="23">
        <v>2971</v>
      </c>
    </row>
    <row r="47" spans="1:11" x14ac:dyDescent="0.25">
      <c r="A47" s="8" t="s">
        <v>157</v>
      </c>
      <c r="B47" s="7">
        <v>43647</v>
      </c>
      <c r="C47" s="7" t="s">
        <v>172</v>
      </c>
      <c r="D47" s="24" t="s">
        <v>71</v>
      </c>
      <c r="E47" s="25" t="s">
        <v>53</v>
      </c>
      <c r="F47" s="26" t="s">
        <v>66</v>
      </c>
      <c r="G47" s="26" t="s">
        <v>66</v>
      </c>
      <c r="H47" s="27">
        <v>1283959</v>
      </c>
      <c r="I47" s="21">
        <v>1283959</v>
      </c>
      <c r="J47" s="22">
        <v>53.787500000000001</v>
      </c>
      <c r="K47" s="23">
        <v>2397</v>
      </c>
    </row>
    <row r="48" spans="1:11" x14ac:dyDescent="0.25">
      <c r="A48" s="8" t="s">
        <v>157</v>
      </c>
      <c r="B48" s="7">
        <v>43647</v>
      </c>
      <c r="C48" s="7" t="s">
        <v>172</v>
      </c>
      <c r="D48" s="24" t="s">
        <v>71</v>
      </c>
      <c r="E48" s="25" t="s">
        <v>54</v>
      </c>
      <c r="F48" s="26" t="s">
        <v>66</v>
      </c>
      <c r="G48" s="26" t="s">
        <v>66</v>
      </c>
      <c r="H48" s="27">
        <v>806480</v>
      </c>
      <c r="I48" s="21">
        <v>806480</v>
      </c>
      <c r="J48" s="22">
        <v>53.470280000000002</v>
      </c>
      <c r="K48" s="23">
        <v>1505</v>
      </c>
    </row>
    <row r="49" spans="1:11" x14ac:dyDescent="0.25">
      <c r="A49" s="8" t="s">
        <v>157</v>
      </c>
      <c r="B49" s="7">
        <v>43647</v>
      </c>
      <c r="C49" s="7" t="s">
        <v>172</v>
      </c>
      <c r="D49" s="24" t="s">
        <v>71</v>
      </c>
      <c r="E49" s="25" t="s">
        <v>55</v>
      </c>
      <c r="F49" s="26" t="s">
        <v>66</v>
      </c>
      <c r="G49" s="26" t="s">
        <v>66</v>
      </c>
      <c r="H49" s="27">
        <v>1478</v>
      </c>
      <c r="I49" s="21">
        <v>1478</v>
      </c>
      <c r="J49" s="22">
        <v>55.287570000000002</v>
      </c>
      <c r="K49" s="23">
        <v>3</v>
      </c>
    </row>
    <row r="50" spans="1:11" x14ac:dyDescent="0.25">
      <c r="A50" s="8" t="s">
        <v>157</v>
      </c>
      <c r="B50" s="7">
        <v>43647</v>
      </c>
      <c r="C50" s="7" t="s">
        <v>172</v>
      </c>
      <c r="D50" s="24" t="s">
        <v>71</v>
      </c>
      <c r="E50" s="25" t="s">
        <v>56</v>
      </c>
      <c r="F50" s="26" t="s">
        <v>66</v>
      </c>
      <c r="G50" s="26" t="s">
        <v>66</v>
      </c>
      <c r="H50" s="27">
        <v>9</v>
      </c>
      <c r="I50" s="21">
        <v>9</v>
      </c>
      <c r="J50" s="22">
        <v>52.126130000000003</v>
      </c>
      <c r="K50" s="23">
        <v>0</v>
      </c>
    </row>
    <row r="51" spans="1:11" x14ac:dyDescent="0.25">
      <c r="A51" s="8" t="s">
        <v>157</v>
      </c>
      <c r="B51" s="7">
        <v>43647</v>
      </c>
      <c r="C51" s="7" t="s">
        <v>172</v>
      </c>
      <c r="D51" s="24" t="s">
        <v>71</v>
      </c>
      <c r="E51" s="25" t="s">
        <v>57</v>
      </c>
      <c r="F51" s="26" t="s">
        <v>66</v>
      </c>
      <c r="G51" s="26" t="s">
        <v>66</v>
      </c>
      <c r="H51" s="27">
        <v>763110</v>
      </c>
      <c r="I51" s="21">
        <v>763110</v>
      </c>
      <c r="J51" s="22">
        <v>53.765990000000002</v>
      </c>
      <c r="K51" s="23">
        <v>1425</v>
      </c>
    </row>
    <row r="52" spans="1:11" x14ac:dyDescent="0.25">
      <c r="A52" s="8" t="s">
        <v>157</v>
      </c>
      <c r="B52" s="7">
        <v>43647</v>
      </c>
      <c r="C52" s="7" t="s">
        <v>172</v>
      </c>
      <c r="D52" s="24" t="s">
        <v>71</v>
      </c>
      <c r="E52" s="25" t="s">
        <v>58</v>
      </c>
      <c r="F52" s="26" t="s">
        <v>66</v>
      </c>
      <c r="G52" s="26" t="s">
        <v>66</v>
      </c>
      <c r="H52" s="27">
        <v>7523</v>
      </c>
      <c r="I52" s="21">
        <v>7523</v>
      </c>
      <c r="J52" s="22">
        <v>54.169229999999999</v>
      </c>
      <c r="K52" s="23">
        <v>14</v>
      </c>
    </row>
    <row r="53" spans="1:11" x14ac:dyDescent="0.25">
      <c r="A53" s="8" t="s">
        <v>165</v>
      </c>
      <c r="B53" s="7">
        <v>43647</v>
      </c>
      <c r="C53" s="7" t="s">
        <v>173</v>
      </c>
      <c r="D53" s="24" t="s">
        <v>72</v>
      </c>
      <c r="E53" s="25" t="s">
        <v>52</v>
      </c>
      <c r="F53" s="26" t="s">
        <v>66</v>
      </c>
      <c r="G53" s="26">
        <v>865928</v>
      </c>
      <c r="H53" s="27" t="s">
        <v>66</v>
      </c>
      <c r="I53" s="21">
        <v>865928</v>
      </c>
      <c r="J53" s="22">
        <v>42.927340000000001</v>
      </c>
      <c r="K53" s="23">
        <v>0</v>
      </c>
    </row>
    <row r="54" spans="1:11" x14ac:dyDescent="0.25">
      <c r="A54" s="8" t="s">
        <v>165</v>
      </c>
      <c r="B54" s="7">
        <v>43647</v>
      </c>
      <c r="C54" s="7" t="s">
        <v>173</v>
      </c>
      <c r="D54" s="24" t="s">
        <v>72</v>
      </c>
      <c r="E54" s="25" t="s">
        <v>53</v>
      </c>
      <c r="F54" s="26" t="s">
        <v>66</v>
      </c>
      <c r="G54" s="26">
        <v>703146</v>
      </c>
      <c r="H54" s="27" t="s">
        <v>66</v>
      </c>
      <c r="I54" s="21">
        <v>703146</v>
      </c>
      <c r="J54" s="22">
        <v>43.973489999999998</v>
      </c>
      <c r="K54" s="23">
        <v>0</v>
      </c>
    </row>
    <row r="55" spans="1:11" x14ac:dyDescent="0.25">
      <c r="A55" s="8" t="s">
        <v>165</v>
      </c>
      <c r="B55" s="7">
        <v>43647</v>
      </c>
      <c r="C55" s="7" t="s">
        <v>173</v>
      </c>
      <c r="D55" s="24" t="s">
        <v>72</v>
      </c>
      <c r="E55" s="25" t="s">
        <v>54</v>
      </c>
      <c r="F55" s="26" t="s">
        <v>66</v>
      </c>
      <c r="G55" s="26">
        <v>434596</v>
      </c>
      <c r="H55" s="27" t="s">
        <v>66</v>
      </c>
      <c r="I55" s="21">
        <v>434596</v>
      </c>
      <c r="J55" s="22">
        <v>43.714149999999997</v>
      </c>
      <c r="K55" s="23">
        <v>0</v>
      </c>
    </row>
    <row r="56" spans="1:11" x14ac:dyDescent="0.25">
      <c r="A56" s="8" t="s">
        <v>165</v>
      </c>
      <c r="B56" s="7">
        <v>43647</v>
      </c>
      <c r="C56" s="7" t="s">
        <v>173</v>
      </c>
      <c r="D56" s="24" t="s">
        <v>72</v>
      </c>
      <c r="E56" s="25" t="s">
        <v>55</v>
      </c>
      <c r="F56" s="26" t="s">
        <v>66</v>
      </c>
      <c r="G56" s="26">
        <v>1182</v>
      </c>
      <c r="H56" s="27" t="s">
        <v>66</v>
      </c>
      <c r="I56" s="21">
        <v>1182</v>
      </c>
      <c r="J56" s="22">
        <v>45.199860000000001</v>
      </c>
      <c r="K56" s="23">
        <v>0</v>
      </c>
    </row>
    <row r="57" spans="1:11" x14ac:dyDescent="0.25">
      <c r="A57" s="8" t="s">
        <v>165</v>
      </c>
      <c r="B57" s="7">
        <v>43647</v>
      </c>
      <c r="C57" s="7" t="s">
        <v>173</v>
      </c>
      <c r="D57" s="24" t="s">
        <v>72</v>
      </c>
      <c r="E57" s="25" t="s">
        <v>56</v>
      </c>
      <c r="F57" s="26" t="s">
        <v>66</v>
      </c>
      <c r="G57" s="26">
        <v>8</v>
      </c>
      <c r="H57" s="27" t="s">
        <v>66</v>
      </c>
      <c r="I57" s="21">
        <v>8</v>
      </c>
      <c r="J57" s="22">
        <v>42.615250000000003</v>
      </c>
      <c r="K57" s="23">
        <v>0</v>
      </c>
    </row>
    <row r="58" spans="1:11" x14ac:dyDescent="0.25">
      <c r="A58" s="8" t="s">
        <v>165</v>
      </c>
      <c r="B58" s="7">
        <v>43647</v>
      </c>
      <c r="C58" s="7" t="s">
        <v>173</v>
      </c>
      <c r="D58" s="24" t="s">
        <v>72</v>
      </c>
      <c r="E58" s="25" t="s">
        <v>57</v>
      </c>
      <c r="F58" s="26" t="s">
        <v>66</v>
      </c>
      <c r="G58" s="26">
        <v>434552</v>
      </c>
      <c r="H58" s="27" t="s">
        <v>66</v>
      </c>
      <c r="I58" s="21">
        <v>434552</v>
      </c>
      <c r="J58" s="22">
        <v>43.955910000000003</v>
      </c>
      <c r="K58" s="23">
        <v>0</v>
      </c>
    </row>
    <row r="59" spans="1:11" x14ac:dyDescent="0.25">
      <c r="A59" s="8" t="s">
        <v>165</v>
      </c>
      <c r="B59" s="7">
        <v>43647</v>
      </c>
      <c r="C59" s="7" t="s">
        <v>173</v>
      </c>
      <c r="D59" s="24" t="s">
        <v>72</v>
      </c>
      <c r="E59" s="25" t="s">
        <v>58</v>
      </c>
      <c r="F59" s="26" t="s">
        <v>66</v>
      </c>
      <c r="G59" s="26">
        <v>4140</v>
      </c>
      <c r="H59" s="27" t="s">
        <v>66</v>
      </c>
      <c r="I59" s="21">
        <v>4140</v>
      </c>
      <c r="J59" s="22">
        <v>44.285580000000003</v>
      </c>
      <c r="K59" s="23">
        <v>0</v>
      </c>
    </row>
    <row r="60" spans="1:11" x14ac:dyDescent="0.25">
      <c r="A60" s="8" t="s">
        <v>165</v>
      </c>
      <c r="B60" s="7">
        <v>43647</v>
      </c>
      <c r="C60" s="7" t="s">
        <v>265</v>
      </c>
      <c r="D60" s="24" t="s">
        <v>73</v>
      </c>
      <c r="E60" s="25" t="s">
        <v>52</v>
      </c>
      <c r="F60" s="26">
        <v>918355</v>
      </c>
      <c r="G60" s="26" t="s">
        <v>66</v>
      </c>
      <c r="H60" s="27" t="s">
        <v>66</v>
      </c>
      <c r="I60" s="21">
        <v>918355</v>
      </c>
      <c r="J60" s="22">
        <v>56.266469999999998</v>
      </c>
      <c r="K60" s="23">
        <v>0</v>
      </c>
    </row>
    <row r="61" spans="1:11" x14ac:dyDescent="0.25">
      <c r="A61" s="8" t="s">
        <v>165</v>
      </c>
      <c r="B61" s="7">
        <v>43647</v>
      </c>
      <c r="C61" s="7" t="s">
        <v>265</v>
      </c>
      <c r="D61" s="24" t="s">
        <v>73</v>
      </c>
      <c r="E61" s="25" t="s">
        <v>53</v>
      </c>
      <c r="F61" s="26">
        <v>742454</v>
      </c>
      <c r="G61" s="26" t="s">
        <v>66</v>
      </c>
      <c r="H61" s="27" t="s">
        <v>66</v>
      </c>
      <c r="I61" s="21">
        <v>742454</v>
      </c>
      <c r="J61" s="22">
        <v>57.637700000000002</v>
      </c>
      <c r="K61" s="23">
        <v>0</v>
      </c>
    </row>
    <row r="62" spans="1:11" x14ac:dyDescent="0.25">
      <c r="A62" s="8" t="s">
        <v>165</v>
      </c>
      <c r="B62" s="7">
        <v>43647</v>
      </c>
      <c r="C62" s="7" t="s">
        <v>265</v>
      </c>
      <c r="D62" s="24" t="s">
        <v>73</v>
      </c>
      <c r="E62" s="25" t="s">
        <v>54</v>
      </c>
      <c r="F62" s="26">
        <v>463118</v>
      </c>
      <c r="G62" s="26" t="s">
        <v>66</v>
      </c>
      <c r="H62" s="27" t="s">
        <v>66</v>
      </c>
      <c r="I62" s="21">
        <v>463118</v>
      </c>
      <c r="J62" s="22">
        <v>57.29777</v>
      </c>
      <c r="K62" s="23">
        <v>0</v>
      </c>
    </row>
    <row r="63" spans="1:11" x14ac:dyDescent="0.25">
      <c r="A63" s="8" t="s">
        <v>165</v>
      </c>
      <c r="B63" s="7">
        <v>43647</v>
      </c>
      <c r="C63" s="7" t="s">
        <v>265</v>
      </c>
      <c r="D63" s="24" t="s">
        <v>73</v>
      </c>
      <c r="E63" s="25" t="s">
        <v>55</v>
      </c>
      <c r="F63" s="26">
        <v>826</v>
      </c>
      <c r="G63" s="26" t="s">
        <v>66</v>
      </c>
      <c r="H63" s="27" t="s">
        <v>66</v>
      </c>
      <c r="I63" s="21">
        <v>826</v>
      </c>
      <c r="J63" s="22">
        <v>59.245139999999999</v>
      </c>
      <c r="K63" s="23">
        <v>0</v>
      </c>
    </row>
    <row r="64" spans="1:11" x14ac:dyDescent="0.25">
      <c r="A64" s="8" t="s">
        <v>165</v>
      </c>
      <c r="B64" s="7">
        <v>43647</v>
      </c>
      <c r="C64" s="7" t="s">
        <v>265</v>
      </c>
      <c r="D64" s="24" t="s">
        <v>73</v>
      </c>
      <c r="E64" s="25" t="s">
        <v>56</v>
      </c>
      <c r="F64" s="26">
        <v>5</v>
      </c>
      <c r="G64" s="26" t="s">
        <v>66</v>
      </c>
      <c r="H64" s="27" t="s">
        <v>66</v>
      </c>
      <c r="I64" s="21">
        <v>5</v>
      </c>
      <c r="J64" s="22">
        <v>55.857399999999998</v>
      </c>
      <c r="K64" s="23">
        <v>0</v>
      </c>
    </row>
    <row r="65" spans="1:11" x14ac:dyDescent="0.25">
      <c r="A65" s="8" t="s">
        <v>165</v>
      </c>
      <c r="B65" s="7">
        <v>43647</v>
      </c>
      <c r="C65" s="7" t="s">
        <v>265</v>
      </c>
      <c r="D65" s="24" t="s">
        <v>73</v>
      </c>
      <c r="E65" s="25" t="s">
        <v>57</v>
      </c>
      <c r="F65" s="26">
        <v>451369</v>
      </c>
      <c r="G65" s="26" t="s">
        <v>66</v>
      </c>
      <c r="H65" s="27" t="s">
        <v>66</v>
      </c>
      <c r="I65" s="21">
        <v>451369</v>
      </c>
      <c r="J65" s="22">
        <v>57.614649999999997</v>
      </c>
      <c r="K65" s="23">
        <v>0</v>
      </c>
    </row>
    <row r="66" spans="1:11" x14ac:dyDescent="0.25">
      <c r="A66" s="8" t="s">
        <v>165</v>
      </c>
      <c r="B66" s="7">
        <v>43647</v>
      </c>
      <c r="C66" s="7" t="s">
        <v>265</v>
      </c>
      <c r="D66" s="24" t="s">
        <v>73</v>
      </c>
      <c r="E66" s="25" t="s">
        <v>58</v>
      </c>
      <c r="F66" s="26">
        <v>4364</v>
      </c>
      <c r="G66" s="26" t="s">
        <v>66</v>
      </c>
      <c r="H66" s="27" t="s">
        <v>66</v>
      </c>
      <c r="I66" s="21">
        <v>4364</v>
      </c>
      <c r="J66" s="22">
        <v>58.046759999999999</v>
      </c>
      <c r="K66" s="23">
        <v>0</v>
      </c>
    </row>
    <row r="67" spans="1:11" x14ac:dyDescent="0.25">
      <c r="A67" s="8" t="s">
        <v>157</v>
      </c>
      <c r="B67" s="7">
        <v>43647</v>
      </c>
      <c r="C67" s="7" t="s">
        <v>266</v>
      </c>
      <c r="D67" s="24" t="s">
        <v>74</v>
      </c>
      <c r="E67" s="25" t="s">
        <v>52</v>
      </c>
      <c r="F67" s="26" t="s">
        <v>66</v>
      </c>
      <c r="G67" s="26" t="s">
        <v>66</v>
      </c>
      <c r="H67" s="27">
        <v>820649</v>
      </c>
      <c r="I67" s="21">
        <v>820649</v>
      </c>
      <c r="J67" s="22">
        <v>62.886049999999997</v>
      </c>
      <c r="K67" s="23">
        <v>1532</v>
      </c>
    </row>
    <row r="68" spans="1:11" x14ac:dyDescent="0.25">
      <c r="A68" s="8" t="s">
        <v>157</v>
      </c>
      <c r="B68" s="7">
        <v>43647</v>
      </c>
      <c r="C68" s="7" t="s">
        <v>266</v>
      </c>
      <c r="D68" s="24" t="s">
        <v>74</v>
      </c>
      <c r="E68" s="25" t="s">
        <v>53</v>
      </c>
      <c r="F68" s="26" t="s">
        <v>66</v>
      </c>
      <c r="G68" s="26" t="s">
        <v>66</v>
      </c>
      <c r="H68" s="27">
        <v>662046</v>
      </c>
      <c r="I68" s="21">
        <v>662046</v>
      </c>
      <c r="J68" s="22">
        <v>64.418599999999998</v>
      </c>
      <c r="K68" s="23">
        <v>1236</v>
      </c>
    </row>
    <row r="69" spans="1:11" x14ac:dyDescent="0.25">
      <c r="A69" s="8" t="s">
        <v>157</v>
      </c>
      <c r="B69" s="7">
        <v>43647</v>
      </c>
      <c r="C69" s="7" t="s">
        <v>266</v>
      </c>
      <c r="D69" s="24" t="s">
        <v>74</v>
      </c>
      <c r="E69" s="25" t="s">
        <v>54</v>
      </c>
      <c r="F69" s="26" t="s">
        <v>66</v>
      </c>
      <c r="G69" s="26" t="s">
        <v>66</v>
      </c>
      <c r="H69" s="27">
        <v>415844</v>
      </c>
      <c r="I69" s="21">
        <v>415844</v>
      </c>
      <c r="J69" s="22">
        <v>64.038679999999999</v>
      </c>
      <c r="K69" s="23">
        <v>776</v>
      </c>
    </row>
    <row r="70" spans="1:11" x14ac:dyDescent="0.25">
      <c r="A70" s="8" t="s">
        <v>157</v>
      </c>
      <c r="B70" s="7">
        <v>43647</v>
      </c>
      <c r="C70" s="7" t="s">
        <v>266</v>
      </c>
      <c r="D70" s="24" t="s">
        <v>74</v>
      </c>
      <c r="E70" s="25" t="s">
        <v>55</v>
      </c>
      <c r="F70" s="26" t="s">
        <v>66</v>
      </c>
      <c r="G70" s="26" t="s">
        <v>66</v>
      </c>
      <c r="H70" s="27">
        <v>762</v>
      </c>
      <c r="I70" s="21">
        <v>762</v>
      </c>
      <c r="J70" s="22">
        <v>66.215159999999997</v>
      </c>
      <c r="K70" s="23">
        <v>1</v>
      </c>
    </row>
    <row r="71" spans="1:11" x14ac:dyDescent="0.25">
      <c r="A71" s="8" t="s">
        <v>157</v>
      </c>
      <c r="B71" s="7">
        <v>43647</v>
      </c>
      <c r="C71" s="7" t="s">
        <v>266</v>
      </c>
      <c r="D71" s="24" t="s">
        <v>74</v>
      </c>
      <c r="E71" s="25" t="s">
        <v>56</v>
      </c>
      <c r="F71" s="26" t="s">
        <v>66</v>
      </c>
      <c r="G71" s="26" t="s">
        <v>66</v>
      </c>
      <c r="H71" s="27">
        <v>5</v>
      </c>
      <c r="I71" s="21">
        <v>5</v>
      </c>
      <c r="J71" s="22">
        <v>62.42886</v>
      </c>
      <c r="K71" s="23">
        <v>0</v>
      </c>
    </row>
    <row r="72" spans="1:11" x14ac:dyDescent="0.25">
      <c r="A72" s="8" t="s">
        <v>157</v>
      </c>
      <c r="B72" s="7">
        <v>43647</v>
      </c>
      <c r="C72" s="7" t="s">
        <v>266</v>
      </c>
      <c r="D72" s="24" t="s">
        <v>74</v>
      </c>
      <c r="E72" s="25" t="s">
        <v>57</v>
      </c>
      <c r="F72" s="26" t="s">
        <v>66</v>
      </c>
      <c r="G72" s="26" t="s">
        <v>66</v>
      </c>
      <c r="H72" s="27">
        <v>393481</v>
      </c>
      <c r="I72" s="21">
        <v>393481</v>
      </c>
      <c r="J72" s="22">
        <v>64.392840000000007</v>
      </c>
      <c r="K72" s="23">
        <v>735</v>
      </c>
    </row>
    <row r="73" spans="1:11" x14ac:dyDescent="0.25">
      <c r="A73" s="8" t="s">
        <v>157</v>
      </c>
      <c r="B73" s="7">
        <v>43647</v>
      </c>
      <c r="C73" s="7" t="s">
        <v>266</v>
      </c>
      <c r="D73" s="24" t="s">
        <v>74</v>
      </c>
      <c r="E73" s="25" t="s">
        <v>58</v>
      </c>
      <c r="F73" s="26" t="s">
        <v>66</v>
      </c>
      <c r="G73" s="26" t="s">
        <v>66</v>
      </c>
      <c r="H73" s="27">
        <v>3879</v>
      </c>
      <c r="I73" s="21">
        <v>3879</v>
      </c>
      <c r="J73" s="22">
        <v>64.875789999999995</v>
      </c>
      <c r="K73" s="23">
        <v>7</v>
      </c>
    </row>
    <row r="74" spans="1:11" x14ac:dyDescent="0.25">
      <c r="A74" s="8" t="s">
        <v>157</v>
      </c>
      <c r="B74" s="7">
        <v>43647</v>
      </c>
      <c r="C74" s="7" t="s">
        <v>174</v>
      </c>
      <c r="D74" s="24" t="s">
        <v>75</v>
      </c>
      <c r="E74" s="25" t="s">
        <v>52</v>
      </c>
      <c r="F74" s="26">
        <v>86534</v>
      </c>
      <c r="G74" s="26">
        <v>134628</v>
      </c>
      <c r="H74" s="27">
        <v>77326</v>
      </c>
      <c r="I74" s="21">
        <v>298488</v>
      </c>
      <c r="J74" s="22">
        <v>72.138909999999996</v>
      </c>
      <c r="K74" s="23">
        <v>557</v>
      </c>
    </row>
    <row r="75" spans="1:11" x14ac:dyDescent="0.25">
      <c r="A75" s="8" t="s">
        <v>157</v>
      </c>
      <c r="B75" s="7">
        <v>43647</v>
      </c>
      <c r="C75" s="7" t="s">
        <v>174</v>
      </c>
      <c r="D75" s="24" t="s">
        <v>75</v>
      </c>
      <c r="E75" s="25" t="s">
        <v>53</v>
      </c>
      <c r="F75" s="26">
        <v>69959</v>
      </c>
      <c r="G75" s="26">
        <v>109320</v>
      </c>
      <c r="H75" s="27">
        <v>62381</v>
      </c>
      <c r="I75" s="21">
        <v>241660</v>
      </c>
      <c r="J75" s="22">
        <v>73.896960000000007</v>
      </c>
      <c r="K75" s="23">
        <v>451</v>
      </c>
    </row>
    <row r="76" spans="1:11" x14ac:dyDescent="0.25">
      <c r="A76" s="8" t="s">
        <v>157</v>
      </c>
      <c r="B76" s="7">
        <v>43647</v>
      </c>
      <c r="C76" s="7" t="s">
        <v>174</v>
      </c>
      <c r="D76" s="24" t="s">
        <v>75</v>
      </c>
      <c r="E76" s="25" t="s">
        <v>54</v>
      </c>
      <c r="F76" s="26">
        <v>43638</v>
      </c>
      <c r="G76" s="26">
        <v>67568</v>
      </c>
      <c r="H76" s="27">
        <v>39183</v>
      </c>
      <c r="I76" s="21">
        <v>150389</v>
      </c>
      <c r="J76" s="22">
        <v>73.46114</v>
      </c>
      <c r="K76" s="23">
        <v>281</v>
      </c>
    </row>
    <row r="77" spans="1:11" x14ac:dyDescent="0.25">
      <c r="A77" s="8" t="s">
        <v>157</v>
      </c>
      <c r="B77" s="7">
        <v>43647</v>
      </c>
      <c r="C77" s="7" t="s">
        <v>174</v>
      </c>
      <c r="D77" s="24" t="s">
        <v>75</v>
      </c>
      <c r="E77" s="25" t="s">
        <v>55</v>
      </c>
      <c r="F77" s="26">
        <v>78</v>
      </c>
      <c r="G77" s="26">
        <v>184</v>
      </c>
      <c r="H77" s="27">
        <v>72</v>
      </c>
      <c r="I77" s="21">
        <v>334</v>
      </c>
      <c r="J77" s="22">
        <v>75.957859999999997</v>
      </c>
      <c r="K77" s="23">
        <v>1</v>
      </c>
    </row>
    <row r="78" spans="1:11" x14ac:dyDescent="0.25">
      <c r="A78" s="8" t="s">
        <v>157</v>
      </c>
      <c r="B78" s="7">
        <v>43647</v>
      </c>
      <c r="C78" s="7" t="s">
        <v>174</v>
      </c>
      <c r="D78" s="24" t="s">
        <v>75</v>
      </c>
      <c r="E78" s="25" t="s">
        <v>56</v>
      </c>
      <c r="F78" s="26">
        <v>0</v>
      </c>
      <c r="G78" s="26">
        <v>1</v>
      </c>
      <c r="H78" s="27">
        <v>0</v>
      </c>
      <c r="I78" s="21">
        <v>1</v>
      </c>
      <c r="J78" s="22">
        <v>71.614450000000005</v>
      </c>
      <c r="K78" s="23">
        <v>0</v>
      </c>
    </row>
    <row r="79" spans="1:11" x14ac:dyDescent="0.25">
      <c r="A79" s="8" t="s">
        <v>157</v>
      </c>
      <c r="B79" s="7">
        <v>43647</v>
      </c>
      <c r="C79" s="7" t="s">
        <v>174</v>
      </c>
      <c r="D79" s="24" t="s">
        <v>75</v>
      </c>
      <c r="E79" s="25" t="s">
        <v>57</v>
      </c>
      <c r="F79" s="26">
        <v>42531</v>
      </c>
      <c r="G79" s="26">
        <v>67561</v>
      </c>
      <c r="H79" s="27">
        <v>37076</v>
      </c>
      <c r="I79" s="21">
        <v>147168</v>
      </c>
      <c r="J79" s="22">
        <v>73.867410000000007</v>
      </c>
      <c r="K79" s="23">
        <v>275</v>
      </c>
    </row>
    <row r="80" spans="1:11" x14ac:dyDescent="0.25">
      <c r="A80" s="8" t="s">
        <v>157</v>
      </c>
      <c r="B80" s="7">
        <v>43647</v>
      </c>
      <c r="C80" s="7" t="s">
        <v>174</v>
      </c>
      <c r="D80" s="24" t="s">
        <v>75</v>
      </c>
      <c r="E80" s="25" t="s">
        <v>58</v>
      </c>
      <c r="F80" s="26">
        <v>411</v>
      </c>
      <c r="G80" s="26">
        <v>644</v>
      </c>
      <c r="H80" s="27">
        <v>365</v>
      </c>
      <c r="I80" s="21">
        <v>1420</v>
      </c>
      <c r="J80" s="22">
        <v>74.421419999999998</v>
      </c>
      <c r="K80" s="23">
        <v>3</v>
      </c>
    </row>
    <row r="81" spans="1:11" x14ac:dyDescent="0.25">
      <c r="A81" s="8" t="s">
        <v>165</v>
      </c>
      <c r="B81" s="7">
        <v>43647</v>
      </c>
      <c r="C81" s="7" t="s">
        <v>175</v>
      </c>
      <c r="D81" s="24" t="s">
        <v>76</v>
      </c>
      <c r="E81" s="25" t="s">
        <v>52</v>
      </c>
      <c r="F81" s="26">
        <v>57672</v>
      </c>
      <c r="G81" s="26" t="s">
        <v>66</v>
      </c>
      <c r="H81" s="27" t="s">
        <v>66</v>
      </c>
      <c r="I81" s="21">
        <v>57672</v>
      </c>
      <c r="J81" s="22">
        <v>73.312479999999994</v>
      </c>
      <c r="K81" s="23">
        <v>0</v>
      </c>
    </row>
    <row r="82" spans="1:11" x14ac:dyDescent="0.25">
      <c r="A82" s="8" t="s">
        <v>165</v>
      </c>
      <c r="B82" s="7">
        <v>43647</v>
      </c>
      <c r="C82" s="7" t="s">
        <v>175</v>
      </c>
      <c r="D82" s="24" t="s">
        <v>76</v>
      </c>
      <c r="E82" s="25" t="s">
        <v>53</v>
      </c>
      <c r="F82" s="26">
        <v>46626</v>
      </c>
      <c r="G82" s="26" t="s">
        <v>66</v>
      </c>
      <c r="H82" s="27" t="s">
        <v>66</v>
      </c>
      <c r="I82" s="21">
        <v>46626</v>
      </c>
      <c r="J82" s="22">
        <v>75.099130000000002</v>
      </c>
      <c r="K82" s="23">
        <v>0</v>
      </c>
    </row>
    <row r="83" spans="1:11" x14ac:dyDescent="0.25">
      <c r="A83" s="8" t="s">
        <v>165</v>
      </c>
      <c r="B83" s="7">
        <v>43647</v>
      </c>
      <c r="C83" s="7" t="s">
        <v>175</v>
      </c>
      <c r="D83" s="24" t="s">
        <v>76</v>
      </c>
      <c r="E83" s="25" t="s">
        <v>54</v>
      </c>
      <c r="F83" s="26">
        <v>29084</v>
      </c>
      <c r="G83" s="26" t="s">
        <v>66</v>
      </c>
      <c r="H83" s="27" t="s">
        <v>66</v>
      </c>
      <c r="I83" s="21">
        <v>29084</v>
      </c>
      <c r="J83" s="22">
        <v>74.656220000000005</v>
      </c>
      <c r="K83" s="23">
        <v>0</v>
      </c>
    </row>
    <row r="84" spans="1:11" x14ac:dyDescent="0.25">
      <c r="A84" s="8" t="s">
        <v>165</v>
      </c>
      <c r="B84" s="7">
        <v>43647</v>
      </c>
      <c r="C84" s="7" t="s">
        <v>175</v>
      </c>
      <c r="D84" s="24" t="s">
        <v>76</v>
      </c>
      <c r="E84" s="25" t="s">
        <v>55</v>
      </c>
      <c r="F84" s="26">
        <v>52</v>
      </c>
      <c r="G84" s="26" t="s">
        <v>66</v>
      </c>
      <c r="H84" s="27" t="s">
        <v>66</v>
      </c>
      <c r="I84" s="21">
        <v>52</v>
      </c>
      <c r="J84" s="22">
        <v>77.193560000000005</v>
      </c>
      <c r="K84" s="23">
        <v>0</v>
      </c>
    </row>
    <row r="85" spans="1:11" x14ac:dyDescent="0.25">
      <c r="A85" s="8" t="s">
        <v>165</v>
      </c>
      <c r="B85" s="7">
        <v>43647</v>
      </c>
      <c r="C85" s="7" t="s">
        <v>175</v>
      </c>
      <c r="D85" s="24" t="s">
        <v>76</v>
      </c>
      <c r="E85" s="25" t="s">
        <v>56</v>
      </c>
      <c r="F85" s="26">
        <v>0</v>
      </c>
      <c r="G85" s="26" t="s">
        <v>66</v>
      </c>
      <c r="H85" s="27" t="s">
        <v>66</v>
      </c>
      <c r="I85" s="21">
        <v>0</v>
      </c>
      <c r="J85" s="22">
        <v>72.779489999999996</v>
      </c>
      <c r="K85" s="23">
        <v>0</v>
      </c>
    </row>
    <row r="86" spans="1:11" x14ac:dyDescent="0.25">
      <c r="A86" s="8" t="s">
        <v>165</v>
      </c>
      <c r="B86" s="7">
        <v>43647</v>
      </c>
      <c r="C86" s="7" t="s">
        <v>175</v>
      </c>
      <c r="D86" s="24" t="s">
        <v>76</v>
      </c>
      <c r="E86" s="25" t="s">
        <v>57</v>
      </c>
      <c r="F86" s="26">
        <v>28346</v>
      </c>
      <c r="G86" s="26" t="s">
        <v>66</v>
      </c>
      <c r="H86" s="27" t="s">
        <v>66</v>
      </c>
      <c r="I86" s="21">
        <v>28346</v>
      </c>
      <c r="J86" s="22">
        <v>75.069100000000006</v>
      </c>
      <c r="K86" s="23">
        <v>0</v>
      </c>
    </row>
    <row r="87" spans="1:11" x14ac:dyDescent="0.25">
      <c r="A87" s="8" t="s">
        <v>165</v>
      </c>
      <c r="B87" s="7">
        <v>43647</v>
      </c>
      <c r="C87" s="7" t="s">
        <v>175</v>
      </c>
      <c r="D87" s="24" t="s">
        <v>76</v>
      </c>
      <c r="E87" s="25" t="s">
        <v>58</v>
      </c>
      <c r="F87" s="26">
        <v>274</v>
      </c>
      <c r="G87" s="26" t="s">
        <v>66</v>
      </c>
      <c r="H87" s="27" t="s">
        <v>66</v>
      </c>
      <c r="I87" s="21">
        <v>274</v>
      </c>
      <c r="J87" s="22">
        <v>75.63212</v>
      </c>
      <c r="K87" s="23">
        <v>0</v>
      </c>
    </row>
    <row r="88" spans="1:11" x14ac:dyDescent="0.25">
      <c r="A88" s="8" t="s">
        <v>165</v>
      </c>
      <c r="B88" s="7">
        <v>43647</v>
      </c>
      <c r="C88" s="7" t="s">
        <v>176</v>
      </c>
      <c r="D88" s="24" t="s">
        <v>77</v>
      </c>
      <c r="E88" s="25" t="s">
        <v>52</v>
      </c>
      <c r="F88" s="26" t="s">
        <v>66</v>
      </c>
      <c r="G88" s="26">
        <v>44864</v>
      </c>
      <c r="H88" s="27" t="s">
        <v>66</v>
      </c>
      <c r="I88" s="21">
        <v>44864</v>
      </c>
      <c r="J88" s="22">
        <v>73.312479999999994</v>
      </c>
      <c r="K88" s="23">
        <v>0</v>
      </c>
    </row>
    <row r="89" spans="1:11" x14ac:dyDescent="0.25">
      <c r="A89" s="8" t="s">
        <v>165</v>
      </c>
      <c r="B89" s="7">
        <v>43647</v>
      </c>
      <c r="C89" s="7" t="s">
        <v>176</v>
      </c>
      <c r="D89" s="24" t="s">
        <v>77</v>
      </c>
      <c r="E89" s="25" t="s">
        <v>53</v>
      </c>
      <c r="F89" s="26" t="s">
        <v>66</v>
      </c>
      <c r="G89" s="26">
        <v>36430</v>
      </c>
      <c r="H89" s="27" t="s">
        <v>66</v>
      </c>
      <c r="I89" s="21">
        <v>36430</v>
      </c>
      <c r="J89" s="22">
        <v>75.099130000000002</v>
      </c>
      <c r="K89" s="23">
        <v>0</v>
      </c>
    </row>
    <row r="90" spans="1:11" x14ac:dyDescent="0.25">
      <c r="A90" s="8" t="s">
        <v>165</v>
      </c>
      <c r="B90" s="7">
        <v>43647</v>
      </c>
      <c r="C90" s="7" t="s">
        <v>176</v>
      </c>
      <c r="D90" s="24" t="s">
        <v>77</v>
      </c>
      <c r="E90" s="25" t="s">
        <v>54</v>
      </c>
      <c r="F90" s="26" t="s">
        <v>66</v>
      </c>
      <c r="G90" s="26">
        <v>22516</v>
      </c>
      <c r="H90" s="27" t="s">
        <v>66</v>
      </c>
      <c r="I90" s="21">
        <v>22516</v>
      </c>
      <c r="J90" s="22">
        <v>74.656220000000005</v>
      </c>
      <c r="K90" s="23">
        <v>0</v>
      </c>
    </row>
    <row r="91" spans="1:11" x14ac:dyDescent="0.25">
      <c r="A91" s="8" t="s">
        <v>165</v>
      </c>
      <c r="B91" s="7">
        <v>43647</v>
      </c>
      <c r="C91" s="7" t="s">
        <v>176</v>
      </c>
      <c r="D91" s="24" t="s">
        <v>77</v>
      </c>
      <c r="E91" s="25" t="s">
        <v>55</v>
      </c>
      <c r="F91" s="26" t="s">
        <v>66</v>
      </c>
      <c r="G91" s="26">
        <v>61</v>
      </c>
      <c r="H91" s="27" t="s">
        <v>66</v>
      </c>
      <c r="I91" s="21">
        <v>61</v>
      </c>
      <c r="J91" s="22">
        <v>77.193560000000005</v>
      </c>
      <c r="K91" s="23">
        <v>0</v>
      </c>
    </row>
    <row r="92" spans="1:11" x14ac:dyDescent="0.25">
      <c r="A92" s="8" t="s">
        <v>165</v>
      </c>
      <c r="B92" s="7">
        <v>43647</v>
      </c>
      <c r="C92" s="7" t="s">
        <v>176</v>
      </c>
      <c r="D92" s="24" t="s">
        <v>77</v>
      </c>
      <c r="E92" s="25" t="s">
        <v>56</v>
      </c>
      <c r="F92" s="26" t="s">
        <v>66</v>
      </c>
      <c r="G92" s="26">
        <v>0</v>
      </c>
      <c r="H92" s="27" t="s">
        <v>66</v>
      </c>
      <c r="I92" s="21">
        <v>0</v>
      </c>
      <c r="J92" s="22">
        <v>72.779489999999996</v>
      </c>
      <c r="K92" s="23">
        <v>0</v>
      </c>
    </row>
    <row r="93" spans="1:11" x14ac:dyDescent="0.25">
      <c r="A93" s="8" t="s">
        <v>165</v>
      </c>
      <c r="B93" s="7">
        <v>43647</v>
      </c>
      <c r="C93" s="7" t="s">
        <v>176</v>
      </c>
      <c r="D93" s="24" t="s">
        <v>77</v>
      </c>
      <c r="E93" s="25" t="s">
        <v>57</v>
      </c>
      <c r="F93" s="26" t="s">
        <v>66</v>
      </c>
      <c r="G93" s="26">
        <v>22514</v>
      </c>
      <c r="H93" s="27" t="s">
        <v>66</v>
      </c>
      <c r="I93" s="21">
        <v>22514</v>
      </c>
      <c r="J93" s="22">
        <v>75.069100000000006</v>
      </c>
      <c r="K93" s="23">
        <v>0</v>
      </c>
    </row>
    <row r="94" spans="1:11" x14ac:dyDescent="0.25">
      <c r="A94" s="8" t="s">
        <v>165</v>
      </c>
      <c r="B94" s="7">
        <v>43647</v>
      </c>
      <c r="C94" s="7" t="s">
        <v>176</v>
      </c>
      <c r="D94" s="24" t="s">
        <v>77</v>
      </c>
      <c r="E94" s="25" t="s">
        <v>58</v>
      </c>
      <c r="F94" s="26" t="s">
        <v>66</v>
      </c>
      <c r="G94" s="26">
        <v>214</v>
      </c>
      <c r="H94" s="27" t="s">
        <v>66</v>
      </c>
      <c r="I94" s="21">
        <v>214</v>
      </c>
      <c r="J94" s="22">
        <v>75.63212</v>
      </c>
      <c r="K94" s="23">
        <v>0</v>
      </c>
    </row>
    <row r="95" spans="1:11" x14ac:dyDescent="0.25">
      <c r="A95" s="8" t="s">
        <v>157</v>
      </c>
      <c r="B95" s="7">
        <v>43647</v>
      </c>
      <c r="C95" s="7" t="s">
        <v>177</v>
      </c>
      <c r="D95" s="24" t="s">
        <v>78</v>
      </c>
      <c r="E95" s="25" t="s">
        <v>52</v>
      </c>
      <c r="F95" s="26" t="s">
        <v>66</v>
      </c>
      <c r="G95" s="26" t="s">
        <v>66</v>
      </c>
      <c r="H95" s="27">
        <v>25768</v>
      </c>
      <c r="I95" s="21">
        <v>25768</v>
      </c>
      <c r="J95" s="22">
        <v>73.312479999999994</v>
      </c>
      <c r="K95" s="23">
        <v>48</v>
      </c>
    </row>
    <row r="96" spans="1:11" x14ac:dyDescent="0.25">
      <c r="A96" s="8" t="s">
        <v>157</v>
      </c>
      <c r="B96" s="7">
        <v>43647</v>
      </c>
      <c r="C96" s="7" t="s">
        <v>177</v>
      </c>
      <c r="D96" s="24" t="s">
        <v>78</v>
      </c>
      <c r="E96" s="25" t="s">
        <v>53</v>
      </c>
      <c r="F96" s="26" t="s">
        <v>66</v>
      </c>
      <c r="G96" s="26" t="s">
        <v>66</v>
      </c>
      <c r="H96" s="27">
        <v>20788</v>
      </c>
      <c r="I96" s="21">
        <v>20788</v>
      </c>
      <c r="J96" s="22">
        <v>75.099130000000002</v>
      </c>
      <c r="K96" s="23">
        <v>39</v>
      </c>
    </row>
    <row r="97" spans="1:11" x14ac:dyDescent="0.25">
      <c r="A97" s="8" t="s">
        <v>157</v>
      </c>
      <c r="B97" s="7">
        <v>43647</v>
      </c>
      <c r="C97" s="7" t="s">
        <v>177</v>
      </c>
      <c r="D97" s="24" t="s">
        <v>78</v>
      </c>
      <c r="E97" s="25" t="s">
        <v>54</v>
      </c>
      <c r="F97" s="26" t="s">
        <v>66</v>
      </c>
      <c r="G97" s="26" t="s">
        <v>66</v>
      </c>
      <c r="H97" s="27">
        <v>13057</v>
      </c>
      <c r="I97" s="21">
        <v>13057</v>
      </c>
      <c r="J97" s="22">
        <v>74.656220000000005</v>
      </c>
      <c r="K97" s="23">
        <v>24</v>
      </c>
    </row>
    <row r="98" spans="1:11" x14ac:dyDescent="0.25">
      <c r="A98" s="8" t="s">
        <v>157</v>
      </c>
      <c r="B98" s="7">
        <v>43647</v>
      </c>
      <c r="C98" s="7" t="s">
        <v>177</v>
      </c>
      <c r="D98" s="24" t="s">
        <v>78</v>
      </c>
      <c r="E98" s="25" t="s">
        <v>55</v>
      </c>
      <c r="F98" s="26" t="s">
        <v>66</v>
      </c>
      <c r="G98" s="26" t="s">
        <v>66</v>
      </c>
      <c r="H98" s="27">
        <v>24</v>
      </c>
      <c r="I98" s="21">
        <v>24</v>
      </c>
      <c r="J98" s="22">
        <v>77.193560000000005</v>
      </c>
      <c r="K98" s="23">
        <v>0</v>
      </c>
    </row>
    <row r="99" spans="1:11" x14ac:dyDescent="0.25">
      <c r="A99" s="8" t="s">
        <v>157</v>
      </c>
      <c r="B99" s="7">
        <v>43647</v>
      </c>
      <c r="C99" s="7" t="s">
        <v>177</v>
      </c>
      <c r="D99" s="24" t="s">
        <v>78</v>
      </c>
      <c r="E99" s="25" t="s">
        <v>56</v>
      </c>
      <c r="F99" s="26" t="s">
        <v>66</v>
      </c>
      <c r="G99" s="26" t="s">
        <v>66</v>
      </c>
      <c r="H99" s="27">
        <v>0</v>
      </c>
      <c r="I99" s="21">
        <v>0</v>
      </c>
      <c r="J99" s="22">
        <v>72.779489999999996</v>
      </c>
      <c r="K99" s="23">
        <v>0</v>
      </c>
    </row>
    <row r="100" spans="1:11" x14ac:dyDescent="0.25">
      <c r="A100" s="8" t="s">
        <v>157</v>
      </c>
      <c r="B100" s="7">
        <v>43647</v>
      </c>
      <c r="C100" s="7" t="s">
        <v>177</v>
      </c>
      <c r="D100" s="24" t="s">
        <v>78</v>
      </c>
      <c r="E100" s="25" t="s">
        <v>57</v>
      </c>
      <c r="F100" s="26" t="s">
        <v>66</v>
      </c>
      <c r="G100" s="26" t="s">
        <v>66</v>
      </c>
      <c r="H100" s="27">
        <v>12355</v>
      </c>
      <c r="I100" s="21">
        <v>12355</v>
      </c>
      <c r="J100" s="22">
        <v>75.069100000000006</v>
      </c>
      <c r="K100" s="23">
        <v>23</v>
      </c>
    </row>
    <row r="101" spans="1:11" x14ac:dyDescent="0.25">
      <c r="A101" s="8" t="s">
        <v>157</v>
      </c>
      <c r="B101" s="7">
        <v>43647</v>
      </c>
      <c r="C101" s="7" t="s">
        <v>177</v>
      </c>
      <c r="D101" s="24" t="s">
        <v>78</v>
      </c>
      <c r="E101" s="25" t="s">
        <v>58</v>
      </c>
      <c r="F101" s="26" t="s">
        <v>66</v>
      </c>
      <c r="G101" s="26" t="s">
        <v>66</v>
      </c>
      <c r="H101" s="27">
        <v>122</v>
      </c>
      <c r="I101" s="21">
        <v>122</v>
      </c>
      <c r="J101" s="22">
        <v>75.63212</v>
      </c>
      <c r="K101" s="23">
        <v>0</v>
      </c>
    </row>
    <row r="102" spans="1:11" x14ac:dyDescent="0.25">
      <c r="A102" s="8" t="s">
        <v>165</v>
      </c>
      <c r="B102" s="7">
        <v>43647</v>
      </c>
      <c r="C102" s="7" t="s">
        <v>178</v>
      </c>
      <c r="D102" s="24" t="s">
        <v>79</v>
      </c>
      <c r="E102" s="25" t="s">
        <v>52</v>
      </c>
      <c r="F102" s="26" t="s">
        <v>66</v>
      </c>
      <c r="G102" s="26">
        <v>179512</v>
      </c>
      <c r="H102" s="27" t="s">
        <v>66</v>
      </c>
      <c r="I102" s="21">
        <v>179512</v>
      </c>
      <c r="J102" s="22">
        <v>76.900000000000006</v>
      </c>
      <c r="K102" s="23">
        <v>0</v>
      </c>
    </row>
    <row r="103" spans="1:11" x14ac:dyDescent="0.25">
      <c r="A103" s="8" t="s">
        <v>165</v>
      </c>
      <c r="B103" s="7">
        <v>43647</v>
      </c>
      <c r="C103" s="7" t="s">
        <v>178</v>
      </c>
      <c r="D103" s="24" t="s">
        <v>79</v>
      </c>
      <c r="E103" s="25" t="s">
        <v>53</v>
      </c>
      <c r="F103" s="26" t="s">
        <v>66</v>
      </c>
      <c r="G103" s="26">
        <v>145766</v>
      </c>
      <c r="H103" s="27" t="s">
        <v>66</v>
      </c>
      <c r="I103" s="21">
        <v>145766</v>
      </c>
      <c r="J103" s="22">
        <v>78.774000000000001</v>
      </c>
      <c r="K103" s="23">
        <v>0</v>
      </c>
    </row>
    <row r="104" spans="1:11" x14ac:dyDescent="0.25">
      <c r="A104" s="8" t="s">
        <v>165</v>
      </c>
      <c r="B104" s="7">
        <v>43647</v>
      </c>
      <c r="C104" s="7" t="s">
        <v>178</v>
      </c>
      <c r="D104" s="24" t="s">
        <v>79</v>
      </c>
      <c r="E104" s="25" t="s">
        <v>54</v>
      </c>
      <c r="F104" s="26" t="s">
        <v>66</v>
      </c>
      <c r="G104" s="26">
        <v>90094</v>
      </c>
      <c r="H104" s="27" t="s">
        <v>66</v>
      </c>
      <c r="I104" s="21">
        <v>90094</v>
      </c>
      <c r="J104" s="22">
        <v>78.31</v>
      </c>
      <c r="K104" s="23">
        <v>0</v>
      </c>
    </row>
    <row r="105" spans="1:11" x14ac:dyDescent="0.25">
      <c r="A105" s="8" t="s">
        <v>165</v>
      </c>
      <c r="B105" s="7">
        <v>43647</v>
      </c>
      <c r="C105" s="7" t="s">
        <v>178</v>
      </c>
      <c r="D105" s="24" t="s">
        <v>79</v>
      </c>
      <c r="E105" s="25" t="s">
        <v>55</v>
      </c>
      <c r="F105" s="26" t="s">
        <v>66</v>
      </c>
      <c r="G105" s="26">
        <v>245</v>
      </c>
      <c r="H105" s="27" t="s">
        <v>66</v>
      </c>
      <c r="I105" s="21">
        <v>245</v>
      </c>
      <c r="J105" s="22">
        <v>80.971000000000004</v>
      </c>
      <c r="K105" s="23">
        <v>0</v>
      </c>
    </row>
    <row r="106" spans="1:11" x14ac:dyDescent="0.25">
      <c r="A106" s="8" t="s">
        <v>165</v>
      </c>
      <c r="B106" s="7">
        <v>43647</v>
      </c>
      <c r="C106" s="7" t="s">
        <v>178</v>
      </c>
      <c r="D106" s="24" t="s">
        <v>79</v>
      </c>
      <c r="E106" s="25" t="s">
        <v>56</v>
      </c>
      <c r="F106" s="26" t="s">
        <v>66</v>
      </c>
      <c r="G106" s="26">
        <v>2</v>
      </c>
      <c r="H106" s="27" t="s">
        <v>66</v>
      </c>
      <c r="I106" s="21">
        <v>2</v>
      </c>
      <c r="J106" s="22">
        <v>76.340999999999994</v>
      </c>
      <c r="K106" s="23">
        <v>0</v>
      </c>
    </row>
    <row r="107" spans="1:11" x14ac:dyDescent="0.25">
      <c r="A107" s="8" t="s">
        <v>165</v>
      </c>
      <c r="B107" s="7">
        <v>43647</v>
      </c>
      <c r="C107" s="7" t="s">
        <v>178</v>
      </c>
      <c r="D107" s="24" t="s">
        <v>79</v>
      </c>
      <c r="E107" s="25" t="s">
        <v>57</v>
      </c>
      <c r="F107" s="26" t="s">
        <v>66</v>
      </c>
      <c r="G107" s="26">
        <v>90085</v>
      </c>
      <c r="H107" s="27" t="s">
        <v>66</v>
      </c>
      <c r="I107" s="21">
        <v>90085</v>
      </c>
      <c r="J107" s="22">
        <v>78.742999999999995</v>
      </c>
      <c r="K107" s="23">
        <v>0</v>
      </c>
    </row>
    <row r="108" spans="1:11" x14ac:dyDescent="0.25">
      <c r="A108" s="8" t="s">
        <v>165</v>
      </c>
      <c r="B108" s="7">
        <v>43647</v>
      </c>
      <c r="C108" s="7" t="s">
        <v>178</v>
      </c>
      <c r="D108" s="24" t="s">
        <v>79</v>
      </c>
      <c r="E108" s="25" t="s">
        <v>58</v>
      </c>
      <c r="F108" s="26" t="s">
        <v>66</v>
      </c>
      <c r="G108" s="26">
        <v>858</v>
      </c>
      <c r="H108" s="27" t="s">
        <v>66</v>
      </c>
      <c r="I108" s="21">
        <v>858</v>
      </c>
      <c r="J108" s="22">
        <v>79.334000000000003</v>
      </c>
      <c r="K108" s="23">
        <v>0</v>
      </c>
    </row>
    <row r="109" spans="1:11" x14ac:dyDescent="0.25">
      <c r="A109" s="8" t="s">
        <v>165</v>
      </c>
      <c r="B109" s="7">
        <v>43647</v>
      </c>
      <c r="C109" s="7" t="s">
        <v>179</v>
      </c>
      <c r="D109" s="24" t="s">
        <v>80</v>
      </c>
      <c r="E109" s="25" t="s">
        <v>52</v>
      </c>
      <c r="F109" s="26" t="s">
        <v>66</v>
      </c>
      <c r="G109" s="26">
        <v>852616</v>
      </c>
      <c r="H109" s="27" t="s">
        <v>66</v>
      </c>
      <c r="I109" s="21">
        <v>852616</v>
      </c>
      <c r="J109" s="22">
        <v>58.710419999999999</v>
      </c>
      <c r="K109" s="23">
        <v>0</v>
      </c>
    </row>
    <row r="110" spans="1:11" x14ac:dyDescent="0.25">
      <c r="A110" s="8" t="s">
        <v>165</v>
      </c>
      <c r="B110" s="7">
        <v>43647</v>
      </c>
      <c r="C110" s="7" t="s">
        <v>179</v>
      </c>
      <c r="D110" s="24" t="s">
        <v>80</v>
      </c>
      <c r="E110" s="25" t="s">
        <v>53</v>
      </c>
      <c r="F110" s="26" t="s">
        <v>66</v>
      </c>
      <c r="G110" s="26">
        <v>692336</v>
      </c>
      <c r="H110" s="27" t="s">
        <v>66</v>
      </c>
      <c r="I110" s="21">
        <v>692336</v>
      </c>
      <c r="J110" s="22">
        <v>60.141210000000001</v>
      </c>
      <c r="K110" s="23">
        <v>0</v>
      </c>
    </row>
    <row r="111" spans="1:11" x14ac:dyDescent="0.25">
      <c r="A111" s="8" t="s">
        <v>165</v>
      </c>
      <c r="B111" s="7">
        <v>43647</v>
      </c>
      <c r="C111" s="7" t="s">
        <v>179</v>
      </c>
      <c r="D111" s="24" t="s">
        <v>80</v>
      </c>
      <c r="E111" s="25" t="s">
        <v>54</v>
      </c>
      <c r="F111" s="26" t="s">
        <v>66</v>
      </c>
      <c r="G111" s="26">
        <v>427915</v>
      </c>
      <c r="H111" s="27" t="s">
        <v>66</v>
      </c>
      <c r="I111" s="21">
        <v>427915</v>
      </c>
      <c r="J111" s="22">
        <v>59.786520000000003</v>
      </c>
      <c r="K111" s="23">
        <v>0</v>
      </c>
    </row>
    <row r="112" spans="1:11" x14ac:dyDescent="0.25">
      <c r="A112" s="8" t="s">
        <v>165</v>
      </c>
      <c r="B112" s="7">
        <v>43647</v>
      </c>
      <c r="C112" s="7" t="s">
        <v>179</v>
      </c>
      <c r="D112" s="24" t="s">
        <v>80</v>
      </c>
      <c r="E112" s="25" t="s">
        <v>55</v>
      </c>
      <c r="F112" s="26" t="s">
        <v>66</v>
      </c>
      <c r="G112" s="26">
        <v>1164</v>
      </c>
      <c r="H112" s="27" t="s">
        <v>66</v>
      </c>
      <c r="I112" s="21">
        <v>1164</v>
      </c>
      <c r="J112" s="22">
        <v>61.818480000000001</v>
      </c>
      <c r="K112" s="23">
        <v>0</v>
      </c>
    </row>
    <row r="113" spans="1:11" x14ac:dyDescent="0.25">
      <c r="A113" s="8" t="s">
        <v>165</v>
      </c>
      <c r="B113" s="7">
        <v>43647</v>
      </c>
      <c r="C113" s="7" t="s">
        <v>179</v>
      </c>
      <c r="D113" s="24" t="s">
        <v>80</v>
      </c>
      <c r="E113" s="25" t="s">
        <v>56</v>
      </c>
      <c r="F113" s="26" t="s">
        <v>66</v>
      </c>
      <c r="G113" s="26">
        <v>8</v>
      </c>
      <c r="H113" s="27" t="s">
        <v>66</v>
      </c>
      <c r="I113" s="21">
        <v>8</v>
      </c>
      <c r="J113" s="22">
        <v>58.283589999999997</v>
      </c>
      <c r="K113" s="23">
        <v>0</v>
      </c>
    </row>
    <row r="114" spans="1:11" x14ac:dyDescent="0.25">
      <c r="A114" s="8" t="s">
        <v>165</v>
      </c>
      <c r="B114" s="7">
        <v>43647</v>
      </c>
      <c r="C114" s="7" t="s">
        <v>179</v>
      </c>
      <c r="D114" s="24" t="s">
        <v>80</v>
      </c>
      <c r="E114" s="25" t="s">
        <v>57</v>
      </c>
      <c r="F114" s="26" t="s">
        <v>66</v>
      </c>
      <c r="G114" s="26">
        <v>427871</v>
      </c>
      <c r="H114" s="27" t="s">
        <v>66</v>
      </c>
      <c r="I114" s="21">
        <v>427871</v>
      </c>
      <c r="J114" s="22">
        <v>60.117159999999998</v>
      </c>
      <c r="K114" s="23">
        <v>0</v>
      </c>
    </row>
    <row r="115" spans="1:11" x14ac:dyDescent="0.25">
      <c r="A115" s="8" t="s">
        <v>165</v>
      </c>
      <c r="B115" s="7">
        <v>43647</v>
      </c>
      <c r="C115" s="7" t="s">
        <v>179</v>
      </c>
      <c r="D115" s="24" t="s">
        <v>80</v>
      </c>
      <c r="E115" s="25" t="s">
        <v>58</v>
      </c>
      <c r="F115" s="26" t="s">
        <v>66</v>
      </c>
      <c r="G115" s="26">
        <v>4076</v>
      </c>
      <c r="H115" s="27" t="s">
        <v>66</v>
      </c>
      <c r="I115" s="21">
        <v>4076</v>
      </c>
      <c r="J115" s="22">
        <v>60.568040000000003</v>
      </c>
      <c r="K115" s="23">
        <v>0</v>
      </c>
    </row>
    <row r="116" spans="1:11" x14ac:dyDescent="0.25">
      <c r="A116" s="8" t="s">
        <v>157</v>
      </c>
      <c r="B116" s="7">
        <v>43647</v>
      </c>
      <c r="C116" s="7" t="s">
        <v>180</v>
      </c>
      <c r="D116" s="24" t="s">
        <v>81</v>
      </c>
      <c r="E116" s="25" t="s">
        <v>52</v>
      </c>
      <c r="F116" s="26">
        <v>15348659</v>
      </c>
      <c r="G116" s="26">
        <v>23879281</v>
      </c>
      <c r="H116" s="27">
        <v>13715372</v>
      </c>
      <c r="I116" s="21">
        <v>52943312</v>
      </c>
      <c r="J116" s="22">
        <v>45.141240000000003</v>
      </c>
      <c r="K116" s="23">
        <v>98832</v>
      </c>
    </row>
    <row r="117" spans="1:11" x14ac:dyDescent="0.25">
      <c r="A117" s="8" t="s">
        <v>157</v>
      </c>
      <c r="B117" s="7">
        <v>43647</v>
      </c>
      <c r="C117" s="7" t="s">
        <v>180</v>
      </c>
      <c r="D117" s="24" t="s">
        <v>81</v>
      </c>
      <c r="E117" s="25" t="s">
        <v>53</v>
      </c>
      <c r="F117" s="26">
        <v>12408788</v>
      </c>
      <c r="G117" s="26">
        <v>19390302</v>
      </c>
      <c r="H117" s="27">
        <v>11064667</v>
      </c>
      <c r="I117" s="21">
        <v>42863757</v>
      </c>
      <c r="J117" s="22">
        <v>46.290709999999997</v>
      </c>
      <c r="K117" s="23">
        <v>80016</v>
      </c>
    </row>
    <row r="118" spans="1:11" x14ac:dyDescent="0.25">
      <c r="A118" s="8" t="s">
        <v>157</v>
      </c>
      <c r="B118" s="7">
        <v>43647</v>
      </c>
      <c r="C118" s="7" t="s">
        <v>180</v>
      </c>
      <c r="D118" s="24" t="s">
        <v>81</v>
      </c>
      <c r="E118" s="25" t="s">
        <v>54</v>
      </c>
      <c r="F118" s="26">
        <v>7740185</v>
      </c>
      <c r="G118" s="26">
        <v>11984642</v>
      </c>
      <c r="H118" s="27">
        <v>6949935</v>
      </c>
      <c r="I118" s="21">
        <v>26674762</v>
      </c>
      <c r="J118" s="22">
        <v>45.005479999999999</v>
      </c>
      <c r="K118" s="23">
        <v>49795</v>
      </c>
    </row>
    <row r="119" spans="1:11" x14ac:dyDescent="0.25">
      <c r="A119" s="8" t="s">
        <v>157</v>
      </c>
      <c r="B119" s="7">
        <v>43647</v>
      </c>
      <c r="C119" s="7" t="s">
        <v>180</v>
      </c>
      <c r="D119" s="24" t="s">
        <v>81</v>
      </c>
      <c r="E119" s="25" t="s">
        <v>55</v>
      </c>
      <c r="F119" s="26">
        <v>13813</v>
      </c>
      <c r="G119" s="26">
        <v>32597</v>
      </c>
      <c r="H119" s="27">
        <v>12740</v>
      </c>
      <c r="I119" s="21">
        <v>59150</v>
      </c>
      <c r="J119" s="22">
        <v>46.535080000000001</v>
      </c>
      <c r="K119" s="23">
        <v>110</v>
      </c>
    </row>
    <row r="120" spans="1:11" x14ac:dyDescent="0.25">
      <c r="A120" s="8" t="s">
        <v>157</v>
      </c>
      <c r="B120" s="7">
        <v>43647</v>
      </c>
      <c r="C120" s="7" t="s">
        <v>180</v>
      </c>
      <c r="D120" s="24" t="s">
        <v>81</v>
      </c>
      <c r="E120" s="25" t="s">
        <v>56</v>
      </c>
      <c r="F120" s="26">
        <v>80</v>
      </c>
      <c r="G120" s="26">
        <v>224</v>
      </c>
      <c r="H120" s="27">
        <v>76</v>
      </c>
      <c r="I120" s="21">
        <v>380</v>
      </c>
      <c r="J120" s="22">
        <v>43.874119999999998</v>
      </c>
      <c r="K120" s="23">
        <v>1</v>
      </c>
    </row>
    <row r="121" spans="1:11" x14ac:dyDescent="0.25">
      <c r="A121" s="8" t="s">
        <v>157</v>
      </c>
      <c r="B121" s="7">
        <v>43647</v>
      </c>
      <c r="C121" s="7" t="s">
        <v>180</v>
      </c>
      <c r="D121" s="24" t="s">
        <v>81</v>
      </c>
      <c r="E121" s="25" t="s">
        <v>57</v>
      </c>
      <c r="F121" s="26">
        <v>7543821</v>
      </c>
      <c r="G121" s="26">
        <v>11983417</v>
      </c>
      <c r="H121" s="27">
        <v>6576192</v>
      </c>
      <c r="I121" s="21">
        <v>26103430</v>
      </c>
      <c r="J121" s="22">
        <v>45.254379999999998</v>
      </c>
      <c r="K121" s="23">
        <v>48728</v>
      </c>
    </row>
    <row r="122" spans="1:11" x14ac:dyDescent="0.25">
      <c r="A122" s="8" t="s">
        <v>157</v>
      </c>
      <c r="B122" s="7">
        <v>43647</v>
      </c>
      <c r="C122" s="7" t="s">
        <v>180</v>
      </c>
      <c r="D122" s="24" t="s">
        <v>81</v>
      </c>
      <c r="E122" s="25" t="s">
        <v>58</v>
      </c>
      <c r="F122" s="26">
        <v>72932</v>
      </c>
      <c r="G122" s="26">
        <v>114170</v>
      </c>
      <c r="H122" s="27">
        <v>64827</v>
      </c>
      <c r="I122" s="21">
        <v>251929</v>
      </c>
      <c r="J122" s="22">
        <v>44.331189999999999</v>
      </c>
      <c r="K122" s="23">
        <v>470</v>
      </c>
    </row>
    <row r="123" spans="1:11" x14ac:dyDescent="0.25">
      <c r="A123" s="8" t="s">
        <v>157</v>
      </c>
      <c r="B123" s="7">
        <v>43647</v>
      </c>
      <c r="C123" s="7" t="s">
        <v>181</v>
      </c>
      <c r="D123" s="24" t="s">
        <v>82</v>
      </c>
      <c r="E123" s="25" t="s">
        <v>52</v>
      </c>
      <c r="F123" s="26">
        <v>2884389</v>
      </c>
      <c r="G123" s="26">
        <v>4487502</v>
      </c>
      <c r="H123" s="27">
        <v>2577455</v>
      </c>
      <c r="I123" s="21">
        <v>9949346</v>
      </c>
      <c r="J123" s="22">
        <v>62.493409999999997</v>
      </c>
      <c r="K123" s="23">
        <v>18573</v>
      </c>
    </row>
    <row r="124" spans="1:11" x14ac:dyDescent="0.25">
      <c r="A124" s="8" t="s">
        <v>157</v>
      </c>
      <c r="B124" s="7">
        <v>43647</v>
      </c>
      <c r="C124" s="7" t="s">
        <v>181</v>
      </c>
      <c r="D124" s="24" t="s">
        <v>82</v>
      </c>
      <c r="E124" s="25" t="s">
        <v>53</v>
      </c>
      <c r="F124" s="26">
        <v>2331915</v>
      </c>
      <c r="G124" s="26">
        <v>3643913</v>
      </c>
      <c r="H124" s="27">
        <v>2079322</v>
      </c>
      <c r="I124" s="21">
        <v>8055150</v>
      </c>
      <c r="J124" s="22">
        <v>64.016639999999995</v>
      </c>
      <c r="K124" s="23">
        <v>15037</v>
      </c>
    </row>
    <row r="125" spans="1:11" x14ac:dyDescent="0.25">
      <c r="A125" s="8" t="s">
        <v>157</v>
      </c>
      <c r="B125" s="7">
        <v>43647</v>
      </c>
      <c r="C125" s="7" t="s">
        <v>181</v>
      </c>
      <c r="D125" s="24" t="s">
        <v>82</v>
      </c>
      <c r="E125" s="25" t="s">
        <v>54</v>
      </c>
      <c r="F125" s="26">
        <v>1454570</v>
      </c>
      <c r="G125" s="26">
        <v>2252208</v>
      </c>
      <c r="H125" s="27">
        <v>1306063</v>
      </c>
      <c r="I125" s="21">
        <v>5012841</v>
      </c>
      <c r="J125" s="22">
        <v>63.639189999999999</v>
      </c>
      <c r="K125" s="23">
        <v>9358</v>
      </c>
    </row>
    <row r="126" spans="1:11" x14ac:dyDescent="0.25">
      <c r="A126" s="8" t="s">
        <v>157</v>
      </c>
      <c r="B126" s="7">
        <v>43647</v>
      </c>
      <c r="C126" s="7" t="s">
        <v>181</v>
      </c>
      <c r="D126" s="24" t="s">
        <v>82</v>
      </c>
      <c r="E126" s="25" t="s">
        <v>55</v>
      </c>
      <c r="F126" s="26">
        <v>2596</v>
      </c>
      <c r="G126" s="26">
        <v>6126</v>
      </c>
      <c r="H126" s="27">
        <v>2394</v>
      </c>
      <c r="I126" s="21">
        <v>11116</v>
      </c>
      <c r="J126" s="22">
        <v>65.801959999999994</v>
      </c>
      <c r="K126" s="23">
        <v>21</v>
      </c>
    </row>
    <row r="127" spans="1:11" x14ac:dyDescent="0.25">
      <c r="A127" s="8" t="s">
        <v>157</v>
      </c>
      <c r="B127" s="7">
        <v>43647</v>
      </c>
      <c r="C127" s="7" t="s">
        <v>181</v>
      </c>
      <c r="D127" s="24" t="s">
        <v>82</v>
      </c>
      <c r="E127" s="25" t="s">
        <v>56</v>
      </c>
      <c r="F127" s="26">
        <v>15</v>
      </c>
      <c r="G127" s="26">
        <v>42</v>
      </c>
      <c r="H127" s="27">
        <v>14</v>
      </c>
      <c r="I127" s="21">
        <v>71</v>
      </c>
      <c r="J127" s="22">
        <v>62.039070000000002</v>
      </c>
      <c r="K127" s="23">
        <v>0</v>
      </c>
    </row>
    <row r="128" spans="1:11" x14ac:dyDescent="0.25">
      <c r="A128" s="8" t="s">
        <v>157</v>
      </c>
      <c r="B128" s="7">
        <v>43647</v>
      </c>
      <c r="C128" s="7" t="s">
        <v>181</v>
      </c>
      <c r="D128" s="24" t="s">
        <v>82</v>
      </c>
      <c r="E128" s="25" t="s">
        <v>57</v>
      </c>
      <c r="F128" s="26">
        <v>1417669</v>
      </c>
      <c r="G128" s="26">
        <v>2251978</v>
      </c>
      <c r="H128" s="27">
        <v>1235828</v>
      </c>
      <c r="I128" s="21">
        <v>4905475</v>
      </c>
      <c r="J128" s="22">
        <v>63.991</v>
      </c>
      <c r="K128" s="23">
        <v>9157</v>
      </c>
    </row>
    <row r="129" spans="1:11" x14ac:dyDescent="0.25">
      <c r="A129" s="8" t="s">
        <v>157</v>
      </c>
      <c r="B129" s="7">
        <v>43647</v>
      </c>
      <c r="C129" s="7" t="s">
        <v>181</v>
      </c>
      <c r="D129" s="24" t="s">
        <v>82</v>
      </c>
      <c r="E129" s="25" t="s">
        <v>58</v>
      </c>
      <c r="F129" s="26">
        <v>13706</v>
      </c>
      <c r="G129" s="26">
        <v>21455</v>
      </c>
      <c r="H129" s="27">
        <v>12183</v>
      </c>
      <c r="I129" s="21">
        <v>47344</v>
      </c>
      <c r="J129" s="22">
        <v>64.470979999999997</v>
      </c>
      <c r="K129" s="23">
        <v>88</v>
      </c>
    </row>
    <row r="130" spans="1:11" x14ac:dyDescent="0.25">
      <c r="A130" s="8" t="s">
        <v>157</v>
      </c>
      <c r="B130" s="7">
        <v>43647</v>
      </c>
      <c r="C130" s="7" t="s">
        <v>182</v>
      </c>
      <c r="D130" s="24" t="s">
        <v>83</v>
      </c>
      <c r="E130" s="25" t="s">
        <v>52</v>
      </c>
      <c r="F130" s="26">
        <v>13824171</v>
      </c>
      <c r="G130" s="26">
        <v>21507499</v>
      </c>
      <c r="H130" s="27">
        <v>12353108</v>
      </c>
      <c r="I130" s="21">
        <v>47684778</v>
      </c>
      <c r="J130" s="22">
        <v>41.05724</v>
      </c>
      <c r="K130" s="23">
        <v>89015</v>
      </c>
    </row>
    <row r="131" spans="1:11" x14ac:dyDescent="0.25">
      <c r="A131" s="8" t="s">
        <v>157</v>
      </c>
      <c r="B131" s="7">
        <v>43647</v>
      </c>
      <c r="C131" s="7" t="s">
        <v>182</v>
      </c>
      <c r="D131" s="24" t="s">
        <v>83</v>
      </c>
      <c r="E131" s="25" t="s">
        <v>53</v>
      </c>
      <c r="F131" s="26">
        <v>11176299</v>
      </c>
      <c r="G131" s="26">
        <v>17464382</v>
      </c>
      <c r="H131" s="27">
        <v>9965681</v>
      </c>
      <c r="I131" s="21">
        <v>38606362</v>
      </c>
      <c r="J131" s="22">
        <v>42.745480000000001</v>
      </c>
      <c r="K131" s="23">
        <v>72068</v>
      </c>
    </row>
    <row r="132" spans="1:11" x14ac:dyDescent="0.25">
      <c r="A132" s="8" t="s">
        <v>157</v>
      </c>
      <c r="B132" s="7">
        <v>43647</v>
      </c>
      <c r="C132" s="7" t="s">
        <v>182</v>
      </c>
      <c r="D132" s="24" t="s">
        <v>83</v>
      </c>
      <c r="E132" s="25" t="s">
        <v>54</v>
      </c>
      <c r="F132" s="26">
        <v>6971400</v>
      </c>
      <c r="G132" s="26">
        <v>10794281</v>
      </c>
      <c r="H132" s="27">
        <v>6259640</v>
      </c>
      <c r="I132" s="21">
        <v>24025321</v>
      </c>
      <c r="J132" s="22">
        <v>41.134909999999998</v>
      </c>
      <c r="K132" s="23">
        <v>44849</v>
      </c>
    </row>
    <row r="133" spans="1:11" x14ac:dyDescent="0.25">
      <c r="A133" s="8" t="s">
        <v>157</v>
      </c>
      <c r="B133" s="7">
        <v>43647</v>
      </c>
      <c r="C133" s="7" t="s">
        <v>182</v>
      </c>
      <c r="D133" s="24" t="s">
        <v>83</v>
      </c>
      <c r="E133" s="25" t="s">
        <v>55</v>
      </c>
      <c r="F133" s="26">
        <v>12441</v>
      </c>
      <c r="G133" s="26">
        <v>29360</v>
      </c>
      <c r="H133" s="27">
        <v>11475</v>
      </c>
      <c r="I133" s="21">
        <v>53276</v>
      </c>
      <c r="J133" s="22">
        <v>41.764420000000001</v>
      </c>
      <c r="K133" s="23">
        <v>99</v>
      </c>
    </row>
    <row r="134" spans="1:11" x14ac:dyDescent="0.25">
      <c r="A134" s="8" t="s">
        <v>157</v>
      </c>
      <c r="B134" s="7">
        <v>43647</v>
      </c>
      <c r="C134" s="7" t="s">
        <v>182</v>
      </c>
      <c r="D134" s="24" t="s">
        <v>83</v>
      </c>
      <c r="E134" s="25" t="s">
        <v>56</v>
      </c>
      <c r="F134" s="26">
        <v>72</v>
      </c>
      <c r="G134" s="26">
        <v>202</v>
      </c>
      <c r="H134" s="27">
        <v>69</v>
      </c>
      <c r="I134" s="21">
        <v>343</v>
      </c>
      <c r="J134" s="22">
        <v>40.636200000000002</v>
      </c>
      <c r="K134" s="23">
        <v>1</v>
      </c>
    </row>
    <row r="135" spans="1:11" x14ac:dyDescent="0.25">
      <c r="A135" s="8" t="s">
        <v>157</v>
      </c>
      <c r="B135" s="7">
        <v>43647</v>
      </c>
      <c r="C135" s="7" t="s">
        <v>182</v>
      </c>
      <c r="D135" s="24" t="s">
        <v>83</v>
      </c>
      <c r="E135" s="25" t="s">
        <v>57</v>
      </c>
      <c r="F135" s="26">
        <v>6794539</v>
      </c>
      <c r="G135" s="26">
        <v>10793177</v>
      </c>
      <c r="H135" s="27">
        <v>5923019</v>
      </c>
      <c r="I135" s="21">
        <v>23510735</v>
      </c>
      <c r="J135" s="22">
        <v>40.877380000000002</v>
      </c>
      <c r="K135" s="23">
        <v>43889</v>
      </c>
    </row>
    <row r="136" spans="1:11" x14ac:dyDescent="0.25">
      <c r="A136" s="8" t="s">
        <v>157</v>
      </c>
      <c r="B136" s="7">
        <v>43647</v>
      </c>
      <c r="C136" s="7" t="s">
        <v>182</v>
      </c>
      <c r="D136" s="24" t="s">
        <v>83</v>
      </c>
      <c r="E136" s="25" t="s">
        <v>58</v>
      </c>
      <c r="F136" s="26">
        <v>65688</v>
      </c>
      <c r="G136" s="26">
        <v>102830</v>
      </c>
      <c r="H136" s="27">
        <v>58388</v>
      </c>
      <c r="I136" s="21">
        <v>226906</v>
      </c>
      <c r="J136" s="22">
        <v>40.54627</v>
      </c>
      <c r="K136" s="23">
        <v>424</v>
      </c>
    </row>
    <row r="137" spans="1:11" x14ac:dyDescent="0.25">
      <c r="A137" s="8" t="s">
        <v>157</v>
      </c>
      <c r="B137" s="7">
        <v>43647</v>
      </c>
      <c r="C137" s="7" t="s">
        <v>183</v>
      </c>
      <c r="D137" s="24" t="s">
        <v>84</v>
      </c>
      <c r="E137" s="25" t="s">
        <v>52</v>
      </c>
      <c r="F137" s="26">
        <v>19646267</v>
      </c>
      <c r="G137" s="26">
        <v>30565453</v>
      </c>
      <c r="H137" s="27">
        <v>17555661</v>
      </c>
      <c r="I137" s="21">
        <v>67767381</v>
      </c>
      <c r="J137" s="22">
        <v>37.533450000000002</v>
      </c>
      <c r="K137" s="23">
        <v>126504</v>
      </c>
    </row>
    <row r="138" spans="1:11" x14ac:dyDescent="0.25">
      <c r="A138" s="8" t="s">
        <v>157</v>
      </c>
      <c r="B138" s="7">
        <v>43647</v>
      </c>
      <c r="C138" s="7" t="s">
        <v>183</v>
      </c>
      <c r="D138" s="24" t="s">
        <v>84</v>
      </c>
      <c r="E138" s="25" t="s">
        <v>53</v>
      </c>
      <c r="F138" s="26">
        <v>15883234</v>
      </c>
      <c r="G138" s="26">
        <v>24819565</v>
      </c>
      <c r="H138" s="27">
        <v>14162761</v>
      </c>
      <c r="I138" s="21">
        <v>54865560</v>
      </c>
      <c r="J138" s="22">
        <v>38.489190000000001</v>
      </c>
      <c r="K138" s="23">
        <v>102420</v>
      </c>
    </row>
    <row r="139" spans="1:11" x14ac:dyDescent="0.25">
      <c r="A139" s="8" t="s">
        <v>157</v>
      </c>
      <c r="B139" s="7">
        <v>43647</v>
      </c>
      <c r="C139" s="7" t="s">
        <v>183</v>
      </c>
      <c r="D139" s="24" t="s">
        <v>84</v>
      </c>
      <c r="E139" s="25" t="s">
        <v>54</v>
      </c>
      <c r="F139" s="26">
        <v>9907428</v>
      </c>
      <c r="G139" s="26">
        <v>15340328</v>
      </c>
      <c r="H139" s="27">
        <v>8895908</v>
      </c>
      <c r="I139" s="21">
        <v>34143664</v>
      </c>
      <c r="J139" s="22">
        <v>37.865000000000002</v>
      </c>
      <c r="K139" s="23">
        <v>63737</v>
      </c>
    </row>
    <row r="140" spans="1:11" x14ac:dyDescent="0.25">
      <c r="A140" s="8" t="s">
        <v>157</v>
      </c>
      <c r="B140" s="7">
        <v>43647</v>
      </c>
      <c r="C140" s="7" t="s">
        <v>183</v>
      </c>
      <c r="D140" s="24" t="s">
        <v>84</v>
      </c>
      <c r="E140" s="25" t="s">
        <v>55</v>
      </c>
      <c r="F140" s="26">
        <v>17681</v>
      </c>
      <c r="G140" s="26">
        <v>41724</v>
      </c>
      <c r="H140" s="27">
        <v>16308</v>
      </c>
      <c r="I140" s="21">
        <v>75713</v>
      </c>
      <c r="J140" s="22">
        <v>38.444000000000003</v>
      </c>
      <c r="K140" s="23">
        <v>141</v>
      </c>
    </row>
    <row r="141" spans="1:11" x14ac:dyDescent="0.25">
      <c r="A141" s="8" t="s">
        <v>157</v>
      </c>
      <c r="B141" s="7">
        <v>43647</v>
      </c>
      <c r="C141" s="7" t="s">
        <v>183</v>
      </c>
      <c r="D141" s="24" t="s">
        <v>84</v>
      </c>
      <c r="E141" s="25" t="s">
        <v>56</v>
      </c>
      <c r="F141" s="26">
        <v>103</v>
      </c>
      <c r="G141" s="26">
        <v>286</v>
      </c>
      <c r="H141" s="27">
        <v>98</v>
      </c>
      <c r="I141" s="21">
        <v>487</v>
      </c>
      <c r="J141" s="22">
        <v>37.405999999999999</v>
      </c>
      <c r="K141" s="23">
        <v>1</v>
      </c>
    </row>
    <row r="142" spans="1:11" x14ac:dyDescent="0.25">
      <c r="A142" s="8" t="s">
        <v>157</v>
      </c>
      <c r="B142" s="7">
        <v>43647</v>
      </c>
      <c r="C142" s="7" t="s">
        <v>183</v>
      </c>
      <c r="D142" s="24" t="s">
        <v>84</v>
      </c>
      <c r="E142" s="25" t="s">
        <v>57</v>
      </c>
      <c r="F142" s="26">
        <v>9656082</v>
      </c>
      <c r="G142" s="26">
        <v>15338760</v>
      </c>
      <c r="H142" s="27">
        <v>8417518</v>
      </c>
      <c r="I142" s="21">
        <v>33412360</v>
      </c>
      <c r="J142" s="22">
        <v>37.627519999999997</v>
      </c>
      <c r="K142" s="23">
        <v>62372</v>
      </c>
    </row>
    <row r="143" spans="1:11" x14ac:dyDescent="0.25">
      <c r="A143" s="8" t="s">
        <v>157</v>
      </c>
      <c r="B143" s="7">
        <v>43647</v>
      </c>
      <c r="C143" s="7" t="s">
        <v>183</v>
      </c>
      <c r="D143" s="24" t="s">
        <v>84</v>
      </c>
      <c r="E143" s="25" t="s">
        <v>58</v>
      </c>
      <c r="F143" s="26">
        <v>93352</v>
      </c>
      <c r="G143" s="26">
        <v>146138</v>
      </c>
      <c r="H143" s="27">
        <v>82979</v>
      </c>
      <c r="I143" s="21">
        <v>322469</v>
      </c>
      <c r="J143" s="22">
        <v>36.859920000000002</v>
      </c>
      <c r="K143" s="23">
        <v>602</v>
      </c>
    </row>
    <row r="144" spans="1:11" x14ac:dyDescent="0.25">
      <c r="A144" s="8" t="s">
        <v>157</v>
      </c>
      <c r="B144" s="7">
        <v>43647</v>
      </c>
      <c r="C144" s="7" t="s">
        <v>184</v>
      </c>
      <c r="D144" s="24" t="s">
        <v>85</v>
      </c>
      <c r="E144" s="25" t="s">
        <v>52</v>
      </c>
      <c r="F144" s="26">
        <v>9252805</v>
      </c>
      <c r="G144" s="26">
        <v>14395416</v>
      </c>
      <c r="H144" s="27">
        <v>8268192</v>
      </c>
      <c r="I144" s="21">
        <v>31916413</v>
      </c>
      <c r="J144" s="22">
        <v>65.418289999999999</v>
      </c>
      <c r="K144" s="23">
        <v>59580</v>
      </c>
    </row>
    <row r="145" spans="1:11" x14ac:dyDescent="0.25">
      <c r="A145" s="8" t="s">
        <v>157</v>
      </c>
      <c r="B145" s="7">
        <v>43647</v>
      </c>
      <c r="C145" s="7" t="s">
        <v>184</v>
      </c>
      <c r="D145" s="24" t="s">
        <v>85</v>
      </c>
      <c r="E145" s="25" t="s">
        <v>53</v>
      </c>
      <c r="F145" s="26">
        <v>7480529</v>
      </c>
      <c r="G145" s="26">
        <v>11689274</v>
      </c>
      <c r="H145" s="27">
        <v>6670238</v>
      </c>
      <c r="I145" s="21">
        <v>25840041</v>
      </c>
      <c r="J145" s="22">
        <v>66.748289999999997</v>
      </c>
      <c r="K145" s="23">
        <v>48237</v>
      </c>
    </row>
    <row r="146" spans="1:11" x14ac:dyDescent="0.25">
      <c r="A146" s="8" t="s">
        <v>157</v>
      </c>
      <c r="B146" s="7">
        <v>43647</v>
      </c>
      <c r="C146" s="7" t="s">
        <v>184</v>
      </c>
      <c r="D146" s="24" t="s">
        <v>85</v>
      </c>
      <c r="E146" s="25" t="s">
        <v>54</v>
      </c>
      <c r="F146" s="26">
        <v>4666103</v>
      </c>
      <c r="G146" s="26">
        <v>7224837</v>
      </c>
      <c r="H146" s="27">
        <v>4189707</v>
      </c>
      <c r="I146" s="21">
        <v>16080647</v>
      </c>
      <c r="J146" s="22">
        <v>66.302840000000003</v>
      </c>
      <c r="K146" s="23">
        <v>30018</v>
      </c>
    </row>
    <row r="147" spans="1:11" x14ac:dyDescent="0.25">
      <c r="A147" s="8" t="s">
        <v>157</v>
      </c>
      <c r="B147" s="7">
        <v>43647</v>
      </c>
      <c r="C147" s="7" t="s">
        <v>184</v>
      </c>
      <c r="D147" s="24" t="s">
        <v>85</v>
      </c>
      <c r="E147" s="25" t="s">
        <v>55</v>
      </c>
      <c r="F147" s="26">
        <v>8327</v>
      </c>
      <c r="G147" s="26">
        <v>19651</v>
      </c>
      <c r="H147" s="27">
        <v>7680</v>
      </c>
      <c r="I147" s="21">
        <v>35658</v>
      </c>
      <c r="J147" s="22">
        <v>65.017380000000003</v>
      </c>
      <c r="K147" s="23">
        <v>67</v>
      </c>
    </row>
    <row r="148" spans="1:11" x14ac:dyDescent="0.25">
      <c r="A148" s="8" t="s">
        <v>157</v>
      </c>
      <c r="B148" s="7">
        <v>43647</v>
      </c>
      <c r="C148" s="7" t="s">
        <v>184</v>
      </c>
      <c r="D148" s="24" t="s">
        <v>85</v>
      </c>
      <c r="E148" s="25" t="s">
        <v>56</v>
      </c>
      <c r="F148" s="26">
        <v>48</v>
      </c>
      <c r="G148" s="26">
        <v>135</v>
      </c>
      <c r="H148" s="27">
        <v>46</v>
      </c>
      <c r="I148" s="21">
        <v>229</v>
      </c>
      <c r="J148" s="22">
        <v>63.261009999999999</v>
      </c>
      <c r="K148" s="23">
        <v>0</v>
      </c>
    </row>
    <row r="149" spans="1:11" x14ac:dyDescent="0.25">
      <c r="A149" s="8" t="s">
        <v>157</v>
      </c>
      <c r="B149" s="7">
        <v>43647</v>
      </c>
      <c r="C149" s="7" t="s">
        <v>184</v>
      </c>
      <c r="D149" s="24" t="s">
        <v>85</v>
      </c>
      <c r="E149" s="25" t="s">
        <v>57</v>
      </c>
      <c r="F149" s="26">
        <v>4547726</v>
      </c>
      <c r="G149" s="26">
        <v>7224098</v>
      </c>
      <c r="H149" s="27">
        <v>3964400</v>
      </c>
      <c r="I149" s="21">
        <v>15736224</v>
      </c>
      <c r="J149" s="22">
        <v>63.636470000000003</v>
      </c>
      <c r="K149" s="23">
        <v>29375</v>
      </c>
    </row>
    <row r="150" spans="1:11" x14ac:dyDescent="0.25">
      <c r="A150" s="8" t="s">
        <v>157</v>
      </c>
      <c r="B150" s="7">
        <v>43647</v>
      </c>
      <c r="C150" s="7" t="s">
        <v>184</v>
      </c>
      <c r="D150" s="24" t="s">
        <v>85</v>
      </c>
      <c r="E150" s="25" t="s">
        <v>58</v>
      </c>
      <c r="F150" s="26">
        <v>43966</v>
      </c>
      <c r="G150" s="26">
        <v>68826</v>
      </c>
      <c r="H150" s="27">
        <v>39080</v>
      </c>
      <c r="I150" s="21">
        <v>151872</v>
      </c>
      <c r="J150" s="22">
        <v>62.860109999999999</v>
      </c>
      <c r="K150" s="23">
        <v>284</v>
      </c>
    </row>
    <row r="151" spans="1:11" x14ac:dyDescent="0.25">
      <c r="A151" s="8" t="s">
        <v>157</v>
      </c>
      <c r="B151" s="7">
        <v>43647</v>
      </c>
      <c r="C151" s="7" t="s">
        <v>185</v>
      </c>
      <c r="D151" s="24" t="s">
        <v>86</v>
      </c>
      <c r="E151" s="25" t="s">
        <v>52</v>
      </c>
      <c r="F151" s="26">
        <v>4582332</v>
      </c>
      <c r="G151" s="26">
        <v>7129143</v>
      </c>
      <c r="H151" s="27">
        <v>4094715</v>
      </c>
      <c r="I151" s="21">
        <v>15806190</v>
      </c>
      <c r="J151" s="22">
        <v>74.451539999999994</v>
      </c>
      <c r="K151" s="23">
        <v>29506</v>
      </c>
    </row>
    <row r="152" spans="1:11" x14ac:dyDescent="0.25">
      <c r="A152" s="8" t="s">
        <v>157</v>
      </c>
      <c r="B152" s="7">
        <v>43647</v>
      </c>
      <c r="C152" s="7" t="s">
        <v>185</v>
      </c>
      <c r="D152" s="24" t="s">
        <v>86</v>
      </c>
      <c r="E152" s="25" t="s">
        <v>53</v>
      </c>
      <c r="F152" s="26">
        <v>3704635</v>
      </c>
      <c r="G152" s="26">
        <v>5788962</v>
      </c>
      <c r="H152" s="27">
        <v>3303349</v>
      </c>
      <c r="I152" s="21">
        <v>12796946</v>
      </c>
      <c r="J152" s="22">
        <v>75.766139999999993</v>
      </c>
      <c r="K152" s="23">
        <v>23889</v>
      </c>
    </row>
    <row r="153" spans="1:11" x14ac:dyDescent="0.25">
      <c r="A153" s="8" t="s">
        <v>157</v>
      </c>
      <c r="B153" s="7">
        <v>43647</v>
      </c>
      <c r="C153" s="7" t="s">
        <v>185</v>
      </c>
      <c r="D153" s="24" t="s">
        <v>86</v>
      </c>
      <c r="E153" s="25" t="s">
        <v>54</v>
      </c>
      <c r="F153" s="26">
        <v>2310827</v>
      </c>
      <c r="G153" s="26">
        <v>3578007</v>
      </c>
      <c r="H153" s="27">
        <v>2074898</v>
      </c>
      <c r="I153" s="21">
        <v>7963732</v>
      </c>
      <c r="J153" s="22">
        <v>75.593369999999993</v>
      </c>
      <c r="K153" s="23">
        <v>14866</v>
      </c>
    </row>
    <row r="154" spans="1:11" x14ac:dyDescent="0.25">
      <c r="A154" s="8" t="s">
        <v>157</v>
      </c>
      <c r="B154" s="7">
        <v>43647</v>
      </c>
      <c r="C154" s="7" t="s">
        <v>185</v>
      </c>
      <c r="D154" s="24" t="s">
        <v>86</v>
      </c>
      <c r="E154" s="25" t="s">
        <v>55</v>
      </c>
      <c r="F154" s="26">
        <v>4124</v>
      </c>
      <c r="G154" s="26">
        <v>9732</v>
      </c>
      <c r="H154" s="27">
        <v>3804</v>
      </c>
      <c r="I154" s="21">
        <v>17660</v>
      </c>
      <c r="J154" s="22">
        <v>76.750219999999999</v>
      </c>
      <c r="K154" s="23">
        <v>33</v>
      </c>
    </row>
    <row r="155" spans="1:11" x14ac:dyDescent="0.25">
      <c r="A155" s="8" t="s">
        <v>157</v>
      </c>
      <c r="B155" s="7">
        <v>43647</v>
      </c>
      <c r="C155" s="7" t="s">
        <v>185</v>
      </c>
      <c r="D155" s="24" t="s">
        <v>86</v>
      </c>
      <c r="E155" s="25" t="s">
        <v>56</v>
      </c>
      <c r="F155" s="26">
        <v>24</v>
      </c>
      <c r="G155" s="26">
        <v>67</v>
      </c>
      <c r="H155" s="27">
        <v>23</v>
      </c>
      <c r="I155" s="21">
        <v>114</v>
      </c>
      <c r="J155" s="22">
        <v>74.676900000000003</v>
      </c>
      <c r="K155" s="23">
        <v>0</v>
      </c>
    </row>
    <row r="156" spans="1:11" x14ac:dyDescent="0.25">
      <c r="A156" s="8" t="s">
        <v>157</v>
      </c>
      <c r="B156" s="7">
        <v>43647</v>
      </c>
      <c r="C156" s="7" t="s">
        <v>185</v>
      </c>
      <c r="D156" s="24" t="s">
        <v>86</v>
      </c>
      <c r="E156" s="25" t="s">
        <v>57</v>
      </c>
      <c r="F156" s="26">
        <v>2252203</v>
      </c>
      <c r="G156" s="26">
        <v>3577641</v>
      </c>
      <c r="H156" s="27">
        <v>1963318</v>
      </c>
      <c r="I156" s="21">
        <v>7793162</v>
      </c>
      <c r="J156" s="22">
        <v>75.120109999999997</v>
      </c>
      <c r="K156" s="23">
        <v>14548</v>
      </c>
    </row>
    <row r="157" spans="1:11" x14ac:dyDescent="0.25">
      <c r="A157" s="8" t="s">
        <v>157</v>
      </c>
      <c r="B157" s="7">
        <v>43647</v>
      </c>
      <c r="C157" s="7" t="s">
        <v>185</v>
      </c>
      <c r="D157" s="24" t="s">
        <v>86</v>
      </c>
      <c r="E157" s="25" t="s">
        <v>58</v>
      </c>
      <c r="F157" s="26">
        <v>21774</v>
      </c>
      <c r="G157" s="26">
        <v>34085</v>
      </c>
      <c r="H157" s="27">
        <v>19354</v>
      </c>
      <c r="I157" s="21">
        <v>75213</v>
      </c>
      <c r="J157" s="22">
        <v>75.480689999999996</v>
      </c>
      <c r="K157" s="23">
        <v>140</v>
      </c>
    </row>
    <row r="158" spans="1:11" x14ac:dyDescent="0.25">
      <c r="A158" s="8" t="s">
        <v>157</v>
      </c>
      <c r="B158" s="7">
        <v>43647</v>
      </c>
      <c r="C158" s="7" t="s">
        <v>186</v>
      </c>
      <c r="D158" s="24" t="s">
        <v>87</v>
      </c>
      <c r="E158" s="25" t="s">
        <v>52</v>
      </c>
      <c r="F158" s="26">
        <v>938645</v>
      </c>
      <c r="G158" s="26">
        <v>1460335</v>
      </c>
      <c r="H158" s="27">
        <v>838762</v>
      </c>
      <c r="I158" s="21">
        <v>3237742</v>
      </c>
      <c r="J158" s="22">
        <v>75.747460000000004</v>
      </c>
      <c r="K158" s="23">
        <v>6044</v>
      </c>
    </row>
    <row r="159" spans="1:11" x14ac:dyDescent="0.25">
      <c r="A159" s="8" t="s">
        <v>157</v>
      </c>
      <c r="B159" s="7">
        <v>43647</v>
      </c>
      <c r="C159" s="7" t="s">
        <v>186</v>
      </c>
      <c r="D159" s="24" t="s">
        <v>87</v>
      </c>
      <c r="E159" s="25" t="s">
        <v>53</v>
      </c>
      <c r="F159" s="26">
        <v>758858</v>
      </c>
      <c r="G159" s="26">
        <v>1185812</v>
      </c>
      <c r="H159" s="27">
        <v>676658</v>
      </c>
      <c r="I159" s="21">
        <v>2621328</v>
      </c>
      <c r="J159" s="22">
        <v>77.084950000000006</v>
      </c>
      <c r="K159" s="23">
        <v>4893</v>
      </c>
    </row>
    <row r="160" spans="1:11" x14ac:dyDescent="0.25">
      <c r="A160" s="8" t="s">
        <v>157</v>
      </c>
      <c r="B160" s="7">
        <v>43647</v>
      </c>
      <c r="C160" s="7" t="s">
        <v>186</v>
      </c>
      <c r="D160" s="24" t="s">
        <v>87</v>
      </c>
      <c r="E160" s="25" t="s">
        <v>54</v>
      </c>
      <c r="F160" s="26">
        <v>473350</v>
      </c>
      <c r="G160" s="26">
        <v>732919</v>
      </c>
      <c r="H160" s="27">
        <v>425022</v>
      </c>
      <c r="I160" s="21">
        <v>1631291</v>
      </c>
      <c r="J160" s="22">
        <v>76.90916</v>
      </c>
      <c r="K160" s="23">
        <v>3045</v>
      </c>
    </row>
    <row r="161" spans="1:11" x14ac:dyDescent="0.25">
      <c r="A161" s="8" t="s">
        <v>157</v>
      </c>
      <c r="B161" s="7">
        <v>43647</v>
      </c>
      <c r="C161" s="7" t="s">
        <v>186</v>
      </c>
      <c r="D161" s="24" t="s">
        <v>87</v>
      </c>
      <c r="E161" s="25" t="s">
        <v>55</v>
      </c>
      <c r="F161" s="26">
        <v>845</v>
      </c>
      <c r="G161" s="26">
        <v>1993</v>
      </c>
      <c r="H161" s="27">
        <v>779</v>
      </c>
      <c r="I161" s="21">
        <v>3617</v>
      </c>
      <c r="J161" s="22">
        <v>78.086150000000004</v>
      </c>
      <c r="K161" s="23">
        <v>7</v>
      </c>
    </row>
    <row r="162" spans="1:11" x14ac:dyDescent="0.25">
      <c r="A162" s="8" t="s">
        <v>157</v>
      </c>
      <c r="B162" s="7">
        <v>43647</v>
      </c>
      <c r="C162" s="7" t="s">
        <v>186</v>
      </c>
      <c r="D162" s="24" t="s">
        <v>87</v>
      </c>
      <c r="E162" s="25" t="s">
        <v>56</v>
      </c>
      <c r="F162" s="26">
        <v>5</v>
      </c>
      <c r="G162" s="26">
        <v>14</v>
      </c>
      <c r="H162" s="27">
        <v>5</v>
      </c>
      <c r="I162" s="21">
        <v>24</v>
      </c>
      <c r="J162" s="22">
        <v>75.976749999999996</v>
      </c>
      <c r="K162" s="23">
        <v>0</v>
      </c>
    </row>
    <row r="163" spans="1:11" x14ac:dyDescent="0.25">
      <c r="A163" s="8" t="s">
        <v>157</v>
      </c>
      <c r="B163" s="7">
        <v>43647</v>
      </c>
      <c r="C163" s="7" t="s">
        <v>186</v>
      </c>
      <c r="D163" s="24" t="s">
        <v>87</v>
      </c>
      <c r="E163" s="25" t="s">
        <v>57</v>
      </c>
      <c r="F163" s="26">
        <v>461341</v>
      </c>
      <c r="G163" s="26">
        <v>732844</v>
      </c>
      <c r="H163" s="27">
        <v>402166</v>
      </c>
      <c r="I163" s="21">
        <v>1596351</v>
      </c>
      <c r="J163" s="22">
        <v>76.427670000000006</v>
      </c>
      <c r="K163" s="23">
        <v>2980</v>
      </c>
    </row>
    <row r="164" spans="1:11" x14ac:dyDescent="0.25">
      <c r="A164" s="8" t="s">
        <v>157</v>
      </c>
      <c r="B164" s="7">
        <v>43647</v>
      </c>
      <c r="C164" s="7" t="s">
        <v>186</v>
      </c>
      <c r="D164" s="24" t="s">
        <v>87</v>
      </c>
      <c r="E164" s="25" t="s">
        <v>58</v>
      </c>
      <c r="F164" s="26">
        <v>4460</v>
      </c>
      <c r="G164" s="26">
        <v>6982</v>
      </c>
      <c r="H164" s="27">
        <v>3964</v>
      </c>
      <c r="I164" s="21">
        <v>15406</v>
      </c>
      <c r="J164" s="22">
        <v>76.794520000000006</v>
      </c>
      <c r="K164" s="23">
        <v>29</v>
      </c>
    </row>
    <row r="165" spans="1:11" x14ac:dyDescent="0.25">
      <c r="A165" s="8" t="s">
        <v>157</v>
      </c>
      <c r="B165" s="7">
        <v>43647</v>
      </c>
      <c r="C165" s="7" t="s">
        <v>187</v>
      </c>
      <c r="D165" s="24" t="s">
        <v>88</v>
      </c>
      <c r="E165" s="25" t="s">
        <v>52</v>
      </c>
      <c r="F165" s="26">
        <v>7268593</v>
      </c>
      <c r="G165" s="26">
        <v>11308399</v>
      </c>
      <c r="H165" s="27">
        <v>6495124</v>
      </c>
      <c r="I165" s="21">
        <v>25072116</v>
      </c>
      <c r="J165" s="22">
        <v>70.408619999999999</v>
      </c>
      <c r="K165" s="23">
        <v>46803</v>
      </c>
    </row>
    <row r="166" spans="1:11" x14ac:dyDescent="0.25">
      <c r="A166" s="8" t="s">
        <v>157</v>
      </c>
      <c r="B166" s="7">
        <v>43647</v>
      </c>
      <c r="C166" s="7" t="s">
        <v>187</v>
      </c>
      <c r="D166" s="24" t="s">
        <v>88</v>
      </c>
      <c r="E166" s="25" t="s">
        <v>53</v>
      </c>
      <c r="F166" s="26">
        <v>5876371</v>
      </c>
      <c r="G166" s="26">
        <v>9182574</v>
      </c>
      <c r="H166" s="27">
        <v>5239842</v>
      </c>
      <c r="I166" s="21">
        <v>20298787</v>
      </c>
      <c r="J166" s="22">
        <v>72.124489999999994</v>
      </c>
      <c r="K166" s="23">
        <v>37893</v>
      </c>
    </row>
    <row r="167" spans="1:11" x14ac:dyDescent="0.25">
      <c r="A167" s="8" t="s">
        <v>157</v>
      </c>
      <c r="B167" s="7">
        <v>43647</v>
      </c>
      <c r="C167" s="7" t="s">
        <v>187</v>
      </c>
      <c r="D167" s="24" t="s">
        <v>88</v>
      </c>
      <c r="E167" s="25" t="s">
        <v>54</v>
      </c>
      <c r="F167" s="26">
        <v>3665483</v>
      </c>
      <c r="G167" s="26">
        <v>5675511</v>
      </c>
      <c r="H167" s="27">
        <v>3291248</v>
      </c>
      <c r="I167" s="21">
        <v>12632242</v>
      </c>
      <c r="J167" s="22">
        <v>71.699129999999997</v>
      </c>
      <c r="K167" s="23">
        <v>23581</v>
      </c>
    </row>
    <row r="168" spans="1:11" x14ac:dyDescent="0.25">
      <c r="A168" s="8" t="s">
        <v>157</v>
      </c>
      <c r="B168" s="7">
        <v>43647</v>
      </c>
      <c r="C168" s="7" t="s">
        <v>187</v>
      </c>
      <c r="D168" s="24" t="s">
        <v>88</v>
      </c>
      <c r="E168" s="25" t="s">
        <v>55</v>
      </c>
      <c r="F168" s="26">
        <v>6542</v>
      </c>
      <c r="G168" s="26">
        <v>15437</v>
      </c>
      <c r="H168" s="27">
        <v>6033</v>
      </c>
      <c r="I168" s="21">
        <v>28012</v>
      </c>
      <c r="J168" s="22">
        <v>74.135959999999997</v>
      </c>
      <c r="K168" s="23">
        <v>52</v>
      </c>
    </row>
    <row r="169" spans="1:11" x14ac:dyDescent="0.25">
      <c r="A169" s="8" t="s">
        <v>157</v>
      </c>
      <c r="B169" s="7">
        <v>43647</v>
      </c>
      <c r="C169" s="7" t="s">
        <v>187</v>
      </c>
      <c r="D169" s="24" t="s">
        <v>88</v>
      </c>
      <c r="E169" s="25" t="s">
        <v>56</v>
      </c>
      <c r="F169" s="26">
        <v>38</v>
      </c>
      <c r="G169" s="26">
        <v>106</v>
      </c>
      <c r="H169" s="27">
        <v>36</v>
      </c>
      <c r="I169" s="21">
        <v>180</v>
      </c>
      <c r="J169" s="22">
        <v>69.896730000000005</v>
      </c>
      <c r="K169" s="23">
        <v>0</v>
      </c>
    </row>
    <row r="170" spans="1:11" x14ac:dyDescent="0.25">
      <c r="A170" s="8" t="s">
        <v>157</v>
      </c>
      <c r="B170" s="7">
        <v>43647</v>
      </c>
      <c r="C170" s="7" t="s">
        <v>187</v>
      </c>
      <c r="D170" s="24" t="s">
        <v>88</v>
      </c>
      <c r="E170" s="25" t="s">
        <v>57</v>
      </c>
      <c r="F170" s="26">
        <v>3572492</v>
      </c>
      <c r="G170" s="26">
        <v>5674930</v>
      </c>
      <c r="H170" s="27">
        <v>3114256</v>
      </c>
      <c r="I170" s="21">
        <v>12361678</v>
      </c>
      <c r="J170" s="22">
        <v>72.095650000000006</v>
      </c>
      <c r="K170" s="23">
        <v>23076</v>
      </c>
    </row>
    <row r="171" spans="1:11" x14ac:dyDescent="0.25">
      <c r="A171" s="8" t="s">
        <v>157</v>
      </c>
      <c r="B171" s="7">
        <v>43647</v>
      </c>
      <c r="C171" s="7" t="s">
        <v>187</v>
      </c>
      <c r="D171" s="24" t="s">
        <v>88</v>
      </c>
      <c r="E171" s="25" t="s">
        <v>58</v>
      </c>
      <c r="F171" s="26">
        <v>34538</v>
      </c>
      <c r="G171" s="26">
        <v>54067</v>
      </c>
      <c r="H171" s="27">
        <v>30700</v>
      </c>
      <c r="I171" s="21">
        <v>119305</v>
      </c>
      <c r="J171" s="22">
        <v>72.636369999999999</v>
      </c>
      <c r="K171" s="23">
        <v>223</v>
      </c>
    </row>
    <row r="172" spans="1:11" x14ac:dyDescent="0.25">
      <c r="A172" s="8" t="s">
        <v>165</v>
      </c>
      <c r="B172" s="7">
        <v>43647</v>
      </c>
      <c r="C172" s="7" t="s">
        <v>188</v>
      </c>
      <c r="D172" s="24" t="s">
        <v>89</v>
      </c>
      <c r="E172" s="25" t="s">
        <v>52</v>
      </c>
      <c r="F172" s="26">
        <v>230766</v>
      </c>
      <c r="G172" s="26" t="s">
        <v>66</v>
      </c>
      <c r="H172" s="27" t="s">
        <v>66</v>
      </c>
      <c r="I172" s="21">
        <v>230766</v>
      </c>
      <c r="J172" s="22">
        <v>72.569999999999993</v>
      </c>
      <c r="K172" s="23">
        <v>0</v>
      </c>
    </row>
    <row r="173" spans="1:11" x14ac:dyDescent="0.25">
      <c r="A173" s="8" t="s">
        <v>165</v>
      </c>
      <c r="B173" s="7">
        <v>43647</v>
      </c>
      <c r="C173" s="7" t="s">
        <v>188</v>
      </c>
      <c r="D173" s="24" t="s">
        <v>89</v>
      </c>
      <c r="E173" s="25" t="s">
        <v>53</v>
      </c>
      <c r="F173" s="26">
        <v>186565</v>
      </c>
      <c r="G173" s="26" t="s">
        <v>66</v>
      </c>
      <c r="H173" s="27" t="s">
        <v>66</v>
      </c>
      <c r="I173" s="21">
        <v>186565</v>
      </c>
      <c r="J173" s="22">
        <v>74.338999999999999</v>
      </c>
      <c r="K173" s="23">
        <v>0</v>
      </c>
    </row>
    <row r="174" spans="1:11" x14ac:dyDescent="0.25">
      <c r="A174" s="8" t="s">
        <v>165</v>
      </c>
      <c r="B174" s="7">
        <v>43647</v>
      </c>
      <c r="C174" s="7" t="s">
        <v>188</v>
      </c>
      <c r="D174" s="24" t="s">
        <v>89</v>
      </c>
      <c r="E174" s="25" t="s">
        <v>54</v>
      </c>
      <c r="F174" s="26">
        <v>116373</v>
      </c>
      <c r="G174" s="26" t="s">
        <v>66</v>
      </c>
      <c r="H174" s="27" t="s">
        <v>66</v>
      </c>
      <c r="I174" s="21">
        <v>116373</v>
      </c>
      <c r="J174" s="22">
        <v>73.900000000000006</v>
      </c>
      <c r="K174" s="23">
        <v>0</v>
      </c>
    </row>
    <row r="175" spans="1:11" x14ac:dyDescent="0.25">
      <c r="A175" s="8" t="s">
        <v>165</v>
      </c>
      <c r="B175" s="7">
        <v>43647</v>
      </c>
      <c r="C175" s="7" t="s">
        <v>188</v>
      </c>
      <c r="D175" s="24" t="s">
        <v>89</v>
      </c>
      <c r="E175" s="25" t="s">
        <v>55</v>
      </c>
      <c r="F175" s="26">
        <v>208</v>
      </c>
      <c r="G175" s="26" t="s">
        <v>66</v>
      </c>
      <c r="H175" s="27" t="s">
        <v>66</v>
      </c>
      <c r="I175" s="21">
        <v>208</v>
      </c>
      <c r="J175" s="22">
        <v>76.412000000000006</v>
      </c>
      <c r="K175" s="23">
        <v>0</v>
      </c>
    </row>
    <row r="176" spans="1:11" x14ac:dyDescent="0.25">
      <c r="A176" s="8" t="s">
        <v>165</v>
      </c>
      <c r="B176" s="7">
        <v>43647</v>
      </c>
      <c r="C176" s="7" t="s">
        <v>188</v>
      </c>
      <c r="D176" s="24" t="s">
        <v>89</v>
      </c>
      <c r="E176" s="25" t="s">
        <v>56</v>
      </c>
      <c r="F176" s="26">
        <v>1</v>
      </c>
      <c r="G176" s="26" t="s">
        <v>66</v>
      </c>
      <c r="H176" s="27" t="s">
        <v>66</v>
      </c>
      <c r="I176" s="21">
        <v>1</v>
      </c>
      <c r="J176" s="22">
        <v>72.043000000000006</v>
      </c>
      <c r="K176" s="23">
        <v>0</v>
      </c>
    </row>
    <row r="177" spans="1:11" x14ac:dyDescent="0.25">
      <c r="A177" s="8" t="s">
        <v>165</v>
      </c>
      <c r="B177" s="7">
        <v>43647</v>
      </c>
      <c r="C177" s="7" t="s">
        <v>188</v>
      </c>
      <c r="D177" s="24" t="s">
        <v>89</v>
      </c>
      <c r="E177" s="25" t="s">
        <v>57</v>
      </c>
      <c r="F177" s="26">
        <v>113421</v>
      </c>
      <c r="G177" s="26" t="s">
        <v>66</v>
      </c>
      <c r="H177" s="27" t="s">
        <v>66</v>
      </c>
      <c r="I177" s="21">
        <v>113421</v>
      </c>
      <c r="J177" s="22">
        <v>74.309179999999998</v>
      </c>
      <c r="K177" s="23">
        <v>0</v>
      </c>
    </row>
    <row r="178" spans="1:11" x14ac:dyDescent="0.25">
      <c r="A178" s="8" t="s">
        <v>165</v>
      </c>
      <c r="B178" s="7">
        <v>43647</v>
      </c>
      <c r="C178" s="7" t="s">
        <v>188</v>
      </c>
      <c r="D178" s="24" t="s">
        <v>89</v>
      </c>
      <c r="E178" s="25" t="s">
        <v>58</v>
      </c>
      <c r="F178" s="26">
        <v>1097</v>
      </c>
      <c r="G178" s="26" t="s">
        <v>66</v>
      </c>
      <c r="H178" s="27" t="s">
        <v>66</v>
      </c>
      <c r="I178" s="21">
        <v>1097</v>
      </c>
      <c r="J178" s="22">
        <v>74.866</v>
      </c>
      <c r="K178" s="23">
        <v>0</v>
      </c>
    </row>
    <row r="179" spans="1:11" x14ac:dyDescent="0.25">
      <c r="A179" s="8" t="s">
        <v>165</v>
      </c>
      <c r="B179" s="7">
        <v>43647</v>
      </c>
      <c r="C179" s="7" t="s">
        <v>189</v>
      </c>
      <c r="D179" s="24" t="s">
        <v>90</v>
      </c>
      <c r="E179" s="25" t="s">
        <v>52</v>
      </c>
      <c r="F179" s="26" t="s">
        <v>66</v>
      </c>
      <c r="G179" s="26">
        <v>44864</v>
      </c>
      <c r="H179" s="27" t="s">
        <v>66</v>
      </c>
      <c r="I179" s="21">
        <v>44864</v>
      </c>
      <c r="J179" s="22">
        <v>79.096000000000004</v>
      </c>
      <c r="K179" s="23">
        <v>0</v>
      </c>
    </row>
    <row r="180" spans="1:11" x14ac:dyDescent="0.25">
      <c r="A180" s="8" t="s">
        <v>165</v>
      </c>
      <c r="B180" s="7">
        <v>43647</v>
      </c>
      <c r="C180" s="7" t="s">
        <v>189</v>
      </c>
      <c r="D180" s="24" t="s">
        <v>90</v>
      </c>
      <c r="E180" s="25" t="s">
        <v>53</v>
      </c>
      <c r="F180" s="26" t="s">
        <v>66</v>
      </c>
      <c r="G180" s="26">
        <v>36430</v>
      </c>
      <c r="H180" s="27" t="s">
        <v>66</v>
      </c>
      <c r="I180" s="21">
        <v>36430</v>
      </c>
      <c r="J180" s="22">
        <v>81.024000000000001</v>
      </c>
      <c r="K180" s="23">
        <v>0</v>
      </c>
    </row>
    <row r="181" spans="1:11" x14ac:dyDescent="0.25">
      <c r="A181" s="8" t="s">
        <v>165</v>
      </c>
      <c r="B181" s="7">
        <v>43647</v>
      </c>
      <c r="C181" s="7" t="s">
        <v>189</v>
      </c>
      <c r="D181" s="24" t="s">
        <v>90</v>
      </c>
      <c r="E181" s="25" t="s">
        <v>54</v>
      </c>
      <c r="F181" s="26" t="s">
        <v>66</v>
      </c>
      <c r="G181" s="26">
        <v>22516</v>
      </c>
      <c r="H181" s="27" t="s">
        <v>66</v>
      </c>
      <c r="I181" s="21">
        <v>22516</v>
      </c>
      <c r="J181" s="22">
        <v>80.546000000000006</v>
      </c>
      <c r="K181" s="23">
        <v>0</v>
      </c>
    </row>
    <row r="182" spans="1:11" x14ac:dyDescent="0.25">
      <c r="A182" s="8" t="s">
        <v>165</v>
      </c>
      <c r="B182" s="7">
        <v>43647</v>
      </c>
      <c r="C182" s="7" t="s">
        <v>189</v>
      </c>
      <c r="D182" s="24" t="s">
        <v>90</v>
      </c>
      <c r="E182" s="25" t="s">
        <v>55</v>
      </c>
      <c r="F182" s="26" t="s">
        <v>66</v>
      </c>
      <c r="G182" s="26">
        <v>61</v>
      </c>
      <c r="H182" s="27" t="s">
        <v>66</v>
      </c>
      <c r="I182" s="21">
        <v>61</v>
      </c>
      <c r="J182" s="22">
        <v>83.283000000000001</v>
      </c>
      <c r="K182" s="23">
        <v>0</v>
      </c>
    </row>
    <row r="183" spans="1:11" x14ac:dyDescent="0.25">
      <c r="A183" s="8" t="s">
        <v>165</v>
      </c>
      <c r="B183" s="7">
        <v>43647</v>
      </c>
      <c r="C183" s="7" t="s">
        <v>189</v>
      </c>
      <c r="D183" s="24" t="s">
        <v>90</v>
      </c>
      <c r="E183" s="25" t="s">
        <v>56</v>
      </c>
      <c r="F183" s="26" t="s">
        <v>66</v>
      </c>
      <c r="G183" s="26">
        <v>0</v>
      </c>
      <c r="H183" s="27" t="s">
        <v>66</v>
      </c>
      <c r="I183" s="21">
        <v>0</v>
      </c>
      <c r="J183" s="22">
        <v>78.521000000000001</v>
      </c>
      <c r="K183" s="23">
        <v>0</v>
      </c>
    </row>
    <row r="184" spans="1:11" x14ac:dyDescent="0.25">
      <c r="A184" s="8" t="s">
        <v>165</v>
      </c>
      <c r="B184" s="7">
        <v>43647</v>
      </c>
      <c r="C184" s="7" t="s">
        <v>189</v>
      </c>
      <c r="D184" s="24" t="s">
        <v>90</v>
      </c>
      <c r="E184" s="25" t="s">
        <v>57</v>
      </c>
      <c r="F184" s="26" t="s">
        <v>66</v>
      </c>
      <c r="G184" s="26">
        <v>22514</v>
      </c>
      <c r="H184" s="27" t="s">
        <v>66</v>
      </c>
      <c r="I184" s="21">
        <v>22514</v>
      </c>
      <c r="J184" s="22">
        <v>80.991110000000006</v>
      </c>
      <c r="K184" s="23">
        <v>0</v>
      </c>
    </row>
    <row r="185" spans="1:11" x14ac:dyDescent="0.25">
      <c r="A185" s="8" t="s">
        <v>165</v>
      </c>
      <c r="B185" s="7">
        <v>43647</v>
      </c>
      <c r="C185" s="7" t="s">
        <v>189</v>
      </c>
      <c r="D185" s="24" t="s">
        <v>90</v>
      </c>
      <c r="E185" s="25" t="s">
        <v>58</v>
      </c>
      <c r="F185" s="26" t="s">
        <v>66</v>
      </c>
      <c r="G185" s="26">
        <v>214</v>
      </c>
      <c r="H185" s="27" t="s">
        <v>66</v>
      </c>
      <c r="I185" s="21">
        <v>214</v>
      </c>
      <c r="J185" s="22">
        <v>81.599000000000004</v>
      </c>
      <c r="K185" s="23">
        <v>0</v>
      </c>
    </row>
    <row r="186" spans="1:11" x14ac:dyDescent="0.25">
      <c r="A186" s="8" t="s">
        <v>157</v>
      </c>
      <c r="B186" s="7">
        <v>43647</v>
      </c>
      <c r="C186" s="7" t="s">
        <v>190</v>
      </c>
      <c r="D186" s="24" t="s">
        <v>91</v>
      </c>
      <c r="E186" s="25" t="s">
        <v>52</v>
      </c>
      <c r="F186" s="26" t="s">
        <v>66</v>
      </c>
      <c r="G186" s="26" t="s">
        <v>66</v>
      </c>
      <c r="H186" s="27">
        <v>51535</v>
      </c>
      <c r="I186" s="21">
        <v>51535</v>
      </c>
      <c r="J186" s="22">
        <v>79.096000000000004</v>
      </c>
      <c r="K186" s="23">
        <v>96</v>
      </c>
    </row>
    <row r="187" spans="1:11" x14ac:dyDescent="0.25">
      <c r="A187" s="8" t="s">
        <v>157</v>
      </c>
      <c r="B187" s="7">
        <v>43647</v>
      </c>
      <c r="C187" s="7" t="s">
        <v>190</v>
      </c>
      <c r="D187" s="24" t="s">
        <v>91</v>
      </c>
      <c r="E187" s="25" t="s">
        <v>53</v>
      </c>
      <c r="F187" s="26" t="s">
        <v>66</v>
      </c>
      <c r="G187" s="26" t="s">
        <v>66</v>
      </c>
      <c r="H187" s="27">
        <v>41575</v>
      </c>
      <c r="I187" s="21">
        <v>41575</v>
      </c>
      <c r="J187" s="22">
        <v>81.024000000000001</v>
      </c>
      <c r="K187" s="23">
        <v>78</v>
      </c>
    </row>
    <row r="188" spans="1:11" x14ac:dyDescent="0.25">
      <c r="A188" s="8" t="s">
        <v>157</v>
      </c>
      <c r="B188" s="7">
        <v>43647</v>
      </c>
      <c r="C188" s="7" t="s">
        <v>190</v>
      </c>
      <c r="D188" s="24" t="s">
        <v>91</v>
      </c>
      <c r="E188" s="25" t="s">
        <v>54</v>
      </c>
      <c r="F188" s="26" t="s">
        <v>66</v>
      </c>
      <c r="G188" s="26" t="s">
        <v>66</v>
      </c>
      <c r="H188" s="27">
        <v>26114</v>
      </c>
      <c r="I188" s="21">
        <v>26114</v>
      </c>
      <c r="J188" s="22">
        <v>80.546000000000006</v>
      </c>
      <c r="K188" s="23">
        <v>49</v>
      </c>
    </row>
    <row r="189" spans="1:11" x14ac:dyDescent="0.25">
      <c r="A189" s="8" t="s">
        <v>157</v>
      </c>
      <c r="B189" s="7">
        <v>43647</v>
      </c>
      <c r="C189" s="7" t="s">
        <v>190</v>
      </c>
      <c r="D189" s="24" t="s">
        <v>91</v>
      </c>
      <c r="E189" s="25" t="s">
        <v>55</v>
      </c>
      <c r="F189" s="26" t="s">
        <v>66</v>
      </c>
      <c r="G189" s="26" t="s">
        <v>66</v>
      </c>
      <c r="H189" s="27">
        <v>48</v>
      </c>
      <c r="I189" s="21">
        <v>48</v>
      </c>
      <c r="J189" s="22">
        <v>83.283000000000001</v>
      </c>
      <c r="K189" s="23">
        <v>0</v>
      </c>
    </row>
    <row r="190" spans="1:11" x14ac:dyDescent="0.25">
      <c r="A190" s="8" t="s">
        <v>157</v>
      </c>
      <c r="B190" s="7">
        <v>43647</v>
      </c>
      <c r="C190" s="7" t="s">
        <v>190</v>
      </c>
      <c r="D190" s="24" t="s">
        <v>91</v>
      </c>
      <c r="E190" s="25" t="s">
        <v>56</v>
      </c>
      <c r="F190" s="26" t="s">
        <v>66</v>
      </c>
      <c r="G190" s="26" t="s">
        <v>66</v>
      </c>
      <c r="H190" s="27">
        <v>0</v>
      </c>
      <c r="I190" s="21">
        <v>0</v>
      </c>
      <c r="J190" s="22">
        <v>78.521000000000001</v>
      </c>
      <c r="K190" s="23">
        <v>0</v>
      </c>
    </row>
    <row r="191" spans="1:11" x14ac:dyDescent="0.25">
      <c r="A191" s="8" t="s">
        <v>157</v>
      </c>
      <c r="B191" s="7">
        <v>43647</v>
      </c>
      <c r="C191" s="7" t="s">
        <v>190</v>
      </c>
      <c r="D191" s="24" t="s">
        <v>91</v>
      </c>
      <c r="E191" s="25" t="s">
        <v>57</v>
      </c>
      <c r="F191" s="26" t="s">
        <v>66</v>
      </c>
      <c r="G191" s="26" t="s">
        <v>66</v>
      </c>
      <c r="H191" s="27">
        <v>24710</v>
      </c>
      <c r="I191" s="21">
        <v>24710</v>
      </c>
      <c r="J191" s="22">
        <v>80.991110000000006</v>
      </c>
      <c r="K191" s="23">
        <v>46</v>
      </c>
    </row>
    <row r="192" spans="1:11" x14ac:dyDescent="0.25">
      <c r="A192" s="8" t="s">
        <v>157</v>
      </c>
      <c r="B192" s="7">
        <v>43647</v>
      </c>
      <c r="C192" s="7" t="s">
        <v>190</v>
      </c>
      <c r="D192" s="24" t="s">
        <v>91</v>
      </c>
      <c r="E192" s="25" t="s">
        <v>58</v>
      </c>
      <c r="F192" s="26" t="s">
        <v>66</v>
      </c>
      <c r="G192" s="26" t="s">
        <v>66</v>
      </c>
      <c r="H192" s="27">
        <v>244</v>
      </c>
      <c r="I192" s="21">
        <v>244</v>
      </c>
      <c r="J192" s="22">
        <v>81.599000000000004</v>
      </c>
      <c r="K192" s="23">
        <v>0</v>
      </c>
    </row>
    <row r="193" spans="1:11" x14ac:dyDescent="0.25">
      <c r="A193" s="8" t="s">
        <v>157</v>
      </c>
      <c r="B193" s="7">
        <v>43647</v>
      </c>
      <c r="C193" s="7" t="s">
        <v>191</v>
      </c>
      <c r="D193" s="24" t="s">
        <v>92</v>
      </c>
      <c r="E193" s="25" t="s">
        <v>52</v>
      </c>
      <c r="F193" s="26">
        <v>6912084</v>
      </c>
      <c r="G193" s="26">
        <v>10753747</v>
      </c>
      <c r="H193" s="27">
        <v>6176553</v>
      </c>
      <c r="I193" s="21">
        <v>23842384</v>
      </c>
      <c r="J193" s="22">
        <v>59.897120000000001</v>
      </c>
      <c r="K193" s="23">
        <v>44508</v>
      </c>
    </row>
    <row r="194" spans="1:11" x14ac:dyDescent="0.25">
      <c r="A194" s="8" t="s">
        <v>157</v>
      </c>
      <c r="B194" s="7">
        <v>43647</v>
      </c>
      <c r="C194" s="7" t="s">
        <v>191</v>
      </c>
      <c r="D194" s="24" t="s">
        <v>92</v>
      </c>
      <c r="E194" s="25" t="s">
        <v>53</v>
      </c>
      <c r="F194" s="26">
        <v>5588148</v>
      </c>
      <c r="G194" s="26">
        <v>8732189</v>
      </c>
      <c r="H194" s="27">
        <v>4982840</v>
      </c>
      <c r="I194" s="21">
        <v>19303177</v>
      </c>
      <c r="J194" s="22">
        <v>62.360120000000002</v>
      </c>
      <c r="K194" s="23">
        <v>36034</v>
      </c>
    </row>
    <row r="195" spans="1:11" x14ac:dyDescent="0.25">
      <c r="A195" s="8" t="s">
        <v>157</v>
      </c>
      <c r="B195" s="7">
        <v>43647</v>
      </c>
      <c r="C195" s="7" t="s">
        <v>191</v>
      </c>
      <c r="D195" s="24" t="s">
        <v>92</v>
      </c>
      <c r="E195" s="25" t="s">
        <v>54</v>
      </c>
      <c r="F195" s="26">
        <v>3485699</v>
      </c>
      <c r="G195" s="26">
        <v>5397139</v>
      </c>
      <c r="H195" s="27">
        <v>3129819</v>
      </c>
      <c r="I195" s="21">
        <v>12012657</v>
      </c>
      <c r="J195" s="22">
        <v>59.30677</v>
      </c>
      <c r="K195" s="23">
        <v>22425</v>
      </c>
    </row>
    <row r="196" spans="1:11" x14ac:dyDescent="0.25">
      <c r="A196" s="8" t="s">
        <v>157</v>
      </c>
      <c r="B196" s="7">
        <v>43647</v>
      </c>
      <c r="C196" s="7" t="s">
        <v>191</v>
      </c>
      <c r="D196" s="24" t="s">
        <v>92</v>
      </c>
      <c r="E196" s="25" t="s">
        <v>55</v>
      </c>
      <c r="F196" s="26">
        <v>6221</v>
      </c>
      <c r="G196" s="26">
        <v>14680</v>
      </c>
      <c r="H196" s="27">
        <v>5737</v>
      </c>
      <c r="I196" s="21">
        <v>26638</v>
      </c>
      <c r="J196" s="22">
        <v>61.322470000000003</v>
      </c>
      <c r="K196" s="23">
        <v>50</v>
      </c>
    </row>
    <row r="197" spans="1:11" x14ac:dyDescent="0.25">
      <c r="A197" s="8" t="s">
        <v>157</v>
      </c>
      <c r="B197" s="7">
        <v>43647</v>
      </c>
      <c r="C197" s="7" t="s">
        <v>191</v>
      </c>
      <c r="D197" s="24" t="s">
        <v>92</v>
      </c>
      <c r="E197" s="25" t="s">
        <v>56</v>
      </c>
      <c r="F197" s="26">
        <v>36</v>
      </c>
      <c r="G197" s="26">
        <v>101</v>
      </c>
      <c r="H197" s="27">
        <v>34</v>
      </c>
      <c r="I197" s="21">
        <v>171</v>
      </c>
      <c r="J197" s="22">
        <v>57.815579999999997</v>
      </c>
      <c r="K197" s="23">
        <v>0</v>
      </c>
    </row>
    <row r="198" spans="1:11" x14ac:dyDescent="0.25">
      <c r="A198" s="8" t="s">
        <v>157</v>
      </c>
      <c r="B198" s="7">
        <v>43647</v>
      </c>
      <c r="C198" s="7" t="s">
        <v>191</v>
      </c>
      <c r="D198" s="24" t="s">
        <v>92</v>
      </c>
      <c r="E198" s="25" t="s">
        <v>57</v>
      </c>
      <c r="F198" s="26">
        <v>3397269</v>
      </c>
      <c r="G198" s="26">
        <v>5396588</v>
      </c>
      <c r="H198" s="27">
        <v>2961509</v>
      </c>
      <c r="I198" s="21">
        <v>11755366</v>
      </c>
      <c r="J198" s="22">
        <v>59.634709999999998</v>
      </c>
      <c r="K198" s="23">
        <v>21944</v>
      </c>
    </row>
    <row r="199" spans="1:11" x14ac:dyDescent="0.25">
      <c r="A199" s="8" t="s">
        <v>157</v>
      </c>
      <c r="B199" s="7">
        <v>43647</v>
      </c>
      <c r="C199" s="7" t="s">
        <v>191</v>
      </c>
      <c r="D199" s="24" t="s">
        <v>92</v>
      </c>
      <c r="E199" s="25" t="s">
        <v>58</v>
      </c>
      <c r="F199" s="26">
        <v>32844</v>
      </c>
      <c r="G199" s="26">
        <v>51415</v>
      </c>
      <c r="H199" s="27">
        <v>29194</v>
      </c>
      <c r="I199" s="21">
        <v>113453</v>
      </c>
      <c r="J199" s="22">
        <v>59.151530000000001</v>
      </c>
      <c r="K199" s="23">
        <v>212</v>
      </c>
    </row>
    <row r="200" spans="1:11" x14ac:dyDescent="0.25">
      <c r="A200" s="8" t="s">
        <v>157</v>
      </c>
      <c r="B200" s="7">
        <v>43647</v>
      </c>
      <c r="C200" s="7" t="s">
        <v>192</v>
      </c>
      <c r="D200" s="24" t="s">
        <v>93</v>
      </c>
      <c r="E200" s="25" t="s">
        <v>52</v>
      </c>
      <c r="F200" s="26">
        <v>11051027</v>
      </c>
      <c r="G200" s="26">
        <v>17193071</v>
      </c>
      <c r="H200" s="27">
        <v>9875061</v>
      </c>
      <c r="I200" s="21">
        <v>38119159</v>
      </c>
      <c r="J200" s="22">
        <v>51.032490000000003</v>
      </c>
      <c r="K200" s="23">
        <v>71159</v>
      </c>
    </row>
    <row r="201" spans="1:11" x14ac:dyDescent="0.25">
      <c r="A201" s="8" t="s">
        <v>157</v>
      </c>
      <c r="B201" s="7">
        <v>43647</v>
      </c>
      <c r="C201" s="7" t="s">
        <v>192</v>
      </c>
      <c r="D201" s="24" t="s">
        <v>93</v>
      </c>
      <c r="E201" s="25" t="s">
        <v>53</v>
      </c>
      <c r="F201" s="26">
        <v>8934321</v>
      </c>
      <c r="G201" s="26">
        <v>13961008</v>
      </c>
      <c r="H201" s="27">
        <v>7966555</v>
      </c>
      <c r="I201" s="21">
        <v>30861884</v>
      </c>
      <c r="J201" s="22">
        <v>52.331969999999998</v>
      </c>
      <c r="K201" s="23">
        <v>57611</v>
      </c>
    </row>
    <row r="202" spans="1:11" x14ac:dyDescent="0.25">
      <c r="A202" s="8" t="s">
        <v>157</v>
      </c>
      <c r="B202" s="7">
        <v>43647</v>
      </c>
      <c r="C202" s="7" t="s">
        <v>192</v>
      </c>
      <c r="D202" s="24" t="s">
        <v>93</v>
      </c>
      <c r="E202" s="25" t="s">
        <v>54</v>
      </c>
      <c r="F202" s="26">
        <v>5572929</v>
      </c>
      <c r="G202" s="26">
        <v>8628936</v>
      </c>
      <c r="H202" s="27">
        <v>5003949</v>
      </c>
      <c r="I202" s="21">
        <v>19205814</v>
      </c>
      <c r="J202" s="22">
        <v>50.879010000000001</v>
      </c>
      <c r="K202" s="23">
        <v>35852</v>
      </c>
    </row>
    <row r="203" spans="1:11" x14ac:dyDescent="0.25">
      <c r="A203" s="8" t="s">
        <v>157</v>
      </c>
      <c r="B203" s="7">
        <v>43647</v>
      </c>
      <c r="C203" s="7" t="s">
        <v>192</v>
      </c>
      <c r="D203" s="24" t="s">
        <v>93</v>
      </c>
      <c r="E203" s="25" t="s">
        <v>55</v>
      </c>
      <c r="F203" s="26">
        <v>9946</v>
      </c>
      <c r="G203" s="26">
        <v>23470</v>
      </c>
      <c r="H203" s="27">
        <v>9173</v>
      </c>
      <c r="I203" s="21">
        <v>42589</v>
      </c>
      <c r="J203" s="22">
        <v>52.608220000000003</v>
      </c>
      <c r="K203" s="23">
        <v>80</v>
      </c>
    </row>
    <row r="204" spans="1:11" x14ac:dyDescent="0.25">
      <c r="A204" s="8" t="s">
        <v>157</v>
      </c>
      <c r="B204" s="7">
        <v>43647</v>
      </c>
      <c r="C204" s="7" t="s">
        <v>192</v>
      </c>
      <c r="D204" s="24" t="s">
        <v>93</v>
      </c>
      <c r="E204" s="25" t="s">
        <v>56</v>
      </c>
      <c r="F204" s="26">
        <v>58</v>
      </c>
      <c r="G204" s="26">
        <v>161</v>
      </c>
      <c r="H204" s="27">
        <v>55</v>
      </c>
      <c r="I204" s="21">
        <v>274</v>
      </c>
      <c r="J204" s="22">
        <v>49.6</v>
      </c>
      <c r="K204" s="23">
        <v>1</v>
      </c>
    </row>
    <row r="205" spans="1:11" x14ac:dyDescent="0.25">
      <c r="A205" s="8" t="s">
        <v>157</v>
      </c>
      <c r="B205" s="7">
        <v>43647</v>
      </c>
      <c r="C205" s="7" t="s">
        <v>192</v>
      </c>
      <c r="D205" s="24" t="s">
        <v>93</v>
      </c>
      <c r="E205" s="25" t="s">
        <v>57</v>
      </c>
      <c r="F205" s="26">
        <v>5431547</v>
      </c>
      <c r="G205" s="26">
        <v>8628054</v>
      </c>
      <c r="H205" s="27">
        <v>4734855</v>
      </c>
      <c r="I205" s="21">
        <v>18794456</v>
      </c>
      <c r="J205" s="22">
        <v>51.160359999999997</v>
      </c>
      <c r="K205" s="23">
        <v>35084</v>
      </c>
    </row>
    <row r="206" spans="1:11" x14ac:dyDescent="0.25">
      <c r="A206" s="8" t="s">
        <v>157</v>
      </c>
      <c r="B206" s="7">
        <v>43647</v>
      </c>
      <c r="C206" s="7" t="s">
        <v>192</v>
      </c>
      <c r="D206" s="24" t="s">
        <v>93</v>
      </c>
      <c r="E206" s="25" t="s">
        <v>58</v>
      </c>
      <c r="F206" s="26">
        <v>52511</v>
      </c>
      <c r="G206" s="26">
        <v>82202</v>
      </c>
      <c r="H206" s="27">
        <v>46676</v>
      </c>
      <c r="I206" s="21">
        <v>181389</v>
      </c>
      <c r="J206" s="22">
        <v>50.116700000000002</v>
      </c>
      <c r="K206" s="23">
        <v>339</v>
      </c>
    </row>
    <row r="207" spans="1:11" x14ac:dyDescent="0.25">
      <c r="A207" s="8" t="s">
        <v>157</v>
      </c>
      <c r="B207" s="7">
        <v>43647</v>
      </c>
      <c r="C207" s="7" t="s">
        <v>193</v>
      </c>
      <c r="D207" s="24" t="s">
        <v>94</v>
      </c>
      <c r="E207" s="25" t="s">
        <v>52</v>
      </c>
      <c r="F207" s="26">
        <v>5184063</v>
      </c>
      <c r="G207" s="26">
        <v>8065311</v>
      </c>
      <c r="H207" s="27">
        <v>4632415</v>
      </c>
      <c r="I207" s="21">
        <v>17881789</v>
      </c>
      <c r="J207" s="22">
        <v>55.951439999999998</v>
      </c>
      <c r="K207" s="23">
        <v>33381</v>
      </c>
    </row>
    <row r="208" spans="1:11" x14ac:dyDescent="0.25">
      <c r="A208" s="8" t="s">
        <v>157</v>
      </c>
      <c r="B208" s="7">
        <v>43647</v>
      </c>
      <c r="C208" s="7" t="s">
        <v>193</v>
      </c>
      <c r="D208" s="24" t="s">
        <v>94</v>
      </c>
      <c r="E208" s="25" t="s">
        <v>53</v>
      </c>
      <c r="F208" s="26">
        <v>4191111</v>
      </c>
      <c r="G208" s="26">
        <v>6549142</v>
      </c>
      <c r="H208" s="27">
        <v>3737130</v>
      </c>
      <c r="I208" s="21">
        <v>14477383</v>
      </c>
      <c r="J208" s="22">
        <v>58.252110000000002</v>
      </c>
      <c r="K208" s="23">
        <v>27026</v>
      </c>
    </row>
    <row r="209" spans="1:11" x14ac:dyDescent="0.25">
      <c r="A209" s="8" t="s">
        <v>157</v>
      </c>
      <c r="B209" s="7">
        <v>43647</v>
      </c>
      <c r="C209" s="7" t="s">
        <v>193</v>
      </c>
      <c r="D209" s="24" t="s">
        <v>94</v>
      </c>
      <c r="E209" s="25" t="s">
        <v>54</v>
      </c>
      <c r="F209" s="26">
        <v>2614274</v>
      </c>
      <c r="G209" s="26">
        <v>4047855</v>
      </c>
      <c r="H209" s="27">
        <v>2347365</v>
      </c>
      <c r="I209" s="21">
        <v>9009494</v>
      </c>
      <c r="J209" s="22">
        <v>55.399949999999997</v>
      </c>
      <c r="K209" s="23">
        <v>16818</v>
      </c>
    </row>
    <row r="210" spans="1:11" x14ac:dyDescent="0.25">
      <c r="A210" s="8" t="s">
        <v>157</v>
      </c>
      <c r="B210" s="7">
        <v>43647</v>
      </c>
      <c r="C210" s="7" t="s">
        <v>193</v>
      </c>
      <c r="D210" s="24" t="s">
        <v>94</v>
      </c>
      <c r="E210" s="25" t="s">
        <v>55</v>
      </c>
      <c r="F210" s="26">
        <v>4666</v>
      </c>
      <c r="G210" s="26">
        <v>11010</v>
      </c>
      <c r="H210" s="27">
        <v>4303</v>
      </c>
      <c r="I210" s="21">
        <v>19979</v>
      </c>
      <c r="J210" s="22">
        <v>57.282820000000001</v>
      </c>
      <c r="K210" s="23">
        <v>37</v>
      </c>
    </row>
    <row r="211" spans="1:11" x14ac:dyDescent="0.25">
      <c r="A211" s="8" t="s">
        <v>157</v>
      </c>
      <c r="B211" s="7">
        <v>43647</v>
      </c>
      <c r="C211" s="7" t="s">
        <v>193</v>
      </c>
      <c r="D211" s="24" t="s">
        <v>94</v>
      </c>
      <c r="E211" s="25" t="s">
        <v>56</v>
      </c>
      <c r="F211" s="26">
        <v>27</v>
      </c>
      <c r="G211" s="26">
        <v>76</v>
      </c>
      <c r="H211" s="27">
        <v>26</v>
      </c>
      <c r="I211" s="21">
        <v>129</v>
      </c>
      <c r="J211" s="22">
        <v>54.007289999999998</v>
      </c>
      <c r="K211" s="23">
        <v>0</v>
      </c>
    </row>
    <row r="212" spans="1:11" x14ac:dyDescent="0.25">
      <c r="A212" s="8" t="s">
        <v>157</v>
      </c>
      <c r="B212" s="7">
        <v>43647</v>
      </c>
      <c r="C212" s="7" t="s">
        <v>193</v>
      </c>
      <c r="D212" s="24" t="s">
        <v>94</v>
      </c>
      <c r="E212" s="25" t="s">
        <v>57</v>
      </c>
      <c r="F212" s="26">
        <v>2547952</v>
      </c>
      <c r="G212" s="26">
        <v>4047441</v>
      </c>
      <c r="H212" s="27">
        <v>2221132</v>
      </c>
      <c r="I212" s="21">
        <v>8816525</v>
      </c>
      <c r="J212" s="22">
        <v>55.706330000000001</v>
      </c>
      <c r="K212" s="23">
        <v>16458</v>
      </c>
    </row>
    <row r="213" spans="1:11" x14ac:dyDescent="0.25">
      <c r="A213" s="8" t="s">
        <v>157</v>
      </c>
      <c r="B213" s="7">
        <v>43647</v>
      </c>
      <c r="C213" s="7" t="s">
        <v>193</v>
      </c>
      <c r="D213" s="24" t="s">
        <v>94</v>
      </c>
      <c r="E213" s="25" t="s">
        <v>58</v>
      </c>
      <c r="F213" s="26">
        <v>24633</v>
      </c>
      <c r="G213" s="26">
        <v>38561</v>
      </c>
      <c r="H213" s="27">
        <v>21896</v>
      </c>
      <c r="I213" s="21">
        <v>85090</v>
      </c>
      <c r="J213" s="22">
        <v>55.255110000000002</v>
      </c>
      <c r="K213" s="23">
        <v>159</v>
      </c>
    </row>
    <row r="214" spans="1:11" x14ac:dyDescent="0.25">
      <c r="A214" s="8" t="s">
        <v>157</v>
      </c>
      <c r="B214" s="7">
        <v>43647</v>
      </c>
      <c r="C214" s="7" t="s">
        <v>194</v>
      </c>
      <c r="D214" s="24" t="s">
        <v>95</v>
      </c>
      <c r="E214" s="25" t="s">
        <v>52</v>
      </c>
      <c r="F214" s="26">
        <v>36052</v>
      </c>
      <c r="G214" s="26">
        <v>56089</v>
      </c>
      <c r="H214" s="27">
        <v>32215</v>
      </c>
      <c r="I214" s="21">
        <v>124356</v>
      </c>
      <c r="J214" s="22">
        <v>74.689899999999994</v>
      </c>
      <c r="K214" s="23">
        <v>232</v>
      </c>
    </row>
    <row r="215" spans="1:11" x14ac:dyDescent="0.25">
      <c r="A215" s="8" t="s">
        <v>157</v>
      </c>
      <c r="B215" s="7">
        <v>43647</v>
      </c>
      <c r="C215" s="7" t="s">
        <v>194</v>
      </c>
      <c r="D215" s="24" t="s">
        <v>95</v>
      </c>
      <c r="E215" s="25" t="s">
        <v>53</v>
      </c>
      <c r="F215" s="26">
        <v>29146</v>
      </c>
      <c r="G215" s="26">
        <v>45545</v>
      </c>
      <c r="H215" s="27">
        <v>25989</v>
      </c>
      <c r="I215" s="21">
        <v>100680</v>
      </c>
      <c r="J215" s="22">
        <v>76.510109999999997</v>
      </c>
      <c r="K215" s="23">
        <v>188</v>
      </c>
    </row>
    <row r="216" spans="1:11" x14ac:dyDescent="0.25">
      <c r="A216" s="8" t="s">
        <v>157</v>
      </c>
      <c r="B216" s="7">
        <v>43647</v>
      </c>
      <c r="C216" s="7" t="s">
        <v>194</v>
      </c>
      <c r="D216" s="24" t="s">
        <v>95</v>
      </c>
      <c r="E216" s="25" t="s">
        <v>54</v>
      </c>
      <c r="F216" s="26">
        <v>18181</v>
      </c>
      <c r="G216" s="26">
        <v>28150</v>
      </c>
      <c r="H216" s="27">
        <v>16324</v>
      </c>
      <c r="I216" s="21">
        <v>62655</v>
      </c>
      <c r="J216" s="22">
        <v>76.058880000000002</v>
      </c>
      <c r="K216" s="23">
        <v>117</v>
      </c>
    </row>
    <row r="217" spans="1:11" x14ac:dyDescent="0.25">
      <c r="A217" s="8" t="s">
        <v>157</v>
      </c>
      <c r="B217" s="7">
        <v>43647</v>
      </c>
      <c r="C217" s="7" t="s">
        <v>194</v>
      </c>
      <c r="D217" s="24" t="s">
        <v>95</v>
      </c>
      <c r="E217" s="25" t="s">
        <v>55</v>
      </c>
      <c r="F217" s="26">
        <v>32</v>
      </c>
      <c r="G217" s="26">
        <v>77</v>
      </c>
      <c r="H217" s="27">
        <v>30</v>
      </c>
      <c r="I217" s="21">
        <v>139</v>
      </c>
      <c r="J217" s="22">
        <v>78.643889999999999</v>
      </c>
      <c r="K217" s="23">
        <v>0</v>
      </c>
    </row>
    <row r="218" spans="1:11" x14ac:dyDescent="0.25">
      <c r="A218" s="8" t="s">
        <v>157</v>
      </c>
      <c r="B218" s="7">
        <v>43647</v>
      </c>
      <c r="C218" s="7" t="s">
        <v>194</v>
      </c>
      <c r="D218" s="24" t="s">
        <v>95</v>
      </c>
      <c r="E218" s="25" t="s">
        <v>56</v>
      </c>
      <c r="F218" s="26">
        <v>0</v>
      </c>
      <c r="G218" s="26">
        <v>1</v>
      </c>
      <c r="H218" s="27">
        <v>0</v>
      </c>
      <c r="I218" s="21">
        <v>1</v>
      </c>
      <c r="J218" s="22">
        <v>74.146889999999999</v>
      </c>
      <c r="K218" s="23">
        <v>0</v>
      </c>
    </row>
    <row r="219" spans="1:11" x14ac:dyDescent="0.25">
      <c r="A219" s="8" t="s">
        <v>157</v>
      </c>
      <c r="B219" s="7">
        <v>43647</v>
      </c>
      <c r="C219" s="7" t="s">
        <v>194</v>
      </c>
      <c r="D219" s="24" t="s">
        <v>95</v>
      </c>
      <c r="E219" s="25" t="s">
        <v>57</v>
      </c>
      <c r="F219" s="26">
        <v>17719</v>
      </c>
      <c r="G219" s="26">
        <v>28147</v>
      </c>
      <c r="H219" s="27">
        <v>15447</v>
      </c>
      <c r="I219" s="21">
        <v>61313</v>
      </c>
      <c r="J219" s="22">
        <v>76.479519999999994</v>
      </c>
      <c r="K219" s="23">
        <v>114</v>
      </c>
    </row>
    <row r="220" spans="1:11" x14ac:dyDescent="0.25">
      <c r="A220" s="8" t="s">
        <v>157</v>
      </c>
      <c r="B220" s="7">
        <v>43647</v>
      </c>
      <c r="C220" s="7" t="s">
        <v>194</v>
      </c>
      <c r="D220" s="24" t="s">
        <v>95</v>
      </c>
      <c r="E220" s="25" t="s">
        <v>58</v>
      </c>
      <c r="F220" s="26">
        <v>171</v>
      </c>
      <c r="G220" s="26">
        <v>268</v>
      </c>
      <c r="H220" s="27">
        <v>152</v>
      </c>
      <c r="I220" s="21">
        <v>591</v>
      </c>
      <c r="J220" s="22">
        <v>77.053120000000007</v>
      </c>
      <c r="K220" s="23">
        <v>1</v>
      </c>
    </row>
    <row r="221" spans="1:11" x14ac:dyDescent="0.25">
      <c r="A221" s="8" t="s">
        <v>157</v>
      </c>
      <c r="B221" s="7">
        <v>43647</v>
      </c>
      <c r="C221" s="7" t="s">
        <v>195</v>
      </c>
      <c r="D221" s="24" t="s">
        <v>96</v>
      </c>
      <c r="E221" s="25" t="s">
        <v>52</v>
      </c>
      <c r="F221" s="26">
        <v>523709</v>
      </c>
      <c r="G221" s="26">
        <v>814781</v>
      </c>
      <c r="H221" s="27">
        <v>467980</v>
      </c>
      <c r="I221" s="21">
        <v>1806470</v>
      </c>
      <c r="J221" s="22">
        <v>87.423630000000003</v>
      </c>
      <c r="K221" s="23">
        <v>3372</v>
      </c>
    </row>
    <row r="222" spans="1:11" x14ac:dyDescent="0.25">
      <c r="A222" s="8" t="s">
        <v>157</v>
      </c>
      <c r="B222" s="7">
        <v>43647</v>
      </c>
      <c r="C222" s="7" t="s">
        <v>195</v>
      </c>
      <c r="D222" s="24" t="s">
        <v>96</v>
      </c>
      <c r="E222" s="25" t="s">
        <v>53</v>
      </c>
      <c r="F222" s="26">
        <v>423398</v>
      </c>
      <c r="G222" s="26">
        <v>661613</v>
      </c>
      <c r="H222" s="27">
        <v>377536</v>
      </c>
      <c r="I222" s="21">
        <v>1462547</v>
      </c>
      <c r="J222" s="22">
        <v>88.967280000000002</v>
      </c>
      <c r="K222" s="23">
        <v>2730</v>
      </c>
    </row>
    <row r="223" spans="1:11" x14ac:dyDescent="0.25">
      <c r="A223" s="8" t="s">
        <v>157</v>
      </c>
      <c r="B223" s="7">
        <v>43647</v>
      </c>
      <c r="C223" s="7" t="s">
        <v>195</v>
      </c>
      <c r="D223" s="24" t="s">
        <v>96</v>
      </c>
      <c r="E223" s="25" t="s">
        <v>54</v>
      </c>
      <c r="F223" s="26">
        <v>264102</v>
      </c>
      <c r="G223" s="26">
        <v>408926</v>
      </c>
      <c r="H223" s="27">
        <v>237138</v>
      </c>
      <c r="I223" s="21">
        <v>910166</v>
      </c>
      <c r="J223" s="22">
        <v>88.764399999999995</v>
      </c>
      <c r="K223" s="23">
        <v>1699</v>
      </c>
    </row>
    <row r="224" spans="1:11" x14ac:dyDescent="0.25">
      <c r="A224" s="8" t="s">
        <v>157</v>
      </c>
      <c r="B224" s="7">
        <v>43647</v>
      </c>
      <c r="C224" s="7" t="s">
        <v>195</v>
      </c>
      <c r="D224" s="24" t="s">
        <v>96</v>
      </c>
      <c r="E224" s="25" t="s">
        <v>55</v>
      </c>
      <c r="F224" s="26">
        <v>471</v>
      </c>
      <c r="G224" s="26">
        <v>1112</v>
      </c>
      <c r="H224" s="27">
        <v>435</v>
      </c>
      <c r="I224" s="21">
        <v>2018</v>
      </c>
      <c r="J224" s="22">
        <v>90.122820000000004</v>
      </c>
      <c r="K224" s="23">
        <v>4</v>
      </c>
    </row>
    <row r="225" spans="1:11" x14ac:dyDescent="0.25">
      <c r="A225" s="8" t="s">
        <v>157</v>
      </c>
      <c r="B225" s="7">
        <v>43647</v>
      </c>
      <c r="C225" s="7" t="s">
        <v>195</v>
      </c>
      <c r="D225" s="24" t="s">
        <v>96</v>
      </c>
      <c r="E225" s="25" t="s">
        <v>56</v>
      </c>
      <c r="F225" s="26">
        <v>3</v>
      </c>
      <c r="G225" s="26">
        <v>8</v>
      </c>
      <c r="H225" s="27">
        <v>3</v>
      </c>
      <c r="I225" s="21">
        <v>14</v>
      </c>
      <c r="J225" s="22">
        <v>87.68826</v>
      </c>
      <c r="K225" s="23">
        <v>0</v>
      </c>
    </row>
    <row r="226" spans="1:11" x14ac:dyDescent="0.25">
      <c r="A226" s="8" t="s">
        <v>157</v>
      </c>
      <c r="B226" s="7">
        <v>43647</v>
      </c>
      <c r="C226" s="7" t="s">
        <v>195</v>
      </c>
      <c r="D226" s="24" t="s">
        <v>96</v>
      </c>
      <c r="E226" s="25" t="s">
        <v>57</v>
      </c>
      <c r="F226" s="26">
        <v>257401</v>
      </c>
      <c r="G226" s="26">
        <v>408884</v>
      </c>
      <c r="H226" s="27">
        <v>224385</v>
      </c>
      <c r="I226" s="21">
        <v>890670</v>
      </c>
      <c r="J226" s="22">
        <v>88.208690000000004</v>
      </c>
      <c r="K226" s="23">
        <v>1663</v>
      </c>
    </row>
    <row r="227" spans="1:11" x14ac:dyDescent="0.25">
      <c r="A227" s="8" t="s">
        <v>157</v>
      </c>
      <c r="B227" s="7">
        <v>43647</v>
      </c>
      <c r="C227" s="7" t="s">
        <v>195</v>
      </c>
      <c r="D227" s="24" t="s">
        <v>96</v>
      </c>
      <c r="E227" s="25" t="s">
        <v>58</v>
      </c>
      <c r="F227" s="26">
        <v>2488</v>
      </c>
      <c r="G227" s="26">
        <v>3896</v>
      </c>
      <c r="H227" s="27">
        <v>2212</v>
      </c>
      <c r="I227" s="21">
        <v>8596</v>
      </c>
      <c r="J227" s="22">
        <v>88.632090000000005</v>
      </c>
      <c r="K227" s="23">
        <v>16</v>
      </c>
    </row>
    <row r="228" spans="1:11" x14ac:dyDescent="0.25">
      <c r="A228" s="8" t="s">
        <v>165</v>
      </c>
      <c r="B228" s="7">
        <v>43647</v>
      </c>
      <c r="C228" s="7" t="s">
        <v>196</v>
      </c>
      <c r="D228" s="24" t="s">
        <v>97</v>
      </c>
      <c r="E228" s="25" t="s">
        <v>52</v>
      </c>
      <c r="F228" s="26" t="s">
        <v>66</v>
      </c>
      <c r="G228" s="26">
        <v>1704979</v>
      </c>
      <c r="H228" s="27" t="s">
        <v>66</v>
      </c>
      <c r="I228" s="21">
        <v>1704979</v>
      </c>
      <c r="J228" s="22">
        <v>56.071680000000001</v>
      </c>
      <c r="K228" s="23">
        <v>0</v>
      </c>
    </row>
    <row r="229" spans="1:11" x14ac:dyDescent="0.25">
      <c r="A229" s="8" t="s">
        <v>165</v>
      </c>
      <c r="B229" s="7">
        <v>43647</v>
      </c>
      <c r="C229" s="7" t="s">
        <v>196</v>
      </c>
      <c r="D229" s="24" t="s">
        <v>97</v>
      </c>
      <c r="E229" s="25" t="s">
        <v>53</v>
      </c>
      <c r="F229" s="26" t="s">
        <v>66</v>
      </c>
      <c r="G229" s="26">
        <v>1384466</v>
      </c>
      <c r="H229" s="27" t="s">
        <v>66</v>
      </c>
      <c r="I229" s="21">
        <v>1384466</v>
      </c>
      <c r="J229" s="22">
        <v>57.43817</v>
      </c>
      <c r="K229" s="23">
        <v>0</v>
      </c>
    </row>
    <row r="230" spans="1:11" x14ac:dyDescent="0.25">
      <c r="A230" s="8" t="s">
        <v>165</v>
      </c>
      <c r="B230" s="7">
        <v>43647</v>
      </c>
      <c r="C230" s="7" t="s">
        <v>196</v>
      </c>
      <c r="D230" s="24" t="s">
        <v>97</v>
      </c>
      <c r="E230" s="25" t="s">
        <v>54</v>
      </c>
      <c r="F230" s="26" t="s">
        <v>66</v>
      </c>
      <c r="G230" s="26">
        <v>855703</v>
      </c>
      <c r="H230" s="27" t="s">
        <v>66</v>
      </c>
      <c r="I230" s="21">
        <v>855703</v>
      </c>
      <c r="J230" s="22">
        <v>57.099420000000002</v>
      </c>
      <c r="K230" s="23">
        <v>0</v>
      </c>
    </row>
    <row r="231" spans="1:11" x14ac:dyDescent="0.25">
      <c r="A231" s="8" t="s">
        <v>165</v>
      </c>
      <c r="B231" s="7">
        <v>43647</v>
      </c>
      <c r="C231" s="7" t="s">
        <v>196</v>
      </c>
      <c r="D231" s="24" t="s">
        <v>97</v>
      </c>
      <c r="E231" s="25" t="s">
        <v>55</v>
      </c>
      <c r="F231" s="26" t="s">
        <v>66</v>
      </c>
      <c r="G231" s="26">
        <v>2327</v>
      </c>
      <c r="H231" s="27" t="s">
        <v>66</v>
      </c>
      <c r="I231" s="21">
        <v>2327</v>
      </c>
      <c r="J231" s="22">
        <v>59.040050000000001</v>
      </c>
      <c r="K231" s="23">
        <v>0</v>
      </c>
    </row>
    <row r="232" spans="1:11" x14ac:dyDescent="0.25">
      <c r="A232" s="8" t="s">
        <v>165</v>
      </c>
      <c r="B232" s="7">
        <v>43647</v>
      </c>
      <c r="C232" s="7" t="s">
        <v>196</v>
      </c>
      <c r="D232" s="24" t="s">
        <v>97</v>
      </c>
      <c r="E232" s="25" t="s">
        <v>56</v>
      </c>
      <c r="F232" s="26" t="s">
        <v>66</v>
      </c>
      <c r="G232" s="26">
        <v>16</v>
      </c>
      <c r="H232" s="27" t="s">
        <v>66</v>
      </c>
      <c r="I232" s="21">
        <v>16</v>
      </c>
      <c r="J232" s="22">
        <v>55.66404</v>
      </c>
      <c r="K232" s="23">
        <v>0</v>
      </c>
    </row>
    <row r="233" spans="1:11" x14ac:dyDescent="0.25">
      <c r="A233" s="8" t="s">
        <v>165</v>
      </c>
      <c r="B233" s="7">
        <v>43647</v>
      </c>
      <c r="C233" s="7" t="s">
        <v>196</v>
      </c>
      <c r="D233" s="24" t="s">
        <v>97</v>
      </c>
      <c r="E233" s="25" t="s">
        <v>57</v>
      </c>
      <c r="F233" s="26" t="s">
        <v>66</v>
      </c>
      <c r="G233" s="26">
        <v>855615</v>
      </c>
      <c r="H233" s="27" t="s">
        <v>66</v>
      </c>
      <c r="I233" s="21">
        <v>855615</v>
      </c>
      <c r="J233" s="22">
        <v>57.415199999999999</v>
      </c>
      <c r="K233" s="23">
        <v>0</v>
      </c>
    </row>
    <row r="234" spans="1:11" x14ac:dyDescent="0.25">
      <c r="A234" s="8" t="s">
        <v>165</v>
      </c>
      <c r="B234" s="7">
        <v>43647</v>
      </c>
      <c r="C234" s="7" t="s">
        <v>196</v>
      </c>
      <c r="D234" s="24" t="s">
        <v>97</v>
      </c>
      <c r="E234" s="25" t="s">
        <v>58</v>
      </c>
      <c r="F234" s="26" t="s">
        <v>66</v>
      </c>
      <c r="G234" s="26">
        <v>8152</v>
      </c>
      <c r="H234" s="27" t="s">
        <v>66</v>
      </c>
      <c r="I234" s="21">
        <v>8152</v>
      </c>
      <c r="J234" s="22">
        <v>57.84581</v>
      </c>
      <c r="K234" s="23">
        <v>0</v>
      </c>
    </row>
    <row r="235" spans="1:11" x14ac:dyDescent="0.25">
      <c r="A235" s="8" t="s">
        <v>165</v>
      </c>
      <c r="B235" s="7">
        <v>43647</v>
      </c>
      <c r="C235" s="7" t="s">
        <v>197</v>
      </c>
      <c r="D235" s="24" t="s">
        <v>98</v>
      </c>
      <c r="E235" s="25" t="s">
        <v>52</v>
      </c>
      <c r="F235" s="26" t="s">
        <v>66</v>
      </c>
      <c r="G235" s="26">
        <v>538495</v>
      </c>
      <c r="H235" s="27" t="s">
        <v>66</v>
      </c>
      <c r="I235" s="21">
        <v>538495</v>
      </c>
      <c r="J235" s="22">
        <v>53.478000000000002</v>
      </c>
      <c r="K235" s="23">
        <v>0</v>
      </c>
    </row>
    <row r="236" spans="1:11" x14ac:dyDescent="0.25">
      <c r="A236" s="8" t="s">
        <v>165</v>
      </c>
      <c r="B236" s="7">
        <v>43647</v>
      </c>
      <c r="C236" s="7" t="s">
        <v>197</v>
      </c>
      <c r="D236" s="24" t="s">
        <v>98</v>
      </c>
      <c r="E236" s="25" t="s">
        <v>53</v>
      </c>
      <c r="F236" s="26" t="s">
        <v>66</v>
      </c>
      <c r="G236" s="26">
        <v>437265</v>
      </c>
      <c r="H236" s="27" t="s">
        <v>66</v>
      </c>
      <c r="I236" s="21">
        <v>437265</v>
      </c>
      <c r="J236" s="22">
        <v>54.421999999999997</v>
      </c>
      <c r="K236" s="23">
        <v>0</v>
      </c>
    </row>
    <row r="237" spans="1:11" x14ac:dyDescent="0.25">
      <c r="A237" s="8" t="s">
        <v>165</v>
      </c>
      <c r="B237" s="7">
        <v>43647</v>
      </c>
      <c r="C237" s="7" t="s">
        <v>197</v>
      </c>
      <c r="D237" s="24" t="s">
        <v>98</v>
      </c>
      <c r="E237" s="25" t="s">
        <v>54</v>
      </c>
      <c r="F237" s="26" t="s">
        <v>66</v>
      </c>
      <c r="G237" s="26">
        <v>270262</v>
      </c>
      <c r="H237" s="27" t="s">
        <v>66</v>
      </c>
      <c r="I237" s="21">
        <v>270262</v>
      </c>
      <c r="J237" s="22">
        <v>54.298000000000002</v>
      </c>
      <c r="K237" s="23">
        <v>0</v>
      </c>
    </row>
    <row r="238" spans="1:11" x14ac:dyDescent="0.25">
      <c r="A238" s="8" t="s">
        <v>165</v>
      </c>
      <c r="B238" s="7">
        <v>43647</v>
      </c>
      <c r="C238" s="7" t="s">
        <v>197</v>
      </c>
      <c r="D238" s="24" t="s">
        <v>98</v>
      </c>
      <c r="E238" s="25" t="s">
        <v>55</v>
      </c>
      <c r="F238" s="26" t="s">
        <v>66</v>
      </c>
      <c r="G238" s="26">
        <v>735</v>
      </c>
      <c r="H238" s="27" t="s">
        <v>66</v>
      </c>
      <c r="I238" s="21">
        <v>735</v>
      </c>
      <c r="J238" s="22">
        <v>55.128999999999998</v>
      </c>
      <c r="K238" s="23">
        <v>0</v>
      </c>
    </row>
    <row r="239" spans="1:11" x14ac:dyDescent="0.25">
      <c r="A239" s="8" t="s">
        <v>165</v>
      </c>
      <c r="B239" s="7">
        <v>43647</v>
      </c>
      <c r="C239" s="7" t="s">
        <v>197</v>
      </c>
      <c r="D239" s="24" t="s">
        <v>98</v>
      </c>
      <c r="E239" s="25" t="s">
        <v>56</v>
      </c>
      <c r="F239" s="26" t="s">
        <v>66</v>
      </c>
      <c r="G239" s="26">
        <v>5</v>
      </c>
      <c r="H239" s="27" t="s">
        <v>66</v>
      </c>
      <c r="I239" s="21">
        <v>5</v>
      </c>
      <c r="J239" s="22">
        <v>53.64</v>
      </c>
      <c r="K239" s="23">
        <v>0</v>
      </c>
    </row>
    <row r="240" spans="1:11" x14ac:dyDescent="0.25">
      <c r="A240" s="8" t="s">
        <v>165</v>
      </c>
      <c r="B240" s="7">
        <v>43647</v>
      </c>
      <c r="C240" s="7" t="s">
        <v>197</v>
      </c>
      <c r="D240" s="24" t="s">
        <v>98</v>
      </c>
      <c r="E240" s="25" t="s">
        <v>57</v>
      </c>
      <c r="F240" s="26" t="s">
        <v>66</v>
      </c>
      <c r="G240" s="26">
        <v>270235</v>
      </c>
      <c r="H240" s="27" t="s">
        <v>66</v>
      </c>
      <c r="I240" s="21">
        <v>270235</v>
      </c>
      <c r="J240" s="22">
        <v>53.957999999999998</v>
      </c>
      <c r="K240" s="23">
        <v>0</v>
      </c>
    </row>
    <row r="241" spans="1:11" x14ac:dyDescent="0.25">
      <c r="A241" s="8" t="s">
        <v>165</v>
      </c>
      <c r="B241" s="7">
        <v>43647</v>
      </c>
      <c r="C241" s="7" t="s">
        <v>197</v>
      </c>
      <c r="D241" s="24" t="s">
        <v>98</v>
      </c>
      <c r="E241" s="25" t="s">
        <v>58</v>
      </c>
      <c r="F241" s="26" t="s">
        <v>66</v>
      </c>
      <c r="G241" s="26">
        <v>2575</v>
      </c>
      <c r="H241" s="27" t="s">
        <v>66</v>
      </c>
      <c r="I241" s="21">
        <v>2575</v>
      </c>
      <c r="J241" s="22">
        <v>54.216999999999999</v>
      </c>
      <c r="K241" s="23">
        <v>0</v>
      </c>
    </row>
    <row r="242" spans="1:11" x14ac:dyDescent="0.25">
      <c r="A242" s="8" t="s">
        <v>157</v>
      </c>
      <c r="B242" s="7">
        <v>43647</v>
      </c>
      <c r="C242" s="7" t="s">
        <v>198</v>
      </c>
      <c r="D242" s="24" t="s">
        <v>99</v>
      </c>
      <c r="E242" s="25" t="s">
        <v>52</v>
      </c>
      <c r="F242" s="26">
        <v>432664</v>
      </c>
      <c r="G242" s="26">
        <v>673134</v>
      </c>
      <c r="H242" s="27">
        <v>386623</v>
      </c>
      <c r="I242" s="21">
        <v>1492421</v>
      </c>
      <c r="J242" s="22">
        <v>68.093069999999997</v>
      </c>
      <c r="K242" s="23">
        <v>2786</v>
      </c>
    </row>
    <row r="243" spans="1:11" x14ac:dyDescent="0.25">
      <c r="A243" s="8" t="s">
        <v>157</v>
      </c>
      <c r="B243" s="7">
        <v>43647</v>
      </c>
      <c r="C243" s="7" t="s">
        <v>198</v>
      </c>
      <c r="D243" s="24" t="s">
        <v>99</v>
      </c>
      <c r="E243" s="25" t="s">
        <v>53</v>
      </c>
      <c r="F243" s="26">
        <v>349792</v>
      </c>
      <c r="G243" s="26">
        <v>546594</v>
      </c>
      <c r="H243" s="27">
        <v>311902</v>
      </c>
      <c r="I243" s="21">
        <v>1208288</v>
      </c>
      <c r="J243" s="22">
        <v>69.752520000000004</v>
      </c>
      <c r="K243" s="23">
        <v>2256</v>
      </c>
    </row>
    <row r="244" spans="1:11" x14ac:dyDescent="0.25">
      <c r="A244" s="8" t="s">
        <v>157</v>
      </c>
      <c r="B244" s="7">
        <v>43647</v>
      </c>
      <c r="C244" s="7" t="s">
        <v>198</v>
      </c>
      <c r="D244" s="24" t="s">
        <v>99</v>
      </c>
      <c r="E244" s="25" t="s">
        <v>54</v>
      </c>
      <c r="F244" s="26">
        <v>218188</v>
      </c>
      <c r="G244" s="26">
        <v>337835</v>
      </c>
      <c r="H244" s="27">
        <v>195912</v>
      </c>
      <c r="I244" s="21">
        <v>751935</v>
      </c>
      <c r="J244" s="22">
        <v>69.341139999999996</v>
      </c>
      <c r="K244" s="23">
        <v>1404</v>
      </c>
    </row>
    <row r="245" spans="1:11" x14ac:dyDescent="0.25">
      <c r="A245" s="8" t="s">
        <v>157</v>
      </c>
      <c r="B245" s="7">
        <v>43647</v>
      </c>
      <c r="C245" s="7" t="s">
        <v>198</v>
      </c>
      <c r="D245" s="24" t="s">
        <v>99</v>
      </c>
      <c r="E245" s="25" t="s">
        <v>55</v>
      </c>
      <c r="F245" s="26">
        <v>389</v>
      </c>
      <c r="G245" s="26">
        <v>919</v>
      </c>
      <c r="H245" s="27">
        <v>359</v>
      </c>
      <c r="I245" s="21">
        <v>1667</v>
      </c>
      <c r="J245" s="22">
        <v>71.697839999999999</v>
      </c>
      <c r="K245" s="23">
        <v>3</v>
      </c>
    </row>
    <row r="246" spans="1:11" x14ac:dyDescent="0.25">
      <c r="A246" s="8" t="s">
        <v>157</v>
      </c>
      <c r="B246" s="7">
        <v>43647</v>
      </c>
      <c r="C246" s="7" t="s">
        <v>198</v>
      </c>
      <c r="D246" s="24" t="s">
        <v>99</v>
      </c>
      <c r="E246" s="25" t="s">
        <v>56</v>
      </c>
      <c r="F246" s="26">
        <v>2</v>
      </c>
      <c r="G246" s="26">
        <v>6</v>
      </c>
      <c r="H246" s="27">
        <v>2</v>
      </c>
      <c r="I246" s="21">
        <v>10</v>
      </c>
      <c r="J246" s="22">
        <v>67.598029999999994</v>
      </c>
      <c r="K246" s="23">
        <v>0</v>
      </c>
    </row>
    <row r="247" spans="1:11" x14ac:dyDescent="0.25">
      <c r="A247" s="8" t="s">
        <v>157</v>
      </c>
      <c r="B247" s="7">
        <v>43647</v>
      </c>
      <c r="C247" s="7" t="s">
        <v>198</v>
      </c>
      <c r="D247" s="24" t="s">
        <v>99</v>
      </c>
      <c r="E247" s="25" t="s">
        <v>57</v>
      </c>
      <c r="F247" s="26">
        <v>212653</v>
      </c>
      <c r="G247" s="26">
        <v>337801</v>
      </c>
      <c r="H247" s="27">
        <v>185376</v>
      </c>
      <c r="I247" s="21">
        <v>735830</v>
      </c>
      <c r="J247" s="22">
        <v>69.724630000000005</v>
      </c>
      <c r="K247" s="23">
        <v>1374</v>
      </c>
    </row>
    <row r="248" spans="1:11" x14ac:dyDescent="0.25">
      <c r="A248" s="8" t="s">
        <v>157</v>
      </c>
      <c r="B248" s="7">
        <v>43647</v>
      </c>
      <c r="C248" s="7" t="s">
        <v>198</v>
      </c>
      <c r="D248" s="24" t="s">
        <v>99</v>
      </c>
      <c r="E248" s="25" t="s">
        <v>58</v>
      </c>
      <c r="F248" s="26">
        <v>2056</v>
      </c>
      <c r="G248" s="26">
        <v>3218</v>
      </c>
      <c r="H248" s="27">
        <v>1827</v>
      </c>
      <c r="I248" s="21">
        <v>7101</v>
      </c>
      <c r="J248" s="22">
        <v>70.247559999999993</v>
      </c>
      <c r="K248" s="23">
        <v>13</v>
      </c>
    </row>
    <row r="249" spans="1:11" x14ac:dyDescent="0.25">
      <c r="A249" s="8" t="s">
        <v>165</v>
      </c>
      <c r="B249" s="7">
        <v>43647</v>
      </c>
      <c r="C249" s="7" t="s">
        <v>199</v>
      </c>
      <c r="D249" s="24" t="s">
        <v>100</v>
      </c>
      <c r="E249" s="25" t="s">
        <v>52</v>
      </c>
      <c r="F249" s="26">
        <v>432645</v>
      </c>
      <c r="G249" s="26" t="s">
        <v>66</v>
      </c>
      <c r="H249" s="27" t="s">
        <v>66</v>
      </c>
      <c r="I249" s="21">
        <v>432645</v>
      </c>
      <c r="J249" s="22">
        <v>66.394000000000005</v>
      </c>
      <c r="K249" s="23">
        <v>0</v>
      </c>
    </row>
    <row r="250" spans="1:11" x14ac:dyDescent="0.25">
      <c r="A250" s="8" t="s">
        <v>165</v>
      </c>
      <c r="B250" s="7">
        <v>43647</v>
      </c>
      <c r="C250" s="7" t="s">
        <v>199</v>
      </c>
      <c r="D250" s="24" t="s">
        <v>100</v>
      </c>
      <c r="E250" s="25" t="s">
        <v>53</v>
      </c>
      <c r="F250" s="26">
        <v>349776</v>
      </c>
      <c r="G250" s="26" t="s">
        <v>66</v>
      </c>
      <c r="H250" s="27" t="s">
        <v>66</v>
      </c>
      <c r="I250" s="21">
        <v>349776</v>
      </c>
      <c r="J250" s="22">
        <v>68.012</v>
      </c>
      <c r="K250" s="23">
        <v>0</v>
      </c>
    </row>
    <row r="251" spans="1:11" x14ac:dyDescent="0.25">
      <c r="A251" s="8" t="s">
        <v>165</v>
      </c>
      <c r="B251" s="7">
        <v>43647</v>
      </c>
      <c r="C251" s="7" t="s">
        <v>199</v>
      </c>
      <c r="D251" s="24" t="s">
        <v>100</v>
      </c>
      <c r="E251" s="25" t="s">
        <v>54</v>
      </c>
      <c r="F251" s="26">
        <v>218179</v>
      </c>
      <c r="G251" s="26" t="s">
        <v>66</v>
      </c>
      <c r="H251" s="27" t="s">
        <v>66</v>
      </c>
      <c r="I251" s="21">
        <v>218179</v>
      </c>
      <c r="J251" s="22">
        <v>67.611000000000004</v>
      </c>
      <c r="K251" s="23">
        <v>0</v>
      </c>
    </row>
    <row r="252" spans="1:11" x14ac:dyDescent="0.25">
      <c r="A252" s="8" t="s">
        <v>165</v>
      </c>
      <c r="B252" s="7">
        <v>43647</v>
      </c>
      <c r="C252" s="7" t="s">
        <v>199</v>
      </c>
      <c r="D252" s="24" t="s">
        <v>100</v>
      </c>
      <c r="E252" s="25" t="s">
        <v>55</v>
      </c>
      <c r="F252" s="26">
        <v>389</v>
      </c>
      <c r="G252" s="26" t="s">
        <v>66</v>
      </c>
      <c r="H252" s="27" t="s">
        <v>66</v>
      </c>
      <c r="I252" s="21">
        <v>389</v>
      </c>
      <c r="J252" s="22">
        <v>69.909000000000006</v>
      </c>
      <c r="K252" s="23">
        <v>0</v>
      </c>
    </row>
    <row r="253" spans="1:11" x14ac:dyDescent="0.25">
      <c r="A253" s="8" t="s">
        <v>165</v>
      </c>
      <c r="B253" s="7">
        <v>43647</v>
      </c>
      <c r="C253" s="7" t="s">
        <v>199</v>
      </c>
      <c r="D253" s="24" t="s">
        <v>100</v>
      </c>
      <c r="E253" s="25" t="s">
        <v>56</v>
      </c>
      <c r="F253" s="26">
        <v>2</v>
      </c>
      <c r="G253" s="26" t="s">
        <v>66</v>
      </c>
      <c r="H253" s="27" t="s">
        <v>66</v>
      </c>
      <c r="I253" s="21">
        <v>2</v>
      </c>
      <c r="J253" s="22">
        <v>65.911000000000001</v>
      </c>
      <c r="K253" s="23">
        <v>0</v>
      </c>
    </row>
    <row r="254" spans="1:11" x14ac:dyDescent="0.25">
      <c r="A254" s="8" t="s">
        <v>165</v>
      </c>
      <c r="B254" s="7">
        <v>43647</v>
      </c>
      <c r="C254" s="7" t="s">
        <v>199</v>
      </c>
      <c r="D254" s="24" t="s">
        <v>100</v>
      </c>
      <c r="E254" s="25" t="s">
        <v>57</v>
      </c>
      <c r="F254" s="26">
        <v>212644</v>
      </c>
      <c r="G254" s="26" t="s">
        <v>66</v>
      </c>
      <c r="H254" s="27" t="s">
        <v>66</v>
      </c>
      <c r="I254" s="21">
        <v>212644</v>
      </c>
      <c r="J254" s="22">
        <v>67.984999999999999</v>
      </c>
      <c r="K254" s="23">
        <v>0</v>
      </c>
    </row>
    <row r="255" spans="1:11" x14ac:dyDescent="0.25">
      <c r="A255" s="8" t="s">
        <v>165</v>
      </c>
      <c r="B255" s="7">
        <v>43647</v>
      </c>
      <c r="C255" s="7" t="s">
        <v>199</v>
      </c>
      <c r="D255" s="24" t="s">
        <v>100</v>
      </c>
      <c r="E255" s="25" t="s">
        <v>58</v>
      </c>
      <c r="F255" s="26">
        <v>2056</v>
      </c>
      <c r="G255" s="26" t="s">
        <v>66</v>
      </c>
      <c r="H255" s="27" t="s">
        <v>66</v>
      </c>
      <c r="I255" s="21">
        <v>2056</v>
      </c>
      <c r="J255" s="22">
        <v>68.495000000000005</v>
      </c>
      <c r="K255" s="23">
        <v>0</v>
      </c>
    </row>
    <row r="256" spans="1:11" x14ac:dyDescent="0.25">
      <c r="A256" s="8" t="s">
        <v>157</v>
      </c>
      <c r="B256" s="7">
        <v>43647</v>
      </c>
      <c r="C256" s="7" t="s">
        <v>200</v>
      </c>
      <c r="D256" s="24" t="s">
        <v>101</v>
      </c>
      <c r="E256" s="25" t="s">
        <v>52</v>
      </c>
      <c r="F256" s="26" t="s">
        <v>66</v>
      </c>
      <c r="G256" s="26" t="s">
        <v>66</v>
      </c>
      <c r="H256" s="27">
        <v>231977</v>
      </c>
      <c r="I256" s="21">
        <v>231977</v>
      </c>
      <c r="J256" s="22">
        <v>66.394000000000005</v>
      </c>
      <c r="K256" s="23">
        <v>433</v>
      </c>
    </row>
    <row r="257" spans="1:11" x14ac:dyDescent="0.25">
      <c r="A257" s="8" t="s">
        <v>157</v>
      </c>
      <c r="B257" s="7">
        <v>43647</v>
      </c>
      <c r="C257" s="7" t="s">
        <v>200</v>
      </c>
      <c r="D257" s="24" t="s">
        <v>101</v>
      </c>
      <c r="E257" s="25" t="s">
        <v>53</v>
      </c>
      <c r="F257" s="26" t="s">
        <v>66</v>
      </c>
      <c r="G257" s="26" t="s">
        <v>66</v>
      </c>
      <c r="H257" s="27">
        <v>187144</v>
      </c>
      <c r="I257" s="21">
        <v>187144</v>
      </c>
      <c r="J257" s="22">
        <v>68.012</v>
      </c>
      <c r="K257" s="23">
        <v>349</v>
      </c>
    </row>
    <row r="258" spans="1:11" x14ac:dyDescent="0.25">
      <c r="A258" s="8" t="s">
        <v>157</v>
      </c>
      <c r="B258" s="7">
        <v>43647</v>
      </c>
      <c r="C258" s="7" t="s">
        <v>200</v>
      </c>
      <c r="D258" s="24" t="s">
        <v>101</v>
      </c>
      <c r="E258" s="25" t="s">
        <v>54</v>
      </c>
      <c r="F258" s="26" t="s">
        <v>66</v>
      </c>
      <c r="G258" s="26" t="s">
        <v>66</v>
      </c>
      <c r="H258" s="27">
        <v>117549</v>
      </c>
      <c r="I258" s="21">
        <v>117549</v>
      </c>
      <c r="J258" s="22">
        <v>67.611000000000004</v>
      </c>
      <c r="K258" s="23">
        <v>219</v>
      </c>
    </row>
    <row r="259" spans="1:11" x14ac:dyDescent="0.25">
      <c r="A259" s="8" t="s">
        <v>157</v>
      </c>
      <c r="B259" s="7">
        <v>43647</v>
      </c>
      <c r="C259" s="7" t="s">
        <v>200</v>
      </c>
      <c r="D259" s="24" t="s">
        <v>101</v>
      </c>
      <c r="E259" s="25" t="s">
        <v>55</v>
      </c>
      <c r="F259" s="26" t="s">
        <v>66</v>
      </c>
      <c r="G259" s="26" t="s">
        <v>66</v>
      </c>
      <c r="H259" s="27">
        <v>215</v>
      </c>
      <c r="I259" s="21">
        <v>215</v>
      </c>
      <c r="J259" s="22">
        <v>69.909000000000006</v>
      </c>
      <c r="K259" s="23">
        <v>0</v>
      </c>
    </row>
    <row r="260" spans="1:11" x14ac:dyDescent="0.25">
      <c r="A260" s="8" t="s">
        <v>157</v>
      </c>
      <c r="B260" s="7">
        <v>43647</v>
      </c>
      <c r="C260" s="7" t="s">
        <v>200</v>
      </c>
      <c r="D260" s="24" t="s">
        <v>101</v>
      </c>
      <c r="E260" s="25" t="s">
        <v>56</v>
      </c>
      <c r="F260" s="26" t="s">
        <v>66</v>
      </c>
      <c r="G260" s="26" t="s">
        <v>66</v>
      </c>
      <c r="H260" s="27">
        <v>1</v>
      </c>
      <c r="I260" s="21">
        <v>1</v>
      </c>
      <c r="J260" s="22">
        <v>65.911000000000001</v>
      </c>
      <c r="K260" s="23">
        <v>0</v>
      </c>
    </row>
    <row r="261" spans="1:11" x14ac:dyDescent="0.25">
      <c r="A261" s="8" t="s">
        <v>157</v>
      </c>
      <c r="B261" s="7">
        <v>43647</v>
      </c>
      <c r="C261" s="7" t="s">
        <v>200</v>
      </c>
      <c r="D261" s="24" t="s">
        <v>101</v>
      </c>
      <c r="E261" s="25" t="s">
        <v>57</v>
      </c>
      <c r="F261" s="26" t="s">
        <v>66</v>
      </c>
      <c r="G261" s="26" t="s">
        <v>66</v>
      </c>
      <c r="H261" s="27">
        <v>111227</v>
      </c>
      <c r="I261" s="21">
        <v>111227</v>
      </c>
      <c r="J261" s="22">
        <v>67.984999999999999</v>
      </c>
      <c r="K261" s="23">
        <v>208</v>
      </c>
    </row>
    <row r="262" spans="1:11" x14ac:dyDescent="0.25">
      <c r="A262" s="8" t="s">
        <v>157</v>
      </c>
      <c r="B262" s="7">
        <v>43647</v>
      </c>
      <c r="C262" s="7" t="s">
        <v>200</v>
      </c>
      <c r="D262" s="24" t="s">
        <v>101</v>
      </c>
      <c r="E262" s="25" t="s">
        <v>58</v>
      </c>
      <c r="F262" s="26" t="s">
        <v>66</v>
      </c>
      <c r="G262" s="26" t="s">
        <v>66</v>
      </c>
      <c r="H262" s="27">
        <v>1096</v>
      </c>
      <c r="I262" s="21">
        <v>1096</v>
      </c>
      <c r="J262" s="22">
        <v>68.495000000000005</v>
      </c>
      <c r="K262" s="23">
        <v>2</v>
      </c>
    </row>
    <row r="263" spans="1:11" x14ac:dyDescent="0.25">
      <c r="A263" s="8" t="s">
        <v>165</v>
      </c>
      <c r="B263" s="7">
        <v>43647</v>
      </c>
      <c r="C263" s="7" t="s">
        <v>201</v>
      </c>
      <c r="D263" s="24" t="s">
        <v>102</v>
      </c>
      <c r="E263" s="25" t="s">
        <v>52</v>
      </c>
      <c r="F263" s="26" t="s">
        <v>66</v>
      </c>
      <c r="G263" s="26">
        <v>692742</v>
      </c>
      <c r="H263" s="27" t="s">
        <v>66</v>
      </c>
      <c r="I263" s="21">
        <v>692742</v>
      </c>
      <c r="J263" s="22">
        <v>44.77619</v>
      </c>
      <c r="K263" s="23">
        <v>0</v>
      </c>
    </row>
    <row r="264" spans="1:11" x14ac:dyDescent="0.25">
      <c r="A264" s="8" t="s">
        <v>165</v>
      </c>
      <c r="B264" s="7">
        <v>43647</v>
      </c>
      <c r="C264" s="7" t="s">
        <v>201</v>
      </c>
      <c r="D264" s="24" t="s">
        <v>102</v>
      </c>
      <c r="E264" s="25" t="s">
        <v>53</v>
      </c>
      <c r="F264" s="26" t="s">
        <v>66</v>
      </c>
      <c r="G264" s="26">
        <v>562516</v>
      </c>
      <c r="H264" s="27" t="s">
        <v>66</v>
      </c>
      <c r="I264" s="21">
        <v>562516</v>
      </c>
      <c r="J264" s="22">
        <v>45.867400000000004</v>
      </c>
      <c r="K264" s="23">
        <v>0</v>
      </c>
    </row>
    <row r="265" spans="1:11" x14ac:dyDescent="0.25">
      <c r="A265" s="8" t="s">
        <v>165</v>
      </c>
      <c r="B265" s="7">
        <v>43647</v>
      </c>
      <c r="C265" s="7" t="s">
        <v>201</v>
      </c>
      <c r="D265" s="24" t="s">
        <v>102</v>
      </c>
      <c r="E265" s="25" t="s">
        <v>54</v>
      </c>
      <c r="F265" s="26" t="s">
        <v>66</v>
      </c>
      <c r="G265" s="26">
        <v>347677</v>
      </c>
      <c r="H265" s="27" t="s">
        <v>66</v>
      </c>
      <c r="I265" s="21">
        <v>347677</v>
      </c>
      <c r="J265" s="22">
        <v>45.596890000000002</v>
      </c>
      <c r="K265" s="23">
        <v>0</v>
      </c>
    </row>
    <row r="266" spans="1:11" x14ac:dyDescent="0.25">
      <c r="A266" s="8" t="s">
        <v>165</v>
      </c>
      <c r="B266" s="7">
        <v>43647</v>
      </c>
      <c r="C266" s="7" t="s">
        <v>201</v>
      </c>
      <c r="D266" s="24" t="s">
        <v>102</v>
      </c>
      <c r="E266" s="25" t="s">
        <v>55</v>
      </c>
      <c r="F266" s="26" t="s">
        <v>66</v>
      </c>
      <c r="G266" s="26">
        <v>946</v>
      </c>
      <c r="H266" s="27" t="s">
        <v>66</v>
      </c>
      <c r="I266" s="21">
        <v>946</v>
      </c>
      <c r="J266" s="22">
        <v>47.146590000000003</v>
      </c>
      <c r="K266" s="23">
        <v>0</v>
      </c>
    </row>
    <row r="267" spans="1:11" x14ac:dyDescent="0.25">
      <c r="A267" s="8" t="s">
        <v>165</v>
      </c>
      <c r="B267" s="7">
        <v>43647</v>
      </c>
      <c r="C267" s="7" t="s">
        <v>201</v>
      </c>
      <c r="D267" s="24" t="s">
        <v>102</v>
      </c>
      <c r="E267" s="25" t="s">
        <v>56</v>
      </c>
      <c r="F267" s="26" t="s">
        <v>66</v>
      </c>
      <c r="G267" s="26">
        <v>6</v>
      </c>
      <c r="H267" s="27" t="s">
        <v>66</v>
      </c>
      <c r="I267" s="21">
        <v>6</v>
      </c>
      <c r="J267" s="22">
        <v>44.450659999999999</v>
      </c>
      <c r="K267" s="23">
        <v>0</v>
      </c>
    </row>
    <row r="268" spans="1:11" x14ac:dyDescent="0.25">
      <c r="A268" s="8" t="s">
        <v>165</v>
      </c>
      <c r="B268" s="7">
        <v>43647</v>
      </c>
      <c r="C268" s="7" t="s">
        <v>201</v>
      </c>
      <c r="D268" s="24" t="s">
        <v>102</v>
      </c>
      <c r="E268" s="25" t="s">
        <v>57</v>
      </c>
      <c r="F268" s="26" t="s">
        <v>66</v>
      </c>
      <c r="G268" s="26">
        <v>347641</v>
      </c>
      <c r="H268" s="27" t="s">
        <v>66</v>
      </c>
      <c r="I268" s="21">
        <v>347641</v>
      </c>
      <c r="J268" s="22">
        <v>45.849060000000001</v>
      </c>
      <c r="K268" s="23">
        <v>0</v>
      </c>
    </row>
    <row r="269" spans="1:11" x14ac:dyDescent="0.25">
      <c r="A269" s="8" t="s">
        <v>165</v>
      </c>
      <c r="B269" s="7">
        <v>43647</v>
      </c>
      <c r="C269" s="7" t="s">
        <v>201</v>
      </c>
      <c r="D269" s="24" t="s">
        <v>102</v>
      </c>
      <c r="E269" s="25" t="s">
        <v>58</v>
      </c>
      <c r="F269" s="26" t="s">
        <v>66</v>
      </c>
      <c r="G269" s="26">
        <v>3312</v>
      </c>
      <c r="H269" s="27" t="s">
        <v>66</v>
      </c>
      <c r="I269" s="21">
        <v>3312</v>
      </c>
      <c r="J269" s="22">
        <v>46.192929999999997</v>
      </c>
      <c r="K269" s="23">
        <v>0</v>
      </c>
    </row>
    <row r="270" spans="1:11" x14ac:dyDescent="0.25">
      <c r="A270" s="8" t="s">
        <v>165</v>
      </c>
      <c r="B270" s="7">
        <v>43647</v>
      </c>
      <c r="C270" s="7" t="s">
        <v>202</v>
      </c>
      <c r="D270" s="24" t="s">
        <v>103</v>
      </c>
      <c r="E270" s="25" t="s">
        <v>52</v>
      </c>
      <c r="F270" s="26" t="s">
        <v>66</v>
      </c>
      <c r="G270" s="26">
        <v>44883</v>
      </c>
      <c r="H270" s="27" t="s">
        <v>66</v>
      </c>
      <c r="I270" s="21">
        <v>44883</v>
      </c>
      <c r="J270" s="22">
        <v>68.784000000000006</v>
      </c>
      <c r="K270" s="23">
        <v>0</v>
      </c>
    </row>
    <row r="271" spans="1:11" x14ac:dyDescent="0.25">
      <c r="A271" s="8" t="s">
        <v>165</v>
      </c>
      <c r="B271" s="7">
        <v>43647</v>
      </c>
      <c r="C271" s="7" t="s">
        <v>202</v>
      </c>
      <c r="D271" s="24" t="s">
        <v>103</v>
      </c>
      <c r="E271" s="25" t="s">
        <v>53</v>
      </c>
      <c r="F271" s="26" t="s">
        <v>66</v>
      </c>
      <c r="G271" s="26">
        <v>36446</v>
      </c>
      <c r="H271" s="27" t="s">
        <v>66</v>
      </c>
      <c r="I271" s="21">
        <v>36446</v>
      </c>
      <c r="J271" s="22">
        <v>70.459999999999994</v>
      </c>
      <c r="K271" s="23">
        <v>0</v>
      </c>
    </row>
    <row r="272" spans="1:11" x14ac:dyDescent="0.25">
      <c r="A272" s="8" t="s">
        <v>165</v>
      </c>
      <c r="B272" s="7">
        <v>43647</v>
      </c>
      <c r="C272" s="7" t="s">
        <v>202</v>
      </c>
      <c r="D272" s="24" t="s">
        <v>103</v>
      </c>
      <c r="E272" s="25" t="s">
        <v>54</v>
      </c>
      <c r="F272" s="26" t="s">
        <v>66</v>
      </c>
      <c r="G272" s="26">
        <v>22526</v>
      </c>
      <c r="H272" s="27" t="s">
        <v>66</v>
      </c>
      <c r="I272" s="21">
        <v>22526</v>
      </c>
      <c r="J272" s="22">
        <v>70.045000000000002</v>
      </c>
      <c r="K272" s="23">
        <v>0</v>
      </c>
    </row>
    <row r="273" spans="1:11" x14ac:dyDescent="0.25">
      <c r="A273" s="8" t="s">
        <v>165</v>
      </c>
      <c r="B273" s="7">
        <v>43647</v>
      </c>
      <c r="C273" s="7" t="s">
        <v>202</v>
      </c>
      <c r="D273" s="24" t="s">
        <v>103</v>
      </c>
      <c r="E273" s="25" t="s">
        <v>55</v>
      </c>
      <c r="F273" s="26" t="s">
        <v>66</v>
      </c>
      <c r="G273" s="26">
        <v>61</v>
      </c>
      <c r="H273" s="27" t="s">
        <v>66</v>
      </c>
      <c r="I273" s="21">
        <v>61</v>
      </c>
      <c r="J273" s="22">
        <v>72.424999999999997</v>
      </c>
      <c r="K273" s="23">
        <v>0</v>
      </c>
    </row>
    <row r="274" spans="1:11" x14ac:dyDescent="0.25">
      <c r="A274" s="8" t="s">
        <v>165</v>
      </c>
      <c r="B274" s="7">
        <v>43647</v>
      </c>
      <c r="C274" s="7" t="s">
        <v>202</v>
      </c>
      <c r="D274" s="24" t="s">
        <v>103</v>
      </c>
      <c r="E274" s="25" t="s">
        <v>56</v>
      </c>
      <c r="F274" s="26" t="s">
        <v>66</v>
      </c>
      <c r="G274" s="26">
        <v>0</v>
      </c>
      <c r="H274" s="27" t="s">
        <v>66</v>
      </c>
      <c r="I274" s="21">
        <v>0</v>
      </c>
      <c r="J274" s="22">
        <v>68.284000000000006</v>
      </c>
      <c r="K274" s="23">
        <v>0</v>
      </c>
    </row>
    <row r="275" spans="1:11" x14ac:dyDescent="0.25">
      <c r="A275" s="8" t="s">
        <v>165</v>
      </c>
      <c r="B275" s="7">
        <v>43647</v>
      </c>
      <c r="C275" s="7" t="s">
        <v>202</v>
      </c>
      <c r="D275" s="24" t="s">
        <v>103</v>
      </c>
      <c r="E275" s="25" t="s">
        <v>57</v>
      </c>
      <c r="F275" s="26" t="s">
        <v>66</v>
      </c>
      <c r="G275" s="26">
        <v>22524</v>
      </c>
      <c r="H275" s="27" t="s">
        <v>66</v>
      </c>
      <c r="I275" s="21">
        <v>22524</v>
      </c>
      <c r="J275" s="22">
        <v>70.432000000000002</v>
      </c>
      <c r="K275" s="23">
        <v>0</v>
      </c>
    </row>
    <row r="276" spans="1:11" x14ac:dyDescent="0.25">
      <c r="A276" s="8" t="s">
        <v>165</v>
      </c>
      <c r="B276" s="7">
        <v>43647</v>
      </c>
      <c r="C276" s="7" t="s">
        <v>202</v>
      </c>
      <c r="D276" s="24" t="s">
        <v>103</v>
      </c>
      <c r="E276" s="25" t="s">
        <v>58</v>
      </c>
      <c r="F276" s="26" t="s">
        <v>66</v>
      </c>
      <c r="G276" s="26">
        <v>215</v>
      </c>
      <c r="H276" s="27" t="s">
        <v>66</v>
      </c>
      <c r="I276" s="21">
        <v>215</v>
      </c>
      <c r="J276" s="22">
        <v>70.959999999999994</v>
      </c>
      <c r="K276" s="23">
        <v>0</v>
      </c>
    </row>
    <row r="277" spans="1:11" x14ac:dyDescent="0.25">
      <c r="A277" s="8" t="s">
        <v>165</v>
      </c>
      <c r="B277" s="7">
        <v>43647</v>
      </c>
      <c r="C277" s="7" t="s">
        <v>203</v>
      </c>
      <c r="D277" s="24" t="s">
        <v>104</v>
      </c>
      <c r="E277" s="25" t="s">
        <v>52</v>
      </c>
      <c r="F277" s="26" t="s">
        <v>66</v>
      </c>
      <c r="G277" s="26">
        <v>44883</v>
      </c>
      <c r="H277" s="27" t="s">
        <v>66</v>
      </c>
      <c r="I277" s="21">
        <v>44883</v>
      </c>
      <c r="J277" s="22">
        <v>60.867570000000001</v>
      </c>
      <c r="K277" s="23">
        <v>0</v>
      </c>
    </row>
    <row r="278" spans="1:11" x14ac:dyDescent="0.25">
      <c r="A278" s="8" t="s">
        <v>165</v>
      </c>
      <c r="B278" s="7">
        <v>43647</v>
      </c>
      <c r="C278" s="7" t="s">
        <v>203</v>
      </c>
      <c r="D278" s="24" t="s">
        <v>104</v>
      </c>
      <c r="E278" s="25" t="s">
        <v>53</v>
      </c>
      <c r="F278" s="26" t="s">
        <v>66</v>
      </c>
      <c r="G278" s="26">
        <v>36446</v>
      </c>
      <c r="H278" s="27" t="s">
        <v>66</v>
      </c>
      <c r="I278" s="21">
        <v>36446</v>
      </c>
      <c r="J278" s="22">
        <v>62.350999999999999</v>
      </c>
      <c r="K278" s="23">
        <v>0</v>
      </c>
    </row>
    <row r="279" spans="1:11" x14ac:dyDescent="0.25">
      <c r="A279" s="8" t="s">
        <v>165</v>
      </c>
      <c r="B279" s="7">
        <v>43647</v>
      </c>
      <c r="C279" s="7" t="s">
        <v>203</v>
      </c>
      <c r="D279" s="24" t="s">
        <v>104</v>
      </c>
      <c r="E279" s="25" t="s">
        <v>54</v>
      </c>
      <c r="F279" s="26" t="s">
        <v>66</v>
      </c>
      <c r="G279" s="26">
        <v>22526</v>
      </c>
      <c r="H279" s="27" t="s">
        <v>66</v>
      </c>
      <c r="I279" s="21">
        <v>22526</v>
      </c>
      <c r="J279" s="22">
        <v>61.982999999999997</v>
      </c>
      <c r="K279" s="23">
        <v>0</v>
      </c>
    </row>
    <row r="280" spans="1:11" x14ac:dyDescent="0.25">
      <c r="A280" s="8" t="s">
        <v>165</v>
      </c>
      <c r="B280" s="7">
        <v>43647</v>
      </c>
      <c r="C280" s="7" t="s">
        <v>203</v>
      </c>
      <c r="D280" s="24" t="s">
        <v>104</v>
      </c>
      <c r="E280" s="25" t="s">
        <v>55</v>
      </c>
      <c r="F280" s="26" t="s">
        <v>66</v>
      </c>
      <c r="G280" s="26">
        <v>61</v>
      </c>
      <c r="H280" s="27" t="s">
        <v>66</v>
      </c>
      <c r="I280" s="21">
        <v>61</v>
      </c>
      <c r="J280" s="22">
        <v>64.09</v>
      </c>
      <c r="K280" s="23">
        <v>0</v>
      </c>
    </row>
    <row r="281" spans="1:11" x14ac:dyDescent="0.25">
      <c r="A281" s="8" t="s">
        <v>165</v>
      </c>
      <c r="B281" s="7">
        <v>43647</v>
      </c>
      <c r="C281" s="7" t="s">
        <v>203</v>
      </c>
      <c r="D281" s="24" t="s">
        <v>104</v>
      </c>
      <c r="E281" s="25" t="s">
        <v>56</v>
      </c>
      <c r="F281" s="26" t="s">
        <v>66</v>
      </c>
      <c r="G281" s="26">
        <v>0</v>
      </c>
      <c r="H281" s="27" t="s">
        <v>66</v>
      </c>
      <c r="I281" s="21">
        <v>0</v>
      </c>
      <c r="J281" s="22">
        <v>60.424999999999997</v>
      </c>
      <c r="K281" s="23">
        <v>0</v>
      </c>
    </row>
    <row r="282" spans="1:11" x14ac:dyDescent="0.25">
      <c r="A282" s="8" t="s">
        <v>165</v>
      </c>
      <c r="B282" s="7">
        <v>43647</v>
      </c>
      <c r="C282" s="7" t="s">
        <v>203</v>
      </c>
      <c r="D282" s="24" t="s">
        <v>104</v>
      </c>
      <c r="E282" s="25" t="s">
        <v>57</v>
      </c>
      <c r="F282" s="26" t="s">
        <v>66</v>
      </c>
      <c r="G282" s="26">
        <v>22524</v>
      </c>
      <c r="H282" s="27" t="s">
        <v>66</v>
      </c>
      <c r="I282" s="21">
        <v>22524</v>
      </c>
      <c r="J282" s="22">
        <v>62.326000000000001</v>
      </c>
      <c r="K282" s="23">
        <v>0</v>
      </c>
    </row>
    <row r="283" spans="1:11" ht="15.75" thickBot="1" x14ac:dyDescent="0.3">
      <c r="A283" s="8" t="s">
        <v>165</v>
      </c>
      <c r="B283" s="7">
        <v>43647</v>
      </c>
      <c r="C283" s="7" t="s">
        <v>203</v>
      </c>
      <c r="D283" s="28" t="s">
        <v>104</v>
      </c>
      <c r="E283" s="29" t="s">
        <v>58</v>
      </c>
      <c r="F283" s="30" t="s">
        <v>66</v>
      </c>
      <c r="G283" s="30">
        <v>215</v>
      </c>
      <c r="H283" s="31" t="s">
        <v>66</v>
      </c>
      <c r="I283" s="21">
        <v>215</v>
      </c>
      <c r="J283" s="22">
        <v>62.792999999999999</v>
      </c>
      <c r="K283" s="23">
        <v>0</v>
      </c>
    </row>
    <row r="284" spans="1:11" x14ac:dyDescent="0.25">
      <c r="I284" s="8">
        <v>980795749</v>
      </c>
      <c r="J284" s="8">
        <v>980795749</v>
      </c>
      <c r="K284" s="8">
        <v>1817266</v>
      </c>
    </row>
    <row r="327" spans="4:4" x14ac:dyDescent="0.25">
      <c r="D327"/>
    </row>
    <row r="328" spans="4:4" x14ac:dyDescent="0.25">
      <c r="D328"/>
    </row>
    <row r="329" spans="4:4" x14ac:dyDescent="0.25">
      <c r="D329"/>
    </row>
    <row r="330" spans="4:4" x14ac:dyDescent="0.25">
      <c r="D330"/>
    </row>
    <row r="331" spans="4:4" x14ac:dyDescent="0.25">
      <c r="D331"/>
    </row>
    <row r="332" spans="4:4" x14ac:dyDescent="0.25">
      <c r="D332"/>
    </row>
    <row r="333" spans="4:4" x14ac:dyDescent="0.25">
      <c r="D333"/>
    </row>
    <row r="334" spans="4:4" x14ac:dyDescent="0.25">
      <c r="D334"/>
    </row>
    <row r="335" spans="4:4" x14ac:dyDescent="0.25">
      <c r="D335"/>
    </row>
    <row r="336" spans="4:4" x14ac:dyDescent="0.25">
      <c r="D336"/>
    </row>
    <row r="337" spans="4:4" x14ac:dyDescent="0.25">
      <c r="D337"/>
    </row>
    <row r="338" spans="4:4" x14ac:dyDescent="0.25">
      <c r="D338"/>
    </row>
    <row r="339" spans="4:4" x14ac:dyDescent="0.25">
      <c r="D339"/>
    </row>
    <row r="340" spans="4:4" x14ac:dyDescent="0.25">
      <c r="D340"/>
    </row>
    <row r="341" spans="4:4" x14ac:dyDescent="0.25">
      <c r="D341"/>
    </row>
    <row r="342" spans="4:4" x14ac:dyDescent="0.25">
      <c r="D342"/>
    </row>
    <row r="343" spans="4:4" x14ac:dyDescent="0.25">
      <c r="D343"/>
    </row>
    <row r="344" spans="4:4" x14ac:dyDescent="0.25">
      <c r="D344"/>
    </row>
    <row r="345" spans="4:4" x14ac:dyDescent="0.25">
      <c r="D345"/>
    </row>
    <row r="346" spans="4:4" x14ac:dyDescent="0.25">
      <c r="D346"/>
    </row>
    <row r="347" spans="4:4" x14ac:dyDescent="0.25">
      <c r="D347"/>
    </row>
    <row r="348" spans="4:4" x14ac:dyDescent="0.25">
      <c r="D348"/>
    </row>
    <row r="349" spans="4:4" x14ac:dyDescent="0.25">
      <c r="D349"/>
    </row>
    <row r="350" spans="4:4" x14ac:dyDescent="0.25">
      <c r="D350"/>
    </row>
    <row r="351" spans="4:4" x14ac:dyDescent="0.25">
      <c r="D351"/>
    </row>
    <row r="352" spans="4:4" x14ac:dyDescent="0.25">
      <c r="D352"/>
    </row>
    <row r="353" spans="4:4" x14ac:dyDescent="0.25">
      <c r="D353"/>
    </row>
    <row r="354" spans="4:4" x14ac:dyDescent="0.25">
      <c r="D354"/>
    </row>
    <row r="355" spans="4:4" x14ac:dyDescent="0.25">
      <c r="D355"/>
    </row>
    <row r="356" spans="4:4" x14ac:dyDescent="0.25">
      <c r="D356"/>
    </row>
    <row r="357" spans="4:4" x14ac:dyDescent="0.25">
      <c r="D357"/>
    </row>
    <row r="358" spans="4:4" x14ac:dyDescent="0.25">
      <c r="D358"/>
    </row>
    <row r="359" spans="4:4" x14ac:dyDescent="0.25">
      <c r="D359"/>
    </row>
    <row r="360" spans="4:4" x14ac:dyDescent="0.25">
      <c r="D360"/>
    </row>
    <row r="361" spans="4:4" x14ac:dyDescent="0.25">
      <c r="D361"/>
    </row>
    <row r="362" spans="4:4" x14ac:dyDescent="0.25">
      <c r="D362"/>
    </row>
    <row r="363" spans="4:4" x14ac:dyDescent="0.25">
      <c r="D363"/>
    </row>
    <row r="364" spans="4:4" x14ac:dyDescent="0.25">
      <c r="D364"/>
    </row>
    <row r="365" spans="4:4" x14ac:dyDescent="0.25">
      <c r="D365"/>
    </row>
    <row r="366" spans="4:4" x14ac:dyDescent="0.25">
      <c r="D366"/>
    </row>
    <row r="367" spans="4:4" x14ac:dyDescent="0.25">
      <c r="D367"/>
    </row>
    <row r="368" spans="4:4" x14ac:dyDescent="0.25">
      <c r="D368"/>
    </row>
    <row r="369" spans="4:4" x14ac:dyDescent="0.25">
      <c r="D369"/>
    </row>
    <row r="370" spans="4:4" x14ac:dyDescent="0.25">
      <c r="D370"/>
    </row>
    <row r="371" spans="4:4" x14ac:dyDescent="0.25">
      <c r="D371"/>
    </row>
    <row r="372" spans="4:4" x14ac:dyDescent="0.25">
      <c r="D372"/>
    </row>
    <row r="373" spans="4:4" x14ac:dyDescent="0.25">
      <c r="D373"/>
    </row>
    <row r="374" spans="4:4" x14ac:dyDescent="0.25">
      <c r="D374"/>
    </row>
    <row r="375" spans="4:4" x14ac:dyDescent="0.25">
      <c r="D375"/>
    </row>
    <row r="376" spans="4:4" x14ac:dyDescent="0.25">
      <c r="D376"/>
    </row>
    <row r="377" spans="4:4" x14ac:dyDescent="0.25">
      <c r="D377"/>
    </row>
    <row r="378" spans="4:4" x14ac:dyDescent="0.25">
      <c r="D378"/>
    </row>
    <row r="379" spans="4:4" x14ac:dyDescent="0.25">
      <c r="D379"/>
    </row>
    <row r="380" spans="4:4" x14ac:dyDescent="0.25">
      <c r="D380"/>
    </row>
    <row r="381" spans="4:4" x14ac:dyDescent="0.25">
      <c r="D381"/>
    </row>
    <row r="382" spans="4:4" x14ac:dyDescent="0.25">
      <c r="D382"/>
    </row>
    <row r="383" spans="4:4" x14ac:dyDescent="0.25">
      <c r="D383"/>
    </row>
    <row r="384" spans="4:4" x14ac:dyDescent="0.25">
      <c r="D384"/>
    </row>
    <row r="385" spans="4:4" x14ac:dyDescent="0.25">
      <c r="D385"/>
    </row>
    <row r="386" spans="4:4" x14ac:dyDescent="0.25">
      <c r="D386"/>
    </row>
    <row r="387" spans="4:4" x14ac:dyDescent="0.25">
      <c r="D387"/>
    </row>
    <row r="388" spans="4:4" x14ac:dyDescent="0.25">
      <c r="D388"/>
    </row>
    <row r="389" spans="4:4" x14ac:dyDescent="0.25">
      <c r="D389"/>
    </row>
    <row r="390" spans="4:4" x14ac:dyDescent="0.25">
      <c r="D390"/>
    </row>
    <row r="391" spans="4:4" x14ac:dyDescent="0.25">
      <c r="D391"/>
    </row>
    <row r="392" spans="4:4" x14ac:dyDescent="0.25">
      <c r="D392"/>
    </row>
    <row r="393" spans="4:4" x14ac:dyDescent="0.25">
      <c r="D393"/>
    </row>
    <row r="394" spans="4:4" x14ac:dyDescent="0.25">
      <c r="D394"/>
    </row>
    <row r="395" spans="4:4" x14ac:dyDescent="0.25">
      <c r="D395"/>
    </row>
    <row r="396" spans="4:4" x14ac:dyDescent="0.25">
      <c r="D396"/>
    </row>
    <row r="397" spans="4:4" x14ac:dyDescent="0.25">
      <c r="D397"/>
    </row>
    <row r="398" spans="4:4" x14ac:dyDescent="0.25">
      <c r="D398"/>
    </row>
    <row r="399" spans="4:4" x14ac:dyDescent="0.25">
      <c r="D399"/>
    </row>
    <row r="400" spans="4:4" x14ac:dyDescent="0.25">
      <c r="D400"/>
    </row>
    <row r="401" spans="4:4" x14ac:dyDescent="0.25">
      <c r="D401"/>
    </row>
    <row r="402" spans="4:4" x14ac:dyDescent="0.25">
      <c r="D402"/>
    </row>
    <row r="403" spans="4:4" x14ac:dyDescent="0.25">
      <c r="D403"/>
    </row>
    <row r="404" spans="4:4" x14ac:dyDescent="0.25">
      <c r="D404"/>
    </row>
    <row r="405" spans="4:4" x14ac:dyDescent="0.25">
      <c r="D405"/>
    </row>
    <row r="406" spans="4:4" x14ac:dyDescent="0.25">
      <c r="D406"/>
    </row>
    <row r="407" spans="4:4" x14ac:dyDescent="0.25">
      <c r="D407"/>
    </row>
    <row r="408" spans="4:4" x14ac:dyDescent="0.25">
      <c r="D408"/>
    </row>
    <row r="409" spans="4:4" x14ac:dyDescent="0.25">
      <c r="D409"/>
    </row>
    <row r="410" spans="4:4" x14ac:dyDescent="0.25">
      <c r="D410"/>
    </row>
    <row r="411" spans="4:4" x14ac:dyDescent="0.25">
      <c r="D411"/>
    </row>
    <row r="412" spans="4:4" x14ac:dyDescent="0.25">
      <c r="D412"/>
    </row>
    <row r="413" spans="4:4" x14ac:dyDescent="0.25">
      <c r="D413"/>
    </row>
    <row r="414" spans="4:4" x14ac:dyDescent="0.25">
      <c r="D414"/>
    </row>
    <row r="415" spans="4:4" x14ac:dyDescent="0.25">
      <c r="D415"/>
    </row>
    <row r="416" spans="4:4" x14ac:dyDescent="0.25">
      <c r="D416"/>
    </row>
    <row r="417" spans="4:4" x14ac:dyDescent="0.25">
      <c r="D417"/>
    </row>
    <row r="418" spans="4:4" x14ac:dyDescent="0.25">
      <c r="D418"/>
    </row>
    <row r="419" spans="4:4" x14ac:dyDescent="0.25">
      <c r="D419"/>
    </row>
    <row r="420" spans="4:4" x14ac:dyDescent="0.25">
      <c r="D420"/>
    </row>
    <row r="421" spans="4:4" x14ac:dyDescent="0.25">
      <c r="D421"/>
    </row>
    <row r="422" spans="4:4" x14ac:dyDescent="0.25">
      <c r="D422"/>
    </row>
    <row r="423" spans="4:4" x14ac:dyDescent="0.25">
      <c r="D423"/>
    </row>
    <row r="424" spans="4:4" x14ac:dyDescent="0.25">
      <c r="D424"/>
    </row>
    <row r="425" spans="4:4" x14ac:dyDescent="0.25">
      <c r="D425"/>
    </row>
    <row r="426" spans="4:4" x14ac:dyDescent="0.25">
      <c r="D426"/>
    </row>
    <row r="427" spans="4:4" x14ac:dyDescent="0.25">
      <c r="D427"/>
    </row>
    <row r="428" spans="4:4" x14ac:dyDescent="0.25">
      <c r="D428"/>
    </row>
    <row r="429" spans="4:4" x14ac:dyDescent="0.25">
      <c r="D429"/>
    </row>
    <row r="430" spans="4:4" x14ac:dyDescent="0.25">
      <c r="D430"/>
    </row>
    <row r="431" spans="4:4" x14ac:dyDescent="0.25">
      <c r="D431"/>
    </row>
    <row r="432" spans="4:4" x14ac:dyDescent="0.25">
      <c r="D432"/>
    </row>
    <row r="433" spans="4:4" x14ac:dyDescent="0.25">
      <c r="D433"/>
    </row>
    <row r="434" spans="4:4" x14ac:dyDescent="0.25">
      <c r="D434"/>
    </row>
    <row r="435" spans="4:4" x14ac:dyDescent="0.25">
      <c r="D435"/>
    </row>
    <row r="436" spans="4:4" x14ac:dyDescent="0.25">
      <c r="D436"/>
    </row>
    <row r="437" spans="4:4" x14ac:dyDescent="0.25">
      <c r="D437"/>
    </row>
    <row r="438" spans="4:4" x14ac:dyDescent="0.25">
      <c r="D438"/>
    </row>
    <row r="439" spans="4:4" x14ac:dyDescent="0.25">
      <c r="D439"/>
    </row>
    <row r="440" spans="4:4" x14ac:dyDescent="0.25">
      <c r="D440"/>
    </row>
    <row r="441" spans="4:4" x14ac:dyDescent="0.25">
      <c r="D441"/>
    </row>
    <row r="442" spans="4:4" x14ac:dyDescent="0.25">
      <c r="D442"/>
    </row>
    <row r="443" spans="4:4" x14ac:dyDescent="0.25">
      <c r="D443"/>
    </row>
    <row r="444" spans="4:4" x14ac:dyDescent="0.25">
      <c r="D444"/>
    </row>
    <row r="445" spans="4:4" x14ac:dyDescent="0.25">
      <c r="D445"/>
    </row>
    <row r="446" spans="4:4" x14ac:dyDescent="0.25">
      <c r="D446"/>
    </row>
    <row r="447" spans="4:4" x14ac:dyDescent="0.25">
      <c r="D447"/>
    </row>
    <row r="448" spans="4:4" x14ac:dyDescent="0.25">
      <c r="D448"/>
    </row>
    <row r="449" spans="4:4" x14ac:dyDescent="0.25">
      <c r="D449"/>
    </row>
    <row r="450" spans="4:4" x14ac:dyDescent="0.25">
      <c r="D450"/>
    </row>
    <row r="451" spans="4:4" x14ac:dyDescent="0.25">
      <c r="D451"/>
    </row>
    <row r="452" spans="4:4" x14ac:dyDescent="0.25">
      <c r="D452"/>
    </row>
    <row r="453" spans="4:4" x14ac:dyDescent="0.25">
      <c r="D453"/>
    </row>
    <row r="454" spans="4:4" x14ac:dyDescent="0.25">
      <c r="D454"/>
    </row>
    <row r="455" spans="4:4" x14ac:dyDescent="0.25">
      <c r="D455"/>
    </row>
    <row r="456" spans="4:4" x14ac:dyDescent="0.25">
      <c r="D456"/>
    </row>
    <row r="457" spans="4:4" x14ac:dyDescent="0.25">
      <c r="D457"/>
    </row>
    <row r="458" spans="4:4" x14ac:dyDescent="0.25">
      <c r="D458"/>
    </row>
    <row r="459" spans="4:4" x14ac:dyDescent="0.25">
      <c r="D459"/>
    </row>
    <row r="460" spans="4:4" x14ac:dyDescent="0.25">
      <c r="D460"/>
    </row>
    <row r="461" spans="4:4" x14ac:dyDescent="0.25">
      <c r="D461"/>
    </row>
    <row r="462" spans="4:4" x14ac:dyDescent="0.25">
      <c r="D462"/>
    </row>
    <row r="463" spans="4:4" x14ac:dyDescent="0.25">
      <c r="D463"/>
    </row>
    <row r="464" spans="4:4" x14ac:dyDescent="0.25">
      <c r="D464"/>
    </row>
    <row r="465" spans="4:4" x14ac:dyDescent="0.25">
      <c r="D465"/>
    </row>
    <row r="466" spans="4:4" x14ac:dyDescent="0.25">
      <c r="D466"/>
    </row>
    <row r="467" spans="4:4" x14ac:dyDescent="0.25">
      <c r="D467"/>
    </row>
    <row r="468" spans="4:4" x14ac:dyDescent="0.25">
      <c r="D468"/>
    </row>
    <row r="469" spans="4:4" x14ac:dyDescent="0.25">
      <c r="D469"/>
    </row>
    <row r="470" spans="4:4" x14ac:dyDescent="0.25">
      <c r="D470"/>
    </row>
    <row r="471" spans="4:4" x14ac:dyDescent="0.25">
      <c r="D471"/>
    </row>
    <row r="472" spans="4:4" x14ac:dyDescent="0.25">
      <c r="D472"/>
    </row>
    <row r="473" spans="4:4" x14ac:dyDescent="0.25">
      <c r="D473"/>
    </row>
    <row r="474" spans="4:4" x14ac:dyDescent="0.25">
      <c r="D474"/>
    </row>
    <row r="475" spans="4:4" x14ac:dyDescent="0.25">
      <c r="D475"/>
    </row>
    <row r="476" spans="4:4" x14ac:dyDescent="0.25">
      <c r="D476"/>
    </row>
    <row r="477" spans="4:4" x14ac:dyDescent="0.25">
      <c r="D477"/>
    </row>
    <row r="478" spans="4:4" x14ac:dyDescent="0.25">
      <c r="D478"/>
    </row>
    <row r="479" spans="4:4" x14ac:dyDescent="0.25">
      <c r="D479"/>
    </row>
    <row r="480" spans="4:4" x14ac:dyDescent="0.25">
      <c r="D480"/>
    </row>
    <row r="481" spans="4:4" x14ac:dyDescent="0.25">
      <c r="D481"/>
    </row>
    <row r="482" spans="4:4" x14ac:dyDescent="0.25">
      <c r="D482"/>
    </row>
    <row r="483" spans="4:4" x14ac:dyDescent="0.25">
      <c r="D483"/>
    </row>
    <row r="484" spans="4:4" x14ac:dyDescent="0.25">
      <c r="D484"/>
    </row>
    <row r="485" spans="4:4" x14ac:dyDescent="0.25">
      <c r="D485"/>
    </row>
    <row r="486" spans="4:4" x14ac:dyDescent="0.25">
      <c r="D486"/>
    </row>
    <row r="487" spans="4:4" x14ac:dyDescent="0.25">
      <c r="D487"/>
    </row>
    <row r="488" spans="4:4" x14ac:dyDescent="0.25">
      <c r="D488"/>
    </row>
    <row r="489" spans="4:4" x14ac:dyDescent="0.25">
      <c r="D489"/>
    </row>
    <row r="490" spans="4:4" x14ac:dyDescent="0.25">
      <c r="D490"/>
    </row>
    <row r="491" spans="4:4" x14ac:dyDescent="0.25">
      <c r="D491"/>
    </row>
    <row r="492" spans="4:4" x14ac:dyDescent="0.25">
      <c r="D492"/>
    </row>
    <row r="493" spans="4:4" x14ac:dyDescent="0.25">
      <c r="D493"/>
    </row>
    <row r="494" spans="4:4" x14ac:dyDescent="0.25">
      <c r="D494"/>
    </row>
    <row r="495" spans="4:4" x14ac:dyDescent="0.25">
      <c r="D495"/>
    </row>
    <row r="496" spans="4:4" x14ac:dyDescent="0.25">
      <c r="D496"/>
    </row>
    <row r="497" spans="4:4" x14ac:dyDescent="0.25">
      <c r="D497"/>
    </row>
    <row r="498" spans="4:4" x14ac:dyDescent="0.25">
      <c r="D498"/>
    </row>
    <row r="499" spans="4:4" x14ac:dyDescent="0.25">
      <c r="D499"/>
    </row>
    <row r="500" spans="4:4" x14ac:dyDescent="0.25">
      <c r="D500"/>
    </row>
    <row r="501" spans="4:4" x14ac:dyDescent="0.25">
      <c r="D501"/>
    </row>
    <row r="502" spans="4:4" x14ac:dyDescent="0.25">
      <c r="D502"/>
    </row>
    <row r="503" spans="4:4" x14ac:dyDescent="0.25">
      <c r="D503"/>
    </row>
    <row r="504" spans="4:4" x14ac:dyDescent="0.25">
      <c r="D504"/>
    </row>
    <row r="505" spans="4:4" x14ac:dyDescent="0.25">
      <c r="D505"/>
    </row>
    <row r="506" spans="4:4" x14ac:dyDescent="0.25">
      <c r="D506"/>
    </row>
    <row r="507" spans="4:4" x14ac:dyDescent="0.25">
      <c r="D507"/>
    </row>
    <row r="508" spans="4:4" x14ac:dyDescent="0.25">
      <c r="D508"/>
    </row>
    <row r="509" spans="4:4" x14ac:dyDescent="0.25">
      <c r="D509"/>
    </row>
    <row r="510" spans="4:4" x14ac:dyDescent="0.25">
      <c r="D510"/>
    </row>
    <row r="511" spans="4:4" x14ac:dyDescent="0.25">
      <c r="D511"/>
    </row>
    <row r="512" spans="4:4" x14ac:dyDescent="0.25">
      <c r="D512"/>
    </row>
    <row r="513" spans="4:4" x14ac:dyDescent="0.25">
      <c r="D513"/>
    </row>
    <row r="514" spans="4:4" x14ac:dyDescent="0.25">
      <c r="D514"/>
    </row>
    <row r="515" spans="4:4" x14ac:dyDescent="0.25">
      <c r="D515"/>
    </row>
    <row r="516" spans="4:4" x14ac:dyDescent="0.25">
      <c r="D516"/>
    </row>
    <row r="517" spans="4:4" x14ac:dyDescent="0.25">
      <c r="D517"/>
    </row>
    <row r="518" spans="4:4" x14ac:dyDescent="0.25">
      <c r="D518"/>
    </row>
    <row r="519" spans="4:4" x14ac:dyDescent="0.25">
      <c r="D519"/>
    </row>
    <row r="520" spans="4:4" x14ac:dyDescent="0.25">
      <c r="D520"/>
    </row>
    <row r="521" spans="4:4" x14ac:dyDescent="0.25">
      <c r="D521"/>
    </row>
    <row r="522" spans="4:4" x14ac:dyDescent="0.25">
      <c r="D522"/>
    </row>
    <row r="523" spans="4:4" x14ac:dyDescent="0.25">
      <c r="D523"/>
    </row>
    <row r="524" spans="4:4" x14ac:dyDescent="0.25">
      <c r="D524"/>
    </row>
    <row r="525" spans="4:4" x14ac:dyDescent="0.25">
      <c r="D525"/>
    </row>
    <row r="526" spans="4:4" x14ac:dyDescent="0.25">
      <c r="D526"/>
    </row>
    <row r="527" spans="4:4" x14ac:dyDescent="0.25">
      <c r="D527"/>
    </row>
    <row r="528" spans="4:4" x14ac:dyDescent="0.25">
      <c r="D528"/>
    </row>
    <row r="529" spans="4:4" x14ac:dyDescent="0.25">
      <c r="D529"/>
    </row>
    <row r="530" spans="4:4" x14ac:dyDescent="0.25">
      <c r="D530"/>
    </row>
    <row r="531" spans="4:4" x14ac:dyDescent="0.25">
      <c r="D531"/>
    </row>
    <row r="532" spans="4:4" x14ac:dyDescent="0.25">
      <c r="D532"/>
    </row>
    <row r="533" spans="4:4" x14ac:dyDescent="0.25">
      <c r="D533"/>
    </row>
    <row r="534" spans="4:4" x14ac:dyDescent="0.25">
      <c r="D534"/>
    </row>
    <row r="535" spans="4:4" x14ac:dyDescent="0.25">
      <c r="D535"/>
    </row>
    <row r="536" spans="4:4" x14ac:dyDescent="0.25">
      <c r="D536"/>
    </row>
    <row r="537" spans="4:4" x14ac:dyDescent="0.25">
      <c r="D537"/>
    </row>
    <row r="538" spans="4:4" x14ac:dyDescent="0.25">
      <c r="D538"/>
    </row>
    <row r="539" spans="4:4" x14ac:dyDescent="0.25">
      <c r="D539"/>
    </row>
    <row r="540" spans="4:4" x14ac:dyDescent="0.25">
      <c r="D540"/>
    </row>
    <row r="541" spans="4:4" x14ac:dyDescent="0.25">
      <c r="D541"/>
    </row>
    <row r="542" spans="4:4" x14ac:dyDescent="0.25">
      <c r="D542"/>
    </row>
    <row r="543" spans="4:4" x14ac:dyDescent="0.25">
      <c r="D543"/>
    </row>
    <row r="544" spans="4:4" x14ac:dyDescent="0.25">
      <c r="D544"/>
    </row>
    <row r="545" spans="4:4" x14ac:dyDescent="0.25">
      <c r="D545"/>
    </row>
    <row r="546" spans="4:4" x14ac:dyDescent="0.25">
      <c r="D546"/>
    </row>
    <row r="547" spans="4:4" x14ac:dyDescent="0.25">
      <c r="D547"/>
    </row>
    <row r="548" spans="4:4" x14ac:dyDescent="0.25">
      <c r="D548"/>
    </row>
    <row r="549" spans="4:4" x14ac:dyDescent="0.25">
      <c r="D549"/>
    </row>
    <row r="550" spans="4:4" x14ac:dyDescent="0.25">
      <c r="D550"/>
    </row>
    <row r="551" spans="4:4" x14ac:dyDescent="0.25">
      <c r="D551"/>
    </row>
    <row r="552" spans="4:4" x14ac:dyDescent="0.25">
      <c r="D552"/>
    </row>
    <row r="553" spans="4:4" x14ac:dyDescent="0.25">
      <c r="D553"/>
    </row>
    <row r="554" spans="4:4" x14ac:dyDescent="0.25">
      <c r="D554"/>
    </row>
    <row r="555" spans="4:4" x14ac:dyDescent="0.25">
      <c r="D555"/>
    </row>
    <row r="556" spans="4:4" x14ac:dyDescent="0.25">
      <c r="D556"/>
    </row>
    <row r="557" spans="4:4" x14ac:dyDescent="0.25">
      <c r="D557"/>
    </row>
    <row r="558" spans="4:4" x14ac:dyDescent="0.25">
      <c r="D558"/>
    </row>
    <row r="559" spans="4:4" x14ac:dyDescent="0.25">
      <c r="D559"/>
    </row>
    <row r="560" spans="4:4" x14ac:dyDescent="0.25">
      <c r="D560"/>
    </row>
    <row r="561" spans="4:4" x14ac:dyDescent="0.25">
      <c r="D561"/>
    </row>
    <row r="562" spans="4:4" x14ac:dyDescent="0.25">
      <c r="D562"/>
    </row>
    <row r="563" spans="4:4" x14ac:dyDescent="0.25">
      <c r="D563"/>
    </row>
    <row r="564" spans="4:4" x14ac:dyDescent="0.25">
      <c r="D564"/>
    </row>
    <row r="565" spans="4:4" x14ac:dyDescent="0.25">
      <c r="D565"/>
    </row>
  </sheetData>
  <mergeCells count="1">
    <mergeCell ref="F2:H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opLeftCell="A19" zoomScale="90" zoomScaleNormal="90" workbookViewId="0">
      <selection activeCell="H54" sqref="H54"/>
    </sheetView>
  </sheetViews>
  <sheetFormatPr baseColWidth="10" defaultColWidth="9.140625" defaultRowHeight="15" x14ac:dyDescent="0.25"/>
  <cols>
    <col min="1" max="1" width="19.140625" style="1" bestFit="1" customWidth="1"/>
    <col min="2" max="4" width="19.140625" style="1" customWidth="1"/>
    <col min="5" max="5" width="22.28515625" style="1" bestFit="1" customWidth="1"/>
    <col min="6" max="6" width="10.5703125" style="1" bestFit="1" customWidth="1"/>
    <col min="7" max="16384" width="9.140625" style="1"/>
  </cols>
  <sheetData>
    <row r="1" spans="1:6" x14ac:dyDescent="0.25">
      <c r="A1" s="71" t="s">
        <v>59</v>
      </c>
      <c r="B1" s="71" t="s">
        <v>61</v>
      </c>
      <c r="C1" s="71" t="s">
        <v>62</v>
      </c>
      <c r="D1" s="71" t="s">
        <v>63</v>
      </c>
      <c r="E1" s="71" t="s">
        <v>154</v>
      </c>
      <c r="F1" s="71" t="s">
        <v>105</v>
      </c>
    </row>
    <row r="2" spans="1:6" x14ac:dyDescent="0.25">
      <c r="A2" s="1" t="s">
        <v>64</v>
      </c>
      <c r="B2" s="38">
        <f>SUMIF('DESPACHO_PSxBH-'!$D$4:$D$283,PRORRATA_Gral!A2,'DESPACHO_PSxBH-'!$F$4:$F$283)</f>
        <v>1924906</v>
      </c>
      <c r="C2" s="38">
        <f>SUMIF('DESPACHO_PSxBH-'!$D$4:$D$283,PRORRATA_Gral!A2,'DESPACHO_PSxBH-'!$G$4:$G$283)</f>
        <v>3007518</v>
      </c>
      <c r="D2" s="38">
        <f>SUMIF('DESPACHO_PSxBH-'!$D$4:$D$283,PRORRATA_Gral!A2,'DESPACHO_PSxBH-'!$H$4:$H$283)</f>
        <v>1713149</v>
      </c>
      <c r="E2" s="2">
        <f>SUMIF('DESPACHO_PSxBH-'!$D$4:$D$283,PRORRATA_Gral!A2,'DESPACHO_PSxBH-'!$I$4:$I$283)</f>
        <v>6645573</v>
      </c>
      <c r="F2" s="3">
        <f>E2/$E$42</f>
        <v>6.6089311427190095E-3</v>
      </c>
    </row>
    <row r="3" spans="1:6" x14ac:dyDescent="0.25">
      <c r="A3" s="1" t="s">
        <v>65</v>
      </c>
      <c r="B3" s="38">
        <f>SUMIF('DESPACHO_PSxBH-'!$D$4:$D$283,PRORRATA_Gral!A3,'DESPACHO_PSxBH-'!$F$4:$F$283)</f>
        <v>469186</v>
      </c>
      <c r="C3" s="38">
        <f>SUMIF('DESPACHO_PSxBH-'!$D$4:$D$283,PRORRATA_Gral!A3,'DESPACHO_PSxBH-'!$G$4:$G$283)</f>
        <v>0</v>
      </c>
      <c r="D3" s="38">
        <f>SUMIF('DESPACHO_PSxBH-'!$D$4:$D$283,PRORRATA_Gral!A3,'DESPACHO_PSxBH-'!$H$4:$H$283)</f>
        <v>0</v>
      </c>
      <c r="E3" s="2">
        <f>SUMIF('DESPACHO_PSxBH-'!$D$4:$D$283,PRORRATA_Gral!A3,'DESPACHO_PSxBH-'!$I$4:$I$283)</f>
        <v>469186</v>
      </c>
      <c r="F3" s="3">
        <f t="shared" ref="F3:F41" si="0">E3/$E$42</f>
        <v>4.6659903775457155E-4</v>
      </c>
    </row>
    <row r="4" spans="1:6" x14ac:dyDescent="0.25">
      <c r="A4" s="1" t="s">
        <v>67</v>
      </c>
      <c r="B4" s="38">
        <f>SUMIF('DESPACHO_PSxBH-'!$D$4:$D$283,PRORRATA_Gral!A4,'DESPACHO_PSxBH-'!$F$4:$F$283)</f>
        <v>0</v>
      </c>
      <c r="C4" s="38">
        <f>SUMIF('DESPACHO_PSxBH-'!$D$4:$D$283,PRORRATA_Gral!A4,'DESPACHO_PSxBH-'!$G$4:$G$283)</f>
        <v>0</v>
      </c>
      <c r="D4" s="38">
        <f>SUMIF('DESPACHO_PSxBH-'!$D$4:$D$283,PRORRATA_Gral!A4,'DESPACHO_PSxBH-'!$H$4:$H$283)</f>
        <v>417576</v>
      </c>
      <c r="E4" s="2">
        <f>SUMIF('DESPACHO_PSxBH-'!$D$4:$D$283,PRORRATA_Gral!A4,'DESPACHO_PSxBH-'!$I$4:$I$283)</f>
        <v>417576</v>
      </c>
      <c r="F4" s="3">
        <f t="shared" si="0"/>
        <v>4.1527360106525553E-4</v>
      </c>
    </row>
    <row r="5" spans="1:6" x14ac:dyDescent="0.25">
      <c r="A5" s="1" t="s">
        <v>68</v>
      </c>
      <c r="B5" s="38">
        <f>SUMIF('DESPACHO_PSxBH-'!$D$4:$D$283,PRORRATA_Gral!A5,'DESPACHO_PSxBH-'!$F$4:$F$283)</f>
        <v>2431454</v>
      </c>
      <c r="C5" s="38">
        <f>SUMIF('DESPACHO_PSxBH-'!$D$4:$D$283,PRORRATA_Gral!A5,'DESPACHO_PSxBH-'!$G$4:$G$283)</f>
        <v>3798960</v>
      </c>
      <c r="D5" s="38">
        <f>SUMIF('DESPACHO_PSxBH-'!$D$4:$D$283,PRORRATA_Gral!A5,'DESPACHO_PSxBH-'!$H$4:$H$283)</f>
        <v>2163972</v>
      </c>
      <c r="E5" s="2">
        <f>SUMIF('DESPACHO_PSxBH-'!$D$4:$D$283,PRORRATA_Gral!A5,'DESPACHO_PSxBH-'!$I$4:$I$283)</f>
        <v>8394386</v>
      </c>
      <c r="F5" s="3">
        <f t="shared" si="0"/>
        <v>8.3481016699996306E-3</v>
      </c>
    </row>
    <row r="6" spans="1:6" x14ac:dyDescent="0.25">
      <c r="A6" s="1" t="s">
        <v>69</v>
      </c>
      <c r="B6" s="38">
        <f>SUMIF('DESPACHO_PSxBH-'!$D$4:$D$283,PRORRATA_Gral!A6,'DESPACHO_PSxBH-'!$F$4:$F$283)</f>
        <v>5004613</v>
      </c>
      <c r="C6" s="38">
        <f>SUMIF('DESPACHO_PSxBH-'!$D$4:$D$283,PRORRATA_Gral!A6,'DESPACHO_PSxBH-'!$G$4:$G$283)</f>
        <v>0</v>
      </c>
      <c r="D6" s="38">
        <f>SUMIF('DESPACHO_PSxBH-'!$D$4:$D$283,PRORRATA_Gral!A6,'DESPACHO_PSxBH-'!$H$4:$H$283)</f>
        <v>0</v>
      </c>
      <c r="E6" s="2">
        <f>SUMIF('DESPACHO_PSxBH-'!$D$4:$D$283,PRORRATA_Gral!A6,'DESPACHO_PSxBH-'!$I$4:$I$283)</f>
        <v>5004613</v>
      </c>
      <c r="F6" s="3">
        <f t="shared" si="0"/>
        <v>4.9770189437323784E-3</v>
      </c>
    </row>
    <row r="7" spans="1:6" x14ac:dyDescent="0.25">
      <c r="A7" s="1" t="s">
        <v>70</v>
      </c>
      <c r="B7" s="38">
        <f>SUMIF('DESPACHO_PSxBH-'!$D$4:$D$283,PRORRATA_Gral!A7,'DESPACHO_PSxBH-'!$F$4:$F$283)</f>
        <v>0</v>
      </c>
      <c r="C7" s="38">
        <f>SUMIF('DESPACHO_PSxBH-'!$D$4:$D$283,PRORRATA_Gral!A7,'DESPACHO_PSxBH-'!$G$4:$G$283)</f>
        <v>7819364</v>
      </c>
      <c r="D7" s="38">
        <f>SUMIF('DESPACHO_PSxBH-'!$D$4:$D$283,PRORRATA_Gral!A7,'DESPACHO_PSxBH-'!$H$4:$H$283)</f>
        <v>0</v>
      </c>
      <c r="E7" s="2">
        <f>SUMIF('DESPACHO_PSxBH-'!$D$4:$D$283,PRORRATA_Gral!A7,'DESPACHO_PSxBH-'!$I$4:$I$283)</f>
        <v>7819364</v>
      </c>
      <c r="F7" s="3">
        <f t="shared" si="0"/>
        <v>7.7762501827691741E-3</v>
      </c>
    </row>
    <row r="8" spans="1:6" x14ac:dyDescent="0.25">
      <c r="A8" s="1" t="s">
        <v>71</v>
      </c>
      <c r="B8" s="38">
        <f>SUMIF('DESPACHO_PSxBH-'!$D$4:$D$283,PRORRATA_Gral!A8,'DESPACHO_PSxBH-'!$F$4:$F$283)</f>
        <v>0</v>
      </c>
      <c r="C8" s="38">
        <f>SUMIF('DESPACHO_PSxBH-'!$D$4:$D$283,PRORRATA_Gral!A8,'DESPACHO_PSxBH-'!$G$4:$G$283)</f>
        <v>0</v>
      </c>
      <c r="D8" s="38">
        <f>SUMIF('DESPACHO_PSxBH-'!$D$4:$D$283,PRORRATA_Gral!A8,'DESPACHO_PSxBH-'!$H$4:$H$283)</f>
        <v>4454110</v>
      </c>
      <c r="E8" s="2">
        <f>SUMIF('DESPACHO_PSxBH-'!$D$4:$D$283,PRORRATA_Gral!A8,'DESPACHO_PSxBH-'!$I$4:$I$283)</f>
        <v>4454110</v>
      </c>
      <c r="F8" s="3">
        <f t="shared" si="0"/>
        <v>4.4295512654960179E-3</v>
      </c>
    </row>
    <row r="9" spans="1:6" x14ac:dyDescent="0.25">
      <c r="A9" s="1" t="s">
        <v>72</v>
      </c>
      <c r="B9" s="38">
        <f>SUMIF('DESPACHO_PSxBH-'!$D$4:$D$283,PRORRATA_Gral!A9,'DESPACHO_PSxBH-'!$F$4:$F$283)</f>
        <v>0</v>
      </c>
      <c r="C9" s="38">
        <f>SUMIF('DESPACHO_PSxBH-'!$D$4:$D$283,PRORRATA_Gral!A9,'DESPACHO_PSxBH-'!$G$4:$G$283)</f>
        <v>2443552</v>
      </c>
      <c r="D9" s="38">
        <f>SUMIF('DESPACHO_PSxBH-'!$D$4:$D$283,PRORRATA_Gral!A9,'DESPACHO_PSxBH-'!$H$4:$H$283)</f>
        <v>0</v>
      </c>
      <c r="E9" s="2">
        <f>SUMIF('DESPACHO_PSxBH-'!$D$4:$D$283,PRORRATA_Gral!A9,'DESPACHO_PSxBH-'!$I$4:$I$283)</f>
        <v>2443552</v>
      </c>
      <c r="F9" s="3">
        <f t="shared" si="0"/>
        <v>2.4300789279800734E-3</v>
      </c>
    </row>
    <row r="10" spans="1:6" x14ac:dyDescent="0.25">
      <c r="A10" s="1" t="s">
        <v>73</v>
      </c>
      <c r="B10" s="38">
        <f>SUMIF('DESPACHO_PSxBH-'!$D$4:$D$283,PRORRATA_Gral!A10,'DESPACHO_PSxBH-'!$F$4:$F$283)</f>
        <v>2580491</v>
      </c>
      <c r="C10" s="38">
        <f>SUMIF('DESPACHO_PSxBH-'!$D$4:$D$283,PRORRATA_Gral!A10,'DESPACHO_PSxBH-'!$G$4:$G$283)</f>
        <v>0</v>
      </c>
      <c r="D10" s="38">
        <f>SUMIF('DESPACHO_PSxBH-'!$D$4:$D$283,PRORRATA_Gral!A10,'DESPACHO_PSxBH-'!$H$4:$H$283)</f>
        <v>0</v>
      </c>
      <c r="E10" s="2">
        <f>SUMIF('DESPACHO_PSxBH-'!$D$4:$D$283,PRORRATA_Gral!A10,'DESPACHO_PSxBH-'!$I$4:$I$283)</f>
        <v>2580491</v>
      </c>
      <c r="F10" s="3">
        <f t="shared" si="0"/>
        <v>2.566262884089321E-3</v>
      </c>
    </row>
    <row r="11" spans="1:6" x14ac:dyDescent="0.25">
      <c r="A11" s="1" t="s">
        <v>74</v>
      </c>
      <c r="B11" s="38">
        <f>SUMIF('DESPACHO_PSxBH-'!$D$4:$D$283,PRORRATA_Gral!A11,'DESPACHO_PSxBH-'!$F$4:$F$283)</f>
        <v>0</v>
      </c>
      <c r="C11" s="38">
        <f>SUMIF('DESPACHO_PSxBH-'!$D$4:$D$283,PRORRATA_Gral!A11,'DESPACHO_PSxBH-'!$G$4:$G$283)</f>
        <v>0</v>
      </c>
      <c r="D11" s="38">
        <f>SUMIF('DESPACHO_PSxBH-'!$D$4:$D$283,PRORRATA_Gral!A11,'DESPACHO_PSxBH-'!$H$4:$H$283)</f>
        <v>2296666</v>
      </c>
      <c r="E11" s="2">
        <f>SUMIF('DESPACHO_PSxBH-'!$D$4:$D$283,PRORRATA_Gral!A11,'DESPACHO_PSxBH-'!$I$4:$I$283)</f>
        <v>2296666</v>
      </c>
      <c r="F11" s="3">
        <f t="shared" si="0"/>
        <v>2.284002816886354E-3</v>
      </c>
    </row>
    <row r="12" spans="1:6" x14ac:dyDescent="0.25">
      <c r="A12" s="1" t="s">
        <v>75</v>
      </c>
      <c r="B12" s="38">
        <f>SUMIF('DESPACHO_PSxBH-'!$D$4:$D$283,PRORRATA_Gral!A12,'DESPACHO_PSxBH-'!$F$4:$F$283)</f>
        <v>243151</v>
      </c>
      <c r="C12" s="38">
        <f>SUMIF('DESPACHO_PSxBH-'!$D$4:$D$283,PRORRATA_Gral!A12,'DESPACHO_PSxBH-'!$G$4:$G$283)</f>
        <v>379906</v>
      </c>
      <c r="D12" s="38">
        <f>SUMIF('DESPACHO_PSxBH-'!$D$4:$D$283,PRORRATA_Gral!A12,'DESPACHO_PSxBH-'!$H$4:$H$283)</f>
        <v>216403</v>
      </c>
      <c r="E12" s="2">
        <f>SUMIF('DESPACHO_PSxBH-'!$D$4:$D$283,PRORRATA_Gral!A12,'DESPACHO_PSxBH-'!$I$4:$I$283)</f>
        <v>839460</v>
      </c>
      <c r="F12" s="3">
        <f t="shared" si="0"/>
        <v>8.3483144900626323E-4</v>
      </c>
    </row>
    <row r="13" spans="1:6" x14ac:dyDescent="0.25">
      <c r="A13" s="1" t="s">
        <v>76</v>
      </c>
      <c r="B13" s="38">
        <f>SUMIF('DESPACHO_PSxBH-'!$D$4:$D$283,PRORRATA_Gral!A13,'DESPACHO_PSxBH-'!$F$4:$F$283)</f>
        <v>162054</v>
      </c>
      <c r="C13" s="38">
        <f>SUMIF('DESPACHO_PSxBH-'!$D$4:$D$283,PRORRATA_Gral!A13,'DESPACHO_PSxBH-'!$G$4:$G$283)</f>
        <v>0</v>
      </c>
      <c r="D13" s="38">
        <f>SUMIF('DESPACHO_PSxBH-'!$D$4:$D$283,PRORRATA_Gral!A13,'DESPACHO_PSxBH-'!$H$4:$H$283)</f>
        <v>0</v>
      </c>
      <c r="E13" s="2">
        <f>SUMIF('DESPACHO_PSxBH-'!$D$4:$D$283,PRORRATA_Gral!A13,'DESPACHO_PSxBH-'!$I$4:$I$283)</f>
        <v>162054</v>
      </c>
      <c r="F13" s="3">
        <f t="shared" si="0"/>
        <v>1.6116047892366639E-4</v>
      </c>
    </row>
    <row r="14" spans="1:6" x14ac:dyDescent="0.25">
      <c r="A14" s="1" t="s">
        <v>77</v>
      </c>
      <c r="B14" s="38">
        <f>SUMIF('DESPACHO_PSxBH-'!$D$4:$D$283,PRORRATA_Gral!A14,'DESPACHO_PSxBH-'!$F$4:$F$283)</f>
        <v>0</v>
      </c>
      <c r="C14" s="38">
        <f>SUMIF('DESPACHO_PSxBH-'!$D$4:$D$283,PRORRATA_Gral!A14,'DESPACHO_PSxBH-'!$G$4:$G$283)</f>
        <v>126599</v>
      </c>
      <c r="D14" s="38">
        <f>SUMIF('DESPACHO_PSxBH-'!$D$4:$D$283,PRORRATA_Gral!A14,'DESPACHO_PSxBH-'!$H$4:$H$283)</f>
        <v>0</v>
      </c>
      <c r="E14" s="2">
        <f>SUMIF('DESPACHO_PSxBH-'!$D$4:$D$283,PRORRATA_Gral!A14,'DESPACHO_PSxBH-'!$I$4:$I$283)</f>
        <v>126599</v>
      </c>
      <c r="F14" s="3">
        <f t="shared" si="0"/>
        <v>1.2590096801842128E-4</v>
      </c>
    </row>
    <row r="15" spans="1:6" x14ac:dyDescent="0.25">
      <c r="A15" s="1" t="s">
        <v>78</v>
      </c>
      <c r="B15" s="38">
        <f>SUMIF('DESPACHO_PSxBH-'!$D$4:$D$283,PRORRATA_Gral!A15,'DESPACHO_PSxBH-'!$F$4:$F$283)</f>
        <v>0</v>
      </c>
      <c r="C15" s="38">
        <f>SUMIF('DESPACHO_PSxBH-'!$D$4:$D$283,PRORRATA_Gral!A15,'DESPACHO_PSxBH-'!$G$4:$G$283)</f>
        <v>0</v>
      </c>
      <c r="D15" s="38">
        <f>SUMIF('DESPACHO_PSxBH-'!$D$4:$D$283,PRORRATA_Gral!A15,'DESPACHO_PSxBH-'!$H$4:$H$283)</f>
        <v>72114</v>
      </c>
      <c r="E15" s="2">
        <f>SUMIF('DESPACHO_PSxBH-'!$D$4:$D$283,PRORRATA_Gral!A15,'DESPACHO_PSxBH-'!$I$4:$I$283)</f>
        <v>72114</v>
      </c>
      <c r="F15" s="3">
        <f t="shared" si="0"/>
        <v>7.1716383286443277E-5</v>
      </c>
    </row>
    <row r="16" spans="1:6" x14ac:dyDescent="0.25">
      <c r="A16" s="1" t="s">
        <v>79</v>
      </c>
      <c r="B16" s="38">
        <f>SUMIF('DESPACHO_PSxBH-'!$D$4:$D$283,PRORRATA_Gral!A16,'DESPACHO_PSxBH-'!$F$4:$F$283)</f>
        <v>0</v>
      </c>
      <c r="C16" s="38">
        <f>SUMIF('DESPACHO_PSxBH-'!$D$4:$D$283,PRORRATA_Gral!A16,'DESPACHO_PSxBH-'!$G$4:$G$283)</f>
        <v>506562</v>
      </c>
      <c r="D16" s="38">
        <f>SUMIF('DESPACHO_PSxBH-'!$D$4:$D$283,PRORRATA_Gral!A16,'DESPACHO_PSxBH-'!$H$4:$H$283)</f>
        <v>0</v>
      </c>
      <c r="E16" s="2">
        <f>SUMIF('DESPACHO_PSxBH-'!$D$4:$D$283,PRORRATA_Gral!A16,'DESPACHO_PSxBH-'!$I$4:$I$283)</f>
        <v>506562</v>
      </c>
      <c r="F16" s="3">
        <f t="shared" si="0"/>
        <v>5.0376895679545269E-4</v>
      </c>
    </row>
    <row r="17" spans="1:6" x14ac:dyDescent="0.25">
      <c r="A17" s="1" t="s">
        <v>80</v>
      </c>
      <c r="B17" s="38">
        <f>SUMIF('DESPACHO_PSxBH-'!$D$4:$D$283,PRORRATA_Gral!A17,'DESPACHO_PSxBH-'!$F$4:$F$283)</f>
        <v>0</v>
      </c>
      <c r="C17" s="38">
        <f>SUMIF('DESPACHO_PSxBH-'!$D$4:$D$283,PRORRATA_Gral!A17,'DESPACHO_PSxBH-'!$G$4:$G$283)</f>
        <v>2405986</v>
      </c>
      <c r="D17" s="38">
        <f>SUMIF('DESPACHO_PSxBH-'!$D$4:$D$283,PRORRATA_Gral!A17,'DESPACHO_PSxBH-'!$H$4:$H$283)</f>
        <v>0</v>
      </c>
      <c r="E17" s="2">
        <f>SUMIF('DESPACHO_PSxBH-'!$D$4:$D$283,PRORRATA_Gral!A17,'DESPACHO_PSxBH-'!$I$4:$I$283)</f>
        <v>2405986</v>
      </c>
      <c r="F17" s="3">
        <f t="shared" si="0"/>
        <v>2.3927200565468077E-3</v>
      </c>
    </row>
    <row r="18" spans="1:6" x14ac:dyDescent="0.25">
      <c r="A18" s="1" t="s">
        <v>81</v>
      </c>
      <c r="B18" s="38">
        <f>SUMIF('DESPACHO_PSxBH-'!$D$4:$D$283,PRORRATA_Gral!A18,'DESPACHO_PSxBH-'!$F$4:$F$283)</f>
        <v>43128278</v>
      </c>
      <c r="C18" s="38">
        <f>SUMIF('DESPACHO_PSxBH-'!$D$4:$D$283,PRORRATA_Gral!A18,'DESPACHO_PSxBH-'!$G$4:$G$283)</f>
        <v>67384633</v>
      </c>
      <c r="D18" s="38">
        <f>SUMIF('DESPACHO_PSxBH-'!$D$4:$D$283,PRORRATA_Gral!A18,'DESPACHO_PSxBH-'!$H$4:$H$283)</f>
        <v>38383809</v>
      </c>
      <c r="E18" s="2">
        <f>SUMIF('DESPACHO_PSxBH-'!$D$4:$D$283,PRORRATA_Gral!A18,'DESPACHO_PSxBH-'!$I$4:$I$283)</f>
        <v>148896720</v>
      </c>
      <c r="F18" s="3">
        <f t="shared" si="0"/>
        <v>0.14807574453801237</v>
      </c>
    </row>
    <row r="19" spans="1:6" x14ac:dyDescent="0.25">
      <c r="A19" s="1" t="s">
        <v>82</v>
      </c>
      <c r="B19" s="38">
        <f>SUMIF('DESPACHO_PSxBH-'!$D$4:$D$283,PRORRATA_Gral!A19,'DESPACHO_PSxBH-'!$F$4:$F$283)</f>
        <v>8104860</v>
      </c>
      <c r="C19" s="38">
        <f>SUMIF('DESPACHO_PSxBH-'!$D$4:$D$283,PRORRATA_Gral!A19,'DESPACHO_PSxBH-'!$G$4:$G$283)</f>
        <v>12663224</v>
      </c>
      <c r="D19" s="38">
        <f>SUMIF('DESPACHO_PSxBH-'!$D$4:$D$283,PRORRATA_Gral!A19,'DESPACHO_PSxBH-'!$H$4:$H$283)</f>
        <v>7213259</v>
      </c>
      <c r="E19" s="2">
        <f>SUMIF('DESPACHO_PSxBH-'!$D$4:$D$283,PRORRATA_Gral!A19,'DESPACHO_PSxBH-'!$I$4:$I$283)</f>
        <v>27981343</v>
      </c>
      <c r="F19" s="3">
        <f t="shared" si="0"/>
        <v>2.7827061589392302E-2</v>
      </c>
    </row>
    <row r="20" spans="1:6" x14ac:dyDescent="0.25">
      <c r="A20" s="1" t="s">
        <v>83</v>
      </c>
      <c r="B20" s="38">
        <f>SUMIF('DESPACHO_PSxBH-'!$D$4:$D$283,PRORRATA_Gral!A20,'DESPACHO_PSxBH-'!$F$4:$F$283)</f>
        <v>38844610</v>
      </c>
      <c r="C20" s="38">
        <f>SUMIF('DESPACHO_PSxBH-'!$D$4:$D$283,PRORRATA_Gral!A20,'DESPACHO_PSxBH-'!$G$4:$G$283)</f>
        <v>60691731</v>
      </c>
      <c r="D20" s="38">
        <f>SUMIF('DESPACHO_PSxBH-'!$D$4:$D$283,PRORRATA_Gral!A20,'DESPACHO_PSxBH-'!$H$4:$H$283)</f>
        <v>34571380</v>
      </c>
      <c r="E20" s="2">
        <f>SUMIF('DESPACHO_PSxBH-'!$D$4:$D$283,PRORRATA_Gral!A20,'DESPACHO_PSxBH-'!$I$4:$I$283)</f>
        <v>134107721</v>
      </c>
      <c r="F20" s="3">
        <f t="shared" si="0"/>
        <v>0.13336828800104553</v>
      </c>
    </row>
    <row r="21" spans="1:6" x14ac:dyDescent="0.25">
      <c r="A21" s="1" t="s">
        <v>84</v>
      </c>
      <c r="B21" s="38">
        <f>SUMIF('DESPACHO_PSxBH-'!$D$4:$D$283,PRORRATA_Gral!A21,'DESPACHO_PSxBH-'!$F$4:$F$283)</f>
        <v>55204147</v>
      </c>
      <c r="C21" s="38">
        <f>SUMIF('DESPACHO_PSxBH-'!$D$4:$D$283,PRORRATA_Gral!A21,'DESPACHO_PSxBH-'!$G$4:$G$283)</f>
        <v>86252254</v>
      </c>
      <c r="D21" s="38">
        <f>SUMIF('DESPACHO_PSxBH-'!$D$4:$D$283,PRORRATA_Gral!A21,'DESPACHO_PSxBH-'!$H$4:$H$283)</f>
        <v>49131233</v>
      </c>
      <c r="E21" s="2">
        <f>SUMIF('DESPACHO_PSxBH-'!$D$4:$D$283,PRORRATA_Gral!A21,'DESPACHO_PSxBH-'!$I$4:$I$283)</f>
        <v>190587634</v>
      </c>
      <c r="F21" s="3">
        <f t="shared" si="0"/>
        <v>0.18953678633275603</v>
      </c>
    </row>
    <row r="22" spans="1:6" x14ac:dyDescent="0.25">
      <c r="A22" s="1" t="s">
        <v>85</v>
      </c>
      <c r="B22" s="38">
        <f>SUMIF('DESPACHO_PSxBH-'!$D$4:$D$283,PRORRATA_Gral!A22,'DESPACHO_PSxBH-'!$F$4:$F$283)</f>
        <v>25999504</v>
      </c>
      <c r="C22" s="38">
        <f>SUMIF('DESPACHO_PSxBH-'!$D$4:$D$283,PRORRATA_Gral!A22,'DESPACHO_PSxBH-'!$G$4:$G$283)</f>
        <v>40622237</v>
      </c>
      <c r="D22" s="38">
        <f>SUMIF('DESPACHO_PSxBH-'!$D$4:$D$283,PRORRATA_Gral!A22,'DESPACHO_PSxBH-'!$H$4:$H$283)</f>
        <v>23139343</v>
      </c>
      <c r="E22" s="2">
        <f>SUMIF('DESPACHO_PSxBH-'!$D$4:$D$283,PRORRATA_Gral!A22,'DESPACHO_PSxBH-'!$I$4:$I$283)</f>
        <v>89761084</v>
      </c>
      <c r="F22" s="3">
        <f t="shared" si="0"/>
        <v>8.9266166130718458E-2</v>
      </c>
    </row>
    <row r="23" spans="1:6" x14ac:dyDescent="0.25">
      <c r="A23" s="1" t="s">
        <v>86</v>
      </c>
      <c r="B23" s="38">
        <f>SUMIF('DESPACHO_PSxBH-'!$D$4:$D$283,PRORRATA_Gral!A23,'DESPACHO_PSxBH-'!$F$4:$F$283)</f>
        <v>12875919</v>
      </c>
      <c r="C23" s="38">
        <f>SUMIF('DESPACHO_PSxBH-'!$D$4:$D$283,PRORRATA_Gral!A23,'DESPACHO_PSxBH-'!$G$4:$G$283)</f>
        <v>20117637</v>
      </c>
      <c r="D23" s="38">
        <f>SUMIF('DESPACHO_PSxBH-'!$D$4:$D$283,PRORRATA_Gral!A23,'DESPACHO_PSxBH-'!$H$4:$H$283)</f>
        <v>11459461</v>
      </c>
      <c r="E23" s="2">
        <f>SUMIF('DESPACHO_PSxBH-'!$D$4:$D$283,PRORRATA_Gral!A23,'DESPACHO_PSxBH-'!$I$4:$I$283)</f>
        <v>44453017</v>
      </c>
      <c r="F23" s="3">
        <f t="shared" si="0"/>
        <v>4.4207915320336945E-2</v>
      </c>
    </row>
    <row r="24" spans="1:6" x14ac:dyDescent="0.25">
      <c r="A24" s="1" t="s">
        <v>87</v>
      </c>
      <c r="B24" s="38">
        <f>SUMIF('DESPACHO_PSxBH-'!$D$4:$D$283,PRORRATA_Gral!A24,'DESPACHO_PSxBH-'!$F$4:$F$283)</f>
        <v>2637504</v>
      </c>
      <c r="C24" s="38">
        <f>SUMIF('DESPACHO_PSxBH-'!$D$4:$D$283,PRORRATA_Gral!A24,'DESPACHO_PSxBH-'!$G$4:$G$283)</f>
        <v>4120899</v>
      </c>
      <c r="D24" s="38">
        <f>SUMIF('DESPACHO_PSxBH-'!$D$4:$D$283,PRORRATA_Gral!A24,'DESPACHO_PSxBH-'!$H$4:$H$283)</f>
        <v>2347356</v>
      </c>
      <c r="E24" s="2">
        <f>SUMIF('DESPACHO_PSxBH-'!$D$4:$D$283,PRORRATA_Gral!A24,'DESPACHO_PSxBH-'!$I$4:$I$283)</f>
        <v>9105759</v>
      </c>
      <c r="F24" s="3">
        <f t="shared" si="0"/>
        <v>9.0555523554092191E-3</v>
      </c>
    </row>
    <row r="25" spans="1:6" x14ac:dyDescent="0.25">
      <c r="A25" s="1" t="s">
        <v>88</v>
      </c>
      <c r="B25" s="38">
        <f>SUMIF('DESPACHO_PSxBH-'!$D$4:$D$283,PRORRATA_Gral!A25,'DESPACHO_PSxBH-'!$F$4:$F$283)</f>
        <v>20424057</v>
      </c>
      <c r="C25" s="38">
        <f>SUMIF('DESPACHO_PSxBH-'!$D$4:$D$283,PRORRATA_Gral!A25,'DESPACHO_PSxBH-'!$G$4:$G$283)</f>
        <v>31911024</v>
      </c>
      <c r="D25" s="38">
        <f>SUMIF('DESPACHO_PSxBH-'!$D$4:$D$283,PRORRATA_Gral!A25,'DESPACHO_PSxBH-'!$H$4:$H$283)</f>
        <v>18177239</v>
      </c>
      <c r="E25" s="2">
        <f>SUMIF('DESPACHO_PSxBH-'!$D$4:$D$283,PRORRATA_Gral!A25,'DESPACHO_PSxBH-'!$I$4:$I$283)</f>
        <v>70512320</v>
      </c>
      <c r="F25" s="3">
        <f t="shared" si="0"/>
        <v>7.0123534508366475E-2</v>
      </c>
    </row>
    <row r="26" spans="1:6" x14ac:dyDescent="0.25">
      <c r="A26" s="1" t="s">
        <v>89</v>
      </c>
      <c r="B26" s="38">
        <f>SUMIF('DESPACHO_PSxBH-'!$D$4:$D$283,PRORRATA_Gral!A26,'DESPACHO_PSxBH-'!$F$4:$F$283)</f>
        <v>648431</v>
      </c>
      <c r="C26" s="38">
        <f>SUMIF('DESPACHO_PSxBH-'!$D$4:$D$283,PRORRATA_Gral!A26,'DESPACHO_PSxBH-'!$G$4:$G$283)</f>
        <v>0</v>
      </c>
      <c r="D26" s="38">
        <f>SUMIF('DESPACHO_PSxBH-'!$D$4:$D$283,PRORRATA_Gral!A26,'DESPACHO_PSxBH-'!$H$4:$H$283)</f>
        <v>0</v>
      </c>
      <c r="E26" s="2">
        <f>SUMIF('DESPACHO_PSxBH-'!$D$4:$D$283,PRORRATA_Gral!A26,'DESPACHO_PSxBH-'!$I$4:$I$283)</f>
        <v>648431</v>
      </c>
      <c r="F26" s="3">
        <f t="shared" si="0"/>
        <v>6.4485573024394285E-4</v>
      </c>
    </row>
    <row r="27" spans="1:6" x14ac:dyDescent="0.25">
      <c r="A27" s="1" t="s">
        <v>90</v>
      </c>
      <c r="B27" s="38">
        <f>SUMIF('DESPACHO_PSxBH-'!$D$4:$D$283,PRORRATA_Gral!A27,'DESPACHO_PSxBH-'!$F$4:$F$283)</f>
        <v>0</v>
      </c>
      <c r="C27" s="38">
        <f>SUMIF('DESPACHO_PSxBH-'!$D$4:$D$283,PRORRATA_Gral!A27,'DESPACHO_PSxBH-'!$G$4:$G$283)</f>
        <v>126599</v>
      </c>
      <c r="D27" s="38">
        <f>SUMIF('DESPACHO_PSxBH-'!$D$4:$D$283,PRORRATA_Gral!A27,'DESPACHO_PSxBH-'!$H$4:$H$283)</f>
        <v>0</v>
      </c>
      <c r="E27" s="2">
        <f>SUMIF('DESPACHO_PSxBH-'!$D$4:$D$283,PRORRATA_Gral!A27,'DESPACHO_PSxBH-'!$I$4:$I$283)</f>
        <v>126599</v>
      </c>
      <c r="F27" s="3">
        <f t="shared" si="0"/>
        <v>1.2590096801842128E-4</v>
      </c>
    </row>
    <row r="28" spans="1:6" x14ac:dyDescent="0.25">
      <c r="A28" s="1" t="s">
        <v>91</v>
      </c>
      <c r="B28" s="38">
        <f>SUMIF('DESPACHO_PSxBH-'!$D$4:$D$283,PRORRATA_Gral!A28,'DESPACHO_PSxBH-'!$F$4:$F$283)</f>
        <v>0</v>
      </c>
      <c r="C28" s="38">
        <f>SUMIF('DESPACHO_PSxBH-'!$D$4:$D$283,PRORRATA_Gral!A28,'DESPACHO_PSxBH-'!$G$4:$G$283)</f>
        <v>0</v>
      </c>
      <c r="D28" s="38">
        <f>SUMIF('DESPACHO_PSxBH-'!$D$4:$D$283,PRORRATA_Gral!A28,'DESPACHO_PSxBH-'!$H$4:$H$283)</f>
        <v>144226</v>
      </c>
      <c r="E28" s="2">
        <f>SUMIF('DESPACHO_PSxBH-'!$D$4:$D$283,PRORRATA_Gral!A28,'DESPACHO_PSxBH-'!$I$4:$I$283)</f>
        <v>144226</v>
      </c>
      <c r="F28" s="3">
        <f t="shared" si="0"/>
        <v>1.4343077760033512E-4</v>
      </c>
    </row>
    <row r="29" spans="1:6" x14ac:dyDescent="0.25">
      <c r="A29" s="1" t="s">
        <v>92</v>
      </c>
      <c r="B29" s="38">
        <f>SUMIF('DESPACHO_PSxBH-'!$D$4:$D$283,PRORRATA_Gral!A29,'DESPACHO_PSxBH-'!$F$4:$F$283)</f>
        <v>19422301</v>
      </c>
      <c r="C29" s="38">
        <f>SUMIF('DESPACHO_PSxBH-'!$D$4:$D$283,PRORRATA_Gral!A29,'DESPACHO_PSxBH-'!$G$4:$G$283)</f>
        <v>30345859</v>
      </c>
      <c r="D29" s="38">
        <f>SUMIF('DESPACHO_PSxBH-'!$D$4:$D$283,PRORRATA_Gral!A29,'DESPACHO_PSxBH-'!$H$4:$H$283)</f>
        <v>17285686</v>
      </c>
      <c r="E29" s="2">
        <f>SUMIF('DESPACHO_PSxBH-'!$D$4:$D$283,PRORRATA_Gral!A29,'DESPACHO_PSxBH-'!$I$4:$I$283)</f>
        <v>67053846</v>
      </c>
      <c r="F29" s="3">
        <f t="shared" si="0"/>
        <v>6.6684129580471763E-2</v>
      </c>
    </row>
    <row r="30" spans="1:6" x14ac:dyDescent="0.25">
      <c r="A30" s="1" t="s">
        <v>93</v>
      </c>
      <c r="B30" s="38">
        <f>SUMIF('DESPACHO_PSxBH-'!$D$4:$D$283,PRORRATA_Gral!A30,'DESPACHO_PSxBH-'!$F$4:$F$283)</f>
        <v>31052339</v>
      </c>
      <c r="C30" s="38">
        <f>SUMIF('DESPACHO_PSxBH-'!$D$4:$D$283,PRORRATA_Gral!A30,'DESPACHO_PSxBH-'!$G$4:$G$283)</f>
        <v>48516902</v>
      </c>
      <c r="D30" s="38">
        <f>SUMIF('DESPACHO_PSxBH-'!$D$4:$D$283,PRORRATA_Gral!A30,'DESPACHO_PSxBH-'!$H$4:$H$283)</f>
        <v>27636324</v>
      </c>
      <c r="E30" s="2">
        <f>SUMIF('DESPACHO_PSxBH-'!$D$4:$D$283,PRORRATA_Gral!A30,'DESPACHO_PSxBH-'!$I$4:$I$283)</f>
        <v>107205565</v>
      </c>
      <c r="F30" s="3">
        <f t="shared" si="0"/>
        <v>0.10661446307207627</v>
      </c>
    </row>
    <row r="31" spans="1:6" x14ac:dyDescent="0.25">
      <c r="A31" s="1" t="s">
        <v>94</v>
      </c>
      <c r="B31" s="38">
        <f>SUMIF('DESPACHO_PSxBH-'!$D$4:$D$283,PRORRATA_Gral!A31,'DESPACHO_PSxBH-'!$F$4:$F$283)</f>
        <v>14566726</v>
      </c>
      <c r="C31" s="38">
        <f>SUMIF('DESPACHO_PSxBH-'!$D$4:$D$283,PRORRATA_Gral!A31,'DESPACHO_PSxBH-'!$G$4:$G$283)</f>
        <v>22759396</v>
      </c>
      <c r="D31" s="38">
        <f>SUMIF('DESPACHO_PSxBH-'!$D$4:$D$283,PRORRATA_Gral!A31,'DESPACHO_PSxBH-'!$H$4:$H$283)</f>
        <v>12964267</v>
      </c>
      <c r="E31" s="2">
        <f>SUMIF('DESPACHO_PSxBH-'!$D$4:$D$283,PRORRATA_Gral!A31,'DESPACHO_PSxBH-'!$I$4:$I$283)</f>
        <v>50290389</v>
      </c>
      <c r="F31" s="3">
        <f t="shared" si="0"/>
        <v>5.001310166054207E-2</v>
      </c>
    </row>
    <row r="32" spans="1:6" x14ac:dyDescent="0.25">
      <c r="A32" s="1" t="s">
        <v>95</v>
      </c>
      <c r="B32" s="38">
        <f>SUMIF('DESPACHO_PSxBH-'!$D$4:$D$283,PRORRATA_Gral!A32,'DESPACHO_PSxBH-'!$F$4:$F$283)</f>
        <v>101301</v>
      </c>
      <c r="C32" s="38">
        <f>SUMIF('DESPACHO_PSxBH-'!$D$4:$D$283,PRORRATA_Gral!A32,'DESPACHO_PSxBH-'!$G$4:$G$283)</f>
        <v>158277</v>
      </c>
      <c r="D32" s="38">
        <f>SUMIF('DESPACHO_PSxBH-'!$D$4:$D$283,PRORRATA_Gral!A32,'DESPACHO_PSxBH-'!$H$4:$H$283)</f>
        <v>90157</v>
      </c>
      <c r="E32" s="2">
        <f>SUMIF('DESPACHO_PSxBH-'!$D$4:$D$283,PRORRATA_Gral!A32,'DESPACHO_PSxBH-'!$I$4:$I$283)</f>
        <v>349735</v>
      </c>
      <c r="F32" s="3">
        <f t="shared" si="0"/>
        <v>3.4780665763491472E-4</v>
      </c>
    </row>
    <row r="33" spans="1:6" x14ac:dyDescent="0.25">
      <c r="A33" s="1" t="s">
        <v>96</v>
      </c>
      <c r="B33" s="38">
        <f>SUMIF('DESPACHO_PSxBH-'!$D$4:$D$283,PRORRATA_Gral!A33,'DESPACHO_PSxBH-'!$F$4:$F$283)</f>
        <v>1471572</v>
      </c>
      <c r="C33" s="38">
        <f>SUMIF('DESPACHO_PSxBH-'!$D$4:$D$283,PRORRATA_Gral!A33,'DESPACHO_PSxBH-'!$G$4:$G$283)</f>
        <v>2299220</v>
      </c>
      <c r="D33" s="38">
        <f>SUMIF('DESPACHO_PSxBH-'!$D$4:$D$283,PRORRATA_Gral!A33,'DESPACHO_PSxBH-'!$H$4:$H$283)</f>
        <v>1309689</v>
      </c>
      <c r="E33" s="2">
        <f>SUMIF('DESPACHO_PSxBH-'!$D$4:$D$283,PRORRATA_Gral!A33,'DESPACHO_PSxBH-'!$I$4:$I$283)</f>
        <v>5080481</v>
      </c>
      <c r="F33" s="3">
        <f t="shared" si="0"/>
        <v>5.0524686284978311E-3</v>
      </c>
    </row>
    <row r="34" spans="1:6" x14ac:dyDescent="0.25">
      <c r="A34" s="1" t="s">
        <v>97</v>
      </c>
      <c r="B34" s="38">
        <f>SUMIF('DESPACHO_PSxBH-'!$D$4:$D$283,PRORRATA_Gral!A34,'DESPACHO_PSxBH-'!$F$4:$F$283)</f>
        <v>0</v>
      </c>
      <c r="C34" s="38">
        <f>SUMIF('DESPACHO_PSxBH-'!$D$4:$D$283,PRORRATA_Gral!A34,'DESPACHO_PSxBH-'!$G$4:$G$283)</f>
        <v>4811258</v>
      </c>
      <c r="D34" s="38">
        <f>SUMIF('DESPACHO_PSxBH-'!$D$4:$D$283,PRORRATA_Gral!A34,'DESPACHO_PSxBH-'!$H$4:$H$283)</f>
        <v>0</v>
      </c>
      <c r="E34" s="2">
        <f>SUMIF('DESPACHO_PSxBH-'!$D$4:$D$283,PRORRATA_Gral!A34,'DESPACHO_PSxBH-'!$I$4:$I$283)</f>
        <v>4811258</v>
      </c>
      <c r="F34" s="3">
        <f t="shared" si="0"/>
        <v>4.7847300498927601E-3</v>
      </c>
    </row>
    <row r="35" spans="1:6" x14ac:dyDescent="0.25">
      <c r="A35" s="1" t="s">
        <v>99</v>
      </c>
      <c r="B35" s="38">
        <f>SUMIF('DESPACHO_PSxBH-'!$D$4:$D$283,PRORRATA_Gral!A35,'DESPACHO_PSxBH-'!$F$4:$F$283)</f>
        <v>1215744</v>
      </c>
      <c r="C35" s="38">
        <f>SUMIF('DESPACHO_PSxBH-'!$D$4:$D$283,PRORRATA_Gral!A35,'DESPACHO_PSxBH-'!$G$4:$G$283)</f>
        <v>1899507</v>
      </c>
      <c r="D35" s="38">
        <f>SUMIF('DESPACHO_PSxBH-'!$D$4:$D$283,PRORRATA_Gral!A35,'DESPACHO_PSxBH-'!$H$4:$H$283)</f>
        <v>1082001</v>
      </c>
      <c r="E35" s="2">
        <f>SUMIF('DESPACHO_PSxBH-'!$D$4:$D$283,PRORRATA_Gral!A35,'DESPACHO_PSxBH-'!$I$4:$I$283)</f>
        <v>4197252</v>
      </c>
      <c r="F35" s="3">
        <f t="shared" si="0"/>
        <v>4.1741095096900823E-3</v>
      </c>
    </row>
    <row r="36" spans="1:6" x14ac:dyDescent="0.25">
      <c r="A36" s="1" t="s">
        <v>100</v>
      </c>
      <c r="B36" s="38">
        <f>SUMIF('DESPACHO_PSxBH-'!$D$4:$D$283,PRORRATA_Gral!A36,'DESPACHO_PSxBH-'!$F$4:$F$283)</f>
        <v>1215691</v>
      </c>
      <c r="C36" s="38">
        <f>SUMIF('DESPACHO_PSxBH-'!$D$4:$D$283,PRORRATA_Gral!A36,'DESPACHO_PSxBH-'!$G$4:$G$283)</f>
        <v>0</v>
      </c>
      <c r="D36" s="38">
        <f>SUMIF('DESPACHO_PSxBH-'!$D$4:$D$283,PRORRATA_Gral!A36,'DESPACHO_PSxBH-'!$H$4:$H$283)</f>
        <v>0</v>
      </c>
      <c r="E36" s="2">
        <f>SUMIF('DESPACHO_PSxBH-'!$D$4:$D$283,PRORRATA_Gral!A36,'DESPACHO_PSxBH-'!$I$4:$I$283)</f>
        <v>1215691</v>
      </c>
      <c r="F36" s="3">
        <f t="shared" si="0"/>
        <v>1.2089880150023505E-3</v>
      </c>
    </row>
    <row r="37" spans="1:6" x14ac:dyDescent="0.25">
      <c r="A37" s="1" t="s">
        <v>101</v>
      </c>
      <c r="B37" s="38">
        <f>SUMIF('DESPACHO_PSxBH-'!$D$4:$D$283,PRORRATA_Gral!A37,'DESPACHO_PSxBH-'!$F$4:$F$283)</f>
        <v>0</v>
      </c>
      <c r="C37" s="38">
        <f>SUMIF('DESPACHO_PSxBH-'!$D$4:$D$283,PRORRATA_Gral!A37,'DESPACHO_PSxBH-'!$G$4:$G$283)</f>
        <v>0</v>
      </c>
      <c r="D37" s="38">
        <f>SUMIF('DESPACHO_PSxBH-'!$D$4:$D$283,PRORRATA_Gral!A37,'DESPACHO_PSxBH-'!$H$4:$H$283)</f>
        <v>649209</v>
      </c>
      <c r="E37" s="2">
        <f>SUMIF('DESPACHO_PSxBH-'!$D$4:$D$283,PRORRATA_Gral!A37,'DESPACHO_PSxBH-'!$I$4:$I$283)</f>
        <v>649209</v>
      </c>
      <c r="F37" s="3">
        <f t="shared" si="0"/>
        <v>6.4562944056644411E-4</v>
      </c>
    </row>
    <row r="38" spans="1:6" x14ac:dyDescent="0.25">
      <c r="A38" s="1" t="s">
        <v>98</v>
      </c>
      <c r="B38" s="38">
        <f>SUMIF('DESPACHO_PSxBH-'!$D$4:$D$283,PRORRATA_Gral!A38,'DESPACHO_PSxBH-'!$F$4:$F$283)</f>
        <v>0</v>
      </c>
      <c r="C38" s="38">
        <f>SUMIF('DESPACHO_PSxBH-'!$D$4:$D$283,PRORRATA_Gral!A38,'DESPACHO_PSxBH-'!$G$4:$G$283)</f>
        <v>1519572</v>
      </c>
      <c r="D38" s="38">
        <f>SUMIF('DESPACHO_PSxBH-'!$D$4:$D$283,PRORRATA_Gral!A38,'DESPACHO_PSxBH-'!$H$4:$H$283)</f>
        <v>0</v>
      </c>
      <c r="E38" s="2">
        <f>SUMIF('DESPACHO_PSxBH-'!$D$4:$D$283,PRORRATA_Gral!A38,'DESPACHO_PSxBH-'!$I$4:$I$283)</f>
        <v>1519572</v>
      </c>
      <c r="F38" s="3">
        <f t="shared" si="0"/>
        <v>1.5111934989509273E-3</v>
      </c>
    </row>
    <row r="39" spans="1:6" x14ac:dyDescent="0.25">
      <c r="A39" s="1" t="s">
        <v>102</v>
      </c>
      <c r="B39" s="38">
        <f>SUMIF('DESPACHO_PSxBH-'!$D$4:$D$283,PRORRATA_Gral!A39,'DESPACHO_PSxBH-'!$F$4:$F$283)</f>
        <v>0</v>
      </c>
      <c r="C39" s="38">
        <f>SUMIF('DESPACHO_PSxBH-'!$D$4:$D$283,PRORRATA_Gral!A39,'DESPACHO_PSxBH-'!$G$4:$G$283)</f>
        <v>1954840</v>
      </c>
      <c r="D39" s="38">
        <f>SUMIF('DESPACHO_PSxBH-'!$D$4:$D$283,PRORRATA_Gral!A39,'DESPACHO_PSxBH-'!$H$4:$H$283)</f>
        <v>0</v>
      </c>
      <c r="E39" s="2">
        <f>SUMIF('DESPACHO_PSxBH-'!$D$4:$D$283,PRORRATA_Gral!A39,'DESPACHO_PSxBH-'!$I$4:$I$283)</f>
        <v>1954840</v>
      </c>
      <c r="F39" s="3">
        <f t="shared" si="0"/>
        <v>1.9440615512060179E-3</v>
      </c>
    </row>
    <row r="40" spans="1:6" x14ac:dyDescent="0.25">
      <c r="A40" s="1" t="s">
        <v>103</v>
      </c>
      <c r="B40" s="38">
        <f>SUMIF('DESPACHO_PSxBH-'!$D$4:$D$283,PRORRATA_Gral!A40,'DESPACHO_PSxBH-'!$F$4:$F$283)</f>
        <v>0</v>
      </c>
      <c r="C40" s="38">
        <f>SUMIF('DESPACHO_PSxBH-'!$D$4:$D$283,PRORRATA_Gral!A40,'DESPACHO_PSxBH-'!$G$4:$G$283)</f>
        <v>126655</v>
      </c>
      <c r="D40" s="38">
        <f>SUMIF('DESPACHO_PSxBH-'!$D$4:$D$283,PRORRATA_Gral!A40,'DESPACHO_PSxBH-'!$H$4:$H$283)</f>
        <v>0</v>
      </c>
      <c r="E40" s="2">
        <f>SUMIF('DESPACHO_PSxBH-'!$D$4:$D$283,PRORRATA_Gral!A40,'DESPACHO_PSxBH-'!$I$4:$I$283)</f>
        <v>126655</v>
      </c>
      <c r="F40" s="3">
        <f t="shared" si="0"/>
        <v>1.2595665924986096E-4</v>
      </c>
    </row>
    <row r="41" spans="1:6" x14ac:dyDescent="0.25">
      <c r="A41" s="1" t="s">
        <v>104</v>
      </c>
      <c r="B41" s="38">
        <f>SUMIF('DESPACHO_PSxBH-'!$D$4:$D$283,PRORRATA_Gral!A41,'DESPACHO_PSxBH-'!$F$4:$F$283)</f>
        <v>0</v>
      </c>
      <c r="C41" s="38">
        <f>SUMIF('DESPACHO_PSxBH-'!$D$4:$D$283,PRORRATA_Gral!A41,'DESPACHO_PSxBH-'!$G$4:$G$283)</f>
        <v>126655</v>
      </c>
      <c r="D41" s="38">
        <f>SUMIF('DESPACHO_PSxBH-'!$D$4:$D$283,PRORRATA_Gral!A41,'DESPACHO_PSxBH-'!$H$4:$H$283)</f>
        <v>0</v>
      </c>
      <c r="E41" s="2">
        <f>SUMIF('DESPACHO_PSxBH-'!$D$4:$D$283,PRORRATA_Gral!A41,'DESPACHO_PSxBH-'!$I$4:$I$283)</f>
        <v>126655</v>
      </c>
      <c r="F41" s="3">
        <f t="shared" si="0"/>
        <v>1.2595665924986096E-4</v>
      </c>
    </row>
    <row r="42" spans="1:6" x14ac:dyDescent="0.25">
      <c r="B42" s="5">
        <f t="shared" ref="B42:D42" si="1">SUM(B2:B41)</f>
        <v>289728839</v>
      </c>
      <c r="C42" s="5">
        <f t="shared" si="1"/>
        <v>458896826</v>
      </c>
      <c r="D42" s="5">
        <f t="shared" si="1"/>
        <v>256918629</v>
      </c>
      <c r="E42" s="5">
        <f>SUM(E2:E41)</f>
        <v>1005544294</v>
      </c>
      <c r="F42" s="39">
        <f>SUM(F2:F41)</f>
        <v>1.0000000000000002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tabSelected="1" topLeftCell="B1" zoomScale="80" zoomScaleNormal="80" workbookViewId="0">
      <selection activeCell="O26" sqref="O26"/>
    </sheetView>
  </sheetViews>
  <sheetFormatPr baseColWidth="10" defaultRowHeight="15" x14ac:dyDescent="0.25"/>
  <cols>
    <col min="1" max="1" width="18.85546875" bestFit="1" customWidth="1"/>
    <col min="2" max="2" width="10.5703125" customWidth="1"/>
    <col min="3" max="3" width="15.7109375" customWidth="1"/>
    <col min="4" max="4" width="38.85546875" bestFit="1" customWidth="1"/>
    <col min="5" max="5" width="20.7109375" bestFit="1" customWidth="1"/>
    <col min="6" max="6" width="10.28515625" customWidth="1"/>
    <col min="7" max="7" width="17.140625" bestFit="1" customWidth="1"/>
    <col min="8" max="8" width="23.140625" bestFit="1" customWidth="1"/>
    <col min="9" max="9" width="17.85546875" bestFit="1" customWidth="1"/>
    <col min="10" max="10" width="12.85546875" bestFit="1" customWidth="1"/>
    <col min="11" max="11" width="15.85546875" bestFit="1" customWidth="1"/>
    <col min="12" max="12" width="13.42578125" bestFit="1" customWidth="1"/>
    <col min="14" max="14" width="18.7109375" bestFit="1" customWidth="1"/>
    <col min="15" max="15" width="14.5703125" customWidth="1"/>
  </cols>
  <sheetData>
    <row r="1" spans="1:18" ht="15.75" thickBot="1" x14ac:dyDescent="0.3">
      <c r="D1" s="32"/>
      <c r="E1" s="33"/>
      <c r="F1" s="33"/>
      <c r="G1" s="34"/>
      <c r="H1" s="85">
        <v>2019</v>
      </c>
      <c r="I1" s="85"/>
    </row>
    <row r="2" spans="1:18" ht="34.5" customHeight="1" x14ac:dyDescent="0.25">
      <c r="A2" s="51" t="s">
        <v>163</v>
      </c>
      <c r="B2" s="50" t="s">
        <v>258</v>
      </c>
      <c r="C2" s="50" t="s">
        <v>259</v>
      </c>
      <c r="D2" s="69" t="s">
        <v>162</v>
      </c>
      <c r="E2" s="69" t="s">
        <v>204</v>
      </c>
      <c r="F2" s="69" t="s">
        <v>205</v>
      </c>
      <c r="G2" s="69" t="s">
        <v>206</v>
      </c>
      <c r="H2" s="69" t="s">
        <v>207</v>
      </c>
      <c r="I2" s="69" t="s">
        <v>208</v>
      </c>
      <c r="J2" s="69" t="s">
        <v>209</v>
      </c>
      <c r="K2" s="69" t="s">
        <v>245</v>
      </c>
      <c r="L2" s="69" t="s">
        <v>105</v>
      </c>
      <c r="N2" s="73" t="s">
        <v>264</v>
      </c>
      <c r="O2" s="73" t="s">
        <v>61</v>
      </c>
      <c r="P2" s="73" t="s">
        <v>62</v>
      </c>
      <c r="Q2" s="73" t="s">
        <v>63</v>
      </c>
    </row>
    <row r="3" spans="1:18" x14ac:dyDescent="0.25">
      <c r="A3" s="52" t="s">
        <v>65</v>
      </c>
      <c r="B3" s="53" t="s">
        <v>242</v>
      </c>
      <c r="C3" s="53" t="str">
        <f t="shared" ref="C3:C42" si="0">CONCATENATE(B3,"_",F3)</f>
        <v>GRUPO_3_A</v>
      </c>
      <c r="D3" s="64" t="s">
        <v>210</v>
      </c>
      <c r="E3" s="64" t="s">
        <v>211</v>
      </c>
      <c r="F3" s="64" t="s">
        <v>61</v>
      </c>
      <c r="G3" s="65">
        <v>3.2431999999999999</v>
      </c>
      <c r="H3" s="66">
        <v>7.5117000000000003</v>
      </c>
      <c r="I3" s="66">
        <v>0.75119999999999998</v>
      </c>
      <c r="J3" s="67">
        <f t="shared" ref="J3:J42" si="1">H3+I3</f>
        <v>8.2629000000000001</v>
      </c>
      <c r="K3" s="67">
        <f t="shared" ref="K3:K42" si="2">G3*J3</f>
        <v>26.798237279999999</v>
      </c>
      <c r="L3" s="68">
        <f t="shared" ref="L3:L42" si="3">J3/SUM($J$3:$J$42)</f>
        <v>4.9634612626744154E-4</v>
      </c>
      <c r="N3" s="75" t="s">
        <v>243</v>
      </c>
      <c r="O3" s="74">
        <f>O9/SUM($O$9:$O$12)</f>
        <v>0.69795743330811655</v>
      </c>
      <c r="P3" s="74">
        <f>O14/SUM($O$14:$O$17)</f>
        <v>0.68850067467377651</v>
      </c>
      <c r="Q3" s="74">
        <f>O19/SUM($O$19:$O$22)</f>
        <v>0.70050464005481838</v>
      </c>
      <c r="R3" s="37"/>
    </row>
    <row r="4" spans="1:18" x14ac:dyDescent="0.25">
      <c r="A4" s="52" t="s">
        <v>67</v>
      </c>
      <c r="B4" s="53" t="s">
        <v>242</v>
      </c>
      <c r="C4" s="53" t="str">
        <f t="shared" si="0"/>
        <v>GRUPO_3_C</v>
      </c>
      <c r="D4" s="54" t="s">
        <v>210</v>
      </c>
      <c r="E4" s="54" t="s">
        <v>211</v>
      </c>
      <c r="F4" s="54" t="s">
        <v>63</v>
      </c>
      <c r="G4" s="55">
        <v>4.2857000000000003</v>
      </c>
      <c r="H4" s="56">
        <v>5.6844999999999999</v>
      </c>
      <c r="I4" s="56">
        <v>0.56850000000000001</v>
      </c>
      <c r="J4" s="57">
        <f t="shared" si="1"/>
        <v>6.2530000000000001</v>
      </c>
      <c r="K4" s="57">
        <f t="shared" si="2"/>
        <v>26.798482100000001</v>
      </c>
      <c r="L4" s="58">
        <f t="shared" si="3"/>
        <v>3.7561296004433211E-4</v>
      </c>
      <c r="N4" s="76" t="s">
        <v>244</v>
      </c>
      <c r="O4" s="74">
        <f>O10/SUM($O$9:$O$12)</f>
        <v>0.1483611389321422</v>
      </c>
      <c r="P4" s="74">
        <f>O15/SUM($O$14:$O$17)</f>
        <v>0.14635096551089621</v>
      </c>
      <c r="Q4" s="74">
        <f>O20/SUM($O$19:$O$22)</f>
        <v>0.14890258526683506</v>
      </c>
    </row>
    <row r="5" spans="1:18" x14ac:dyDescent="0.25">
      <c r="A5" s="52" t="s">
        <v>64</v>
      </c>
      <c r="B5" s="53" t="s">
        <v>242</v>
      </c>
      <c r="C5" s="53" t="str">
        <f t="shared" si="0"/>
        <v>GRUPO_3_ABC</v>
      </c>
      <c r="D5" s="54" t="s">
        <v>212</v>
      </c>
      <c r="E5" s="54" t="s">
        <v>213</v>
      </c>
      <c r="F5" s="54" t="s">
        <v>214</v>
      </c>
      <c r="G5" s="59">
        <v>1</v>
      </c>
      <c r="H5" s="56">
        <v>99.948999999999998</v>
      </c>
      <c r="I5" s="56">
        <v>9.9949999999999992</v>
      </c>
      <c r="J5" s="57">
        <f t="shared" si="1"/>
        <v>109.944</v>
      </c>
      <c r="K5" s="57">
        <f t="shared" si="2"/>
        <v>109.944</v>
      </c>
      <c r="L5" s="58">
        <f t="shared" si="3"/>
        <v>6.6042525634278024E-3</v>
      </c>
      <c r="N5" s="76" t="s">
        <v>242</v>
      </c>
      <c r="O5" s="74">
        <f>(O11+O12)/SUM($O$9:$O$12)</f>
        <v>0.15368142775974122</v>
      </c>
      <c r="P5" s="74">
        <f>(O16+O17)/SUM($O$14:$O$17)</f>
        <v>0.16514835981532736</v>
      </c>
      <c r="Q5" s="74">
        <f>(O21+O22)/SUM($O$19:$O$22)</f>
        <v>0.15059277467834656</v>
      </c>
    </row>
    <row r="6" spans="1:18" x14ac:dyDescent="0.25">
      <c r="A6" s="52" t="s">
        <v>68</v>
      </c>
      <c r="B6" s="53" t="s">
        <v>242</v>
      </c>
      <c r="C6" s="53" t="str">
        <f t="shared" si="0"/>
        <v>GRUPO_3_ABC</v>
      </c>
      <c r="D6" s="60" t="s">
        <v>215</v>
      </c>
      <c r="E6" s="60" t="s">
        <v>216</v>
      </c>
      <c r="F6" s="60" t="s">
        <v>214</v>
      </c>
      <c r="G6" s="61">
        <v>1</v>
      </c>
      <c r="H6" s="56">
        <v>126.251</v>
      </c>
      <c r="I6" s="62">
        <v>12.625</v>
      </c>
      <c r="J6" s="57">
        <f t="shared" si="1"/>
        <v>138.876</v>
      </c>
      <c r="K6" s="57">
        <f t="shared" si="2"/>
        <v>138.876</v>
      </c>
      <c r="L6" s="58">
        <f t="shared" si="3"/>
        <v>8.3421758258622521E-3</v>
      </c>
    </row>
    <row r="7" spans="1:18" x14ac:dyDescent="0.25">
      <c r="A7" s="60" t="s">
        <v>69</v>
      </c>
      <c r="B7" s="53" t="s">
        <v>242</v>
      </c>
      <c r="C7" s="53" t="str">
        <f t="shared" si="0"/>
        <v>GRUPO_3_A</v>
      </c>
      <c r="D7" s="54" t="s">
        <v>217</v>
      </c>
      <c r="E7" s="54" t="s">
        <v>211</v>
      </c>
      <c r="F7" s="54" t="s">
        <v>61</v>
      </c>
      <c r="G7" s="55">
        <v>3.2431999999999999</v>
      </c>
      <c r="H7" s="56">
        <v>80.124499999999998</v>
      </c>
      <c r="I7" s="56">
        <v>8.0124999999999993</v>
      </c>
      <c r="J7" s="57">
        <f t="shared" si="1"/>
        <v>88.137</v>
      </c>
      <c r="K7" s="57">
        <f t="shared" si="2"/>
        <v>285.84591840000002</v>
      </c>
      <c r="L7" s="58">
        <f t="shared" si="3"/>
        <v>5.2943226386418197E-3</v>
      </c>
      <c r="N7" s="88" t="s">
        <v>263</v>
      </c>
      <c r="O7" s="88"/>
    </row>
    <row r="8" spans="1:18" x14ac:dyDescent="0.25">
      <c r="A8" s="60" t="s">
        <v>70</v>
      </c>
      <c r="B8" s="53" t="s">
        <v>242</v>
      </c>
      <c r="C8" s="53" t="str">
        <f t="shared" si="0"/>
        <v>GRUPO_3_B</v>
      </c>
      <c r="D8" s="54" t="s">
        <v>217</v>
      </c>
      <c r="E8" s="54" t="s">
        <v>211</v>
      </c>
      <c r="F8" s="54" t="s">
        <v>62</v>
      </c>
      <c r="G8" s="55">
        <v>2.1818</v>
      </c>
      <c r="H8" s="56">
        <v>119.104</v>
      </c>
      <c r="I8" s="56">
        <v>11.910399999999999</v>
      </c>
      <c r="J8" s="57">
        <f t="shared" si="1"/>
        <v>131.01439999999999</v>
      </c>
      <c r="K8" s="57">
        <f t="shared" si="2"/>
        <v>285.84721791999999</v>
      </c>
      <c r="L8" s="58">
        <f t="shared" si="3"/>
        <v>7.8699354857559786E-3</v>
      </c>
      <c r="N8" s="1" t="s">
        <v>61</v>
      </c>
    </row>
    <row r="9" spans="1:18" x14ac:dyDescent="0.25">
      <c r="A9" s="60" t="s">
        <v>71</v>
      </c>
      <c r="B9" s="53" t="s">
        <v>242</v>
      </c>
      <c r="C9" s="53" t="str">
        <f t="shared" si="0"/>
        <v>GRUPO_3_C</v>
      </c>
      <c r="D9" s="54" t="s">
        <v>217</v>
      </c>
      <c r="E9" s="54" t="s">
        <v>211</v>
      </c>
      <c r="F9" s="54" t="s">
        <v>63</v>
      </c>
      <c r="G9" s="55">
        <v>4.2857000000000003</v>
      </c>
      <c r="H9" s="56">
        <v>60.634799999999998</v>
      </c>
      <c r="I9" s="56">
        <v>6.0635000000000003</v>
      </c>
      <c r="J9" s="57">
        <f t="shared" si="1"/>
        <v>66.698300000000003</v>
      </c>
      <c r="K9" s="57">
        <f t="shared" si="2"/>
        <v>285.84890431000002</v>
      </c>
      <c r="L9" s="58">
        <f t="shared" si="3"/>
        <v>4.0065162150847398E-3</v>
      </c>
      <c r="N9" t="s">
        <v>250</v>
      </c>
      <c r="O9" s="38">
        <f>SUMIF($C$3:$C$42,N9,$K$3:$K$42)</f>
        <v>11550.0013</v>
      </c>
    </row>
    <row r="10" spans="1:18" x14ac:dyDescent="0.25">
      <c r="A10" s="60" t="s">
        <v>92</v>
      </c>
      <c r="B10" s="63" t="s">
        <v>243</v>
      </c>
      <c r="C10" s="53" t="str">
        <f t="shared" si="0"/>
        <v>GRUPO_1_ABC</v>
      </c>
      <c r="D10" s="60" t="s">
        <v>218</v>
      </c>
      <c r="E10" s="60" t="s">
        <v>219</v>
      </c>
      <c r="F10" s="60" t="s">
        <v>214</v>
      </c>
      <c r="G10" s="55">
        <v>1</v>
      </c>
      <c r="H10" s="56">
        <v>1109.3333</v>
      </c>
      <c r="I10" s="56"/>
      <c r="J10" s="57">
        <f t="shared" si="1"/>
        <v>1109.3333</v>
      </c>
      <c r="K10" s="57">
        <f t="shared" si="2"/>
        <v>1109.3333</v>
      </c>
      <c r="L10" s="58">
        <f t="shared" si="3"/>
        <v>6.6636808650047508E-2</v>
      </c>
      <c r="N10" t="s">
        <v>251</v>
      </c>
      <c r="O10" s="38">
        <f>SUMIF($C$3:$C$42,N10,$K$3:$K$42)</f>
        <v>2455.123</v>
      </c>
    </row>
    <row r="11" spans="1:18" x14ac:dyDescent="0.25">
      <c r="A11" s="60" t="s">
        <v>93</v>
      </c>
      <c r="B11" s="63" t="s">
        <v>243</v>
      </c>
      <c r="C11" s="53" t="str">
        <f t="shared" si="0"/>
        <v>GRUPO_1_ABC</v>
      </c>
      <c r="D11" s="60" t="s">
        <v>218</v>
      </c>
      <c r="E11" s="60" t="s">
        <v>220</v>
      </c>
      <c r="F11" s="60" t="s">
        <v>214</v>
      </c>
      <c r="G11" s="61">
        <v>1</v>
      </c>
      <c r="H11" s="56">
        <f>8*199.53</f>
        <v>1596.24</v>
      </c>
      <c r="I11" s="56">
        <v>177.36</v>
      </c>
      <c r="J11" s="57">
        <f t="shared" si="1"/>
        <v>1773.6</v>
      </c>
      <c r="K11" s="57">
        <f t="shared" si="2"/>
        <v>1773.6</v>
      </c>
      <c r="L11" s="58">
        <f t="shared" si="3"/>
        <v>0.10653880472327321</v>
      </c>
      <c r="N11" t="s">
        <v>248</v>
      </c>
      <c r="O11" s="38">
        <f>SUMIF($C$3:$C$42,N11,$K$3:$K$42)</f>
        <v>1967.4040000000002</v>
      </c>
    </row>
    <row r="12" spans="1:18" x14ac:dyDescent="0.25">
      <c r="A12" s="60" t="s">
        <v>72</v>
      </c>
      <c r="B12" s="53" t="s">
        <v>242</v>
      </c>
      <c r="C12" s="53" t="str">
        <f t="shared" si="0"/>
        <v>GRUPO_3_B</v>
      </c>
      <c r="D12" s="54" t="s">
        <v>221</v>
      </c>
      <c r="E12" s="54" t="s">
        <v>211</v>
      </c>
      <c r="F12" s="54" t="s">
        <v>62</v>
      </c>
      <c r="G12" s="55">
        <v>2.1818</v>
      </c>
      <c r="H12" s="56">
        <v>37.22</v>
      </c>
      <c r="I12" s="56">
        <v>3.722</v>
      </c>
      <c r="J12" s="57">
        <f t="shared" si="1"/>
        <v>40.942</v>
      </c>
      <c r="K12" s="57">
        <f t="shared" si="2"/>
        <v>89.327255600000001</v>
      </c>
      <c r="L12" s="58">
        <f t="shared" si="3"/>
        <v>2.4593548392987438E-3</v>
      </c>
      <c r="N12" t="s">
        <v>246</v>
      </c>
      <c r="O12" s="38">
        <f>SUMIF($C$3:$C$42,N12,$K$3:$K$42)</f>
        <v>575.76067696000007</v>
      </c>
    </row>
    <row r="13" spans="1:18" x14ac:dyDescent="0.25">
      <c r="A13" s="60" t="s">
        <v>82</v>
      </c>
      <c r="B13" s="53" t="s">
        <v>242</v>
      </c>
      <c r="C13" s="53" t="str">
        <f t="shared" si="0"/>
        <v>GRUPO_3_ABC</v>
      </c>
      <c r="D13" s="54" t="s">
        <v>222</v>
      </c>
      <c r="E13" s="54" t="s">
        <v>213</v>
      </c>
      <c r="F13" s="54" t="s">
        <v>214</v>
      </c>
      <c r="G13" s="59">
        <v>1</v>
      </c>
      <c r="H13" s="56">
        <v>420.83699999999999</v>
      </c>
      <c r="I13" s="56">
        <v>42.084000000000003</v>
      </c>
      <c r="J13" s="57">
        <f t="shared" si="1"/>
        <v>462.92099999999999</v>
      </c>
      <c r="K13" s="57">
        <f t="shared" si="2"/>
        <v>462.92099999999999</v>
      </c>
      <c r="L13" s="58">
        <f t="shared" si="3"/>
        <v>2.7807312822114544E-2</v>
      </c>
      <c r="N13" t="s">
        <v>62</v>
      </c>
    </row>
    <row r="14" spans="1:18" x14ac:dyDescent="0.25">
      <c r="A14" s="60" t="s">
        <v>80</v>
      </c>
      <c r="B14" s="53" t="s">
        <v>242</v>
      </c>
      <c r="C14" s="53" t="str">
        <f t="shared" si="0"/>
        <v>GRUPO_3_B</v>
      </c>
      <c r="D14" s="60" t="s">
        <v>80</v>
      </c>
      <c r="E14" s="60" t="s">
        <v>223</v>
      </c>
      <c r="F14" s="60" t="s">
        <v>62</v>
      </c>
      <c r="G14" s="61">
        <v>2</v>
      </c>
      <c r="H14" s="56">
        <v>39.978999999999999</v>
      </c>
      <c r="I14" s="56">
        <v>3.9980000000000002</v>
      </c>
      <c r="J14" s="57">
        <f t="shared" si="1"/>
        <v>43.976999999999997</v>
      </c>
      <c r="K14" s="57">
        <f t="shared" si="2"/>
        <v>87.953999999999994</v>
      </c>
      <c r="L14" s="58">
        <f t="shared" si="3"/>
        <v>2.6416649838268977E-3</v>
      </c>
      <c r="N14" t="s">
        <v>250</v>
      </c>
      <c r="O14" s="37">
        <f>SUMIF($C$3:$C$42,N14,$K$3:$K$42)</f>
        <v>11550.0013</v>
      </c>
    </row>
    <row r="15" spans="1:18" x14ac:dyDescent="0.25">
      <c r="A15" s="60" t="s">
        <v>81</v>
      </c>
      <c r="B15" s="63" t="s">
        <v>243</v>
      </c>
      <c r="C15" s="53" t="str">
        <f t="shared" si="0"/>
        <v>GRUPO_1_ABC</v>
      </c>
      <c r="D15" s="54" t="s">
        <v>224</v>
      </c>
      <c r="E15" s="54" t="s">
        <v>225</v>
      </c>
      <c r="F15" s="54" t="s">
        <v>214</v>
      </c>
      <c r="G15" s="59">
        <v>1</v>
      </c>
      <c r="H15" s="62">
        <v>2217</v>
      </c>
      <c r="I15" s="62">
        <v>246.33500000000001</v>
      </c>
      <c r="J15" s="57">
        <f t="shared" si="1"/>
        <v>2463.335</v>
      </c>
      <c r="K15" s="57">
        <f t="shared" si="2"/>
        <v>2463.335</v>
      </c>
      <c r="L15" s="58">
        <f t="shared" si="3"/>
        <v>0.14797066223105787</v>
      </c>
      <c r="N15" t="s">
        <v>251</v>
      </c>
      <c r="O15" s="37">
        <f>SUMIF($C$3:$C$42,N15,$K$3:$K$42)</f>
        <v>2455.123</v>
      </c>
    </row>
    <row r="16" spans="1:18" x14ac:dyDescent="0.25">
      <c r="A16" s="52" t="s">
        <v>76</v>
      </c>
      <c r="B16" s="53" t="s">
        <v>242</v>
      </c>
      <c r="C16" s="53" t="str">
        <f t="shared" si="0"/>
        <v>GRUPO_3_A</v>
      </c>
      <c r="D16" s="60" t="s">
        <v>226</v>
      </c>
      <c r="E16" s="60" t="s">
        <v>223</v>
      </c>
      <c r="F16" s="60" t="s">
        <v>61</v>
      </c>
      <c r="G16" s="61">
        <v>4</v>
      </c>
      <c r="H16" s="56">
        <v>2.1040000000000001</v>
      </c>
      <c r="I16" s="56">
        <v>0.21</v>
      </c>
      <c r="J16" s="57">
        <f t="shared" si="1"/>
        <v>2.3140000000000001</v>
      </c>
      <c r="K16" s="57">
        <f t="shared" si="2"/>
        <v>9.2560000000000002</v>
      </c>
      <c r="L16" s="58">
        <f t="shared" si="3"/>
        <v>1.3900022222014785E-4</v>
      </c>
      <c r="N16" t="s">
        <v>248</v>
      </c>
      <c r="O16" s="37">
        <f>SUMIF($C$3:$C$42,N16,$K$3:$K$42)</f>
        <v>1967.4040000000002</v>
      </c>
    </row>
    <row r="17" spans="1:15" x14ac:dyDescent="0.25">
      <c r="A17" s="52" t="s">
        <v>77</v>
      </c>
      <c r="B17" s="53" t="s">
        <v>242</v>
      </c>
      <c r="C17" s="53" t="str">
        <f t="shared" si="0"/>
        <v>GRUPO_3_B</v>
      </c>
      <c r="D17" s="60" t="s">
        <v>226</v>
      </c>
      <c r="E17" s="60" t="s">
        <v>223</v>
      </c>
      <c r="F17" s="60" t="s">
        <v>62</v>
      </c>
      <c r="G17" s="61">
        <v>2</v>
      </c>
      <c r="H17" s="56">
        <v>2.1040000000000001</v>
      </c>
      <c r="I17" s="56">
        <v>0.21</v>
      </c>
      <c r="J17" s="57">
        <f t="shared" si="1"/>
        <v>2.3140000000000001</v>
      </c>
      <c r="K17" s="57">
        <f t="shared" si="2"/>
        <v>4.6280000000000001</v>
      </c>
      <c r="L17" s="58">
        <f t="shared" si="3"/>
        <v>1.3900022222014785E-4</v>
      </c>
      <c r="N17" t="s">
        <v>249</v>
      </c>
      <c r="O17" s="37">
        <f>SUMIF($C$3:$C$42,N17,$K$3:$K$42)</f>
        <v>803.05627799999979</v>
      </c>
    </row>
    <row r="18" spans="1:15" x14ac:dyDescent="0.25">
      <c r="A18" s="52" t="s">
        <v>78</v>
      </c>
      <c r="B18" s="53" t="s">
        <v>242</v>
      </c>
      <c r="C18" s="53" t="str">
        <f t="shared" si="0"/>
        <v>GRUPO_3_C</v>
      </c>
      <c r="D18" s="60" t="s">
        <v>226</v>
      </c>
      <c r="E18" s="60" t="s">
        <v>223</v>
      </c>
      <c r="F18" s="60" t="s">
        <v>63</v>
      </c>
      <c r="G18" s="61">
        <v>4</v>
      </c>
      <c r="H18" s="56">
        <v>1.052</v>
      </c>
      <c r="I18" s="56">
        <v>0.105</v>
      </c>
      <c r="J18" s="57">
        <f t="shared" si="1"/>
        <v>1.157</v>
      </c>
      <c r="K18" s="57">
        <f t="shared" si="2"/>
        <v>4.6280000000000001</v>
      </c>
      <c r="L18" s="58">
        <f t="shared" si="3"/>
        <v>6.9500111110073923E-5</v>
      </c>
      <c r="N18" t="s">
        <v>63</v>
      </c>
    </row>
    <row r="19" spans="1:15" x14ac:dyDescent="0.25">
      <c r="A19" s="52" t="s">
        <v>75</v>
      </c>
      <c r="B19" s="53" t="s">
        <v>242</v>
      </c>
      <c r="C19" s="53" t="str">
        <f t="shared" si="0"/>
        <v>GRUPO_3_ABC</v>
      </c>
      <c r="D19" s="60" t="s">
        <v>226</v>
      </c>
      <c r="E19" s="60" t="s">
        <v>223</v>
      </c>
      <c r="F19" s="60" t="s">
        <v>214</v>
      </c>
      <c r="G19" s="61">
        <v>1</v>
      </c>
      <c r="H19" s="56">
        <v>12.625</v>
      </c>
      <c r="I19" s="56">
        <v>1.2629999999999999</v>
      </c>
      <c r="J19" s="57">
        <f t="shared" si="1"/>
        <v>13.888</v>
      </c>
      <c r="K19" s="57">
        <f t="shared" si="2"/>
        <v>13.888</v>
      </c>
      <c r="L19" s="58">
        <f t="shared" si="3"/>
        <v>8.342416102823739E-4</v>
      </c>
      <c r="N19" t="s">
        <v>250</v>
      </c>
      <c r="O19" s="37">
        <f>SUMIF($C$3:$C$42,N19,$K$3:$K$42)</f>
        <v>11550.0013</v>
      </c>
    </row>
    <row r="20" spans="1:15" x14ac:dyDescent="0.25">
      <c r="A20" s="52" t="s">
        <v>89</v>
      </c>
      <c r="B20" s="53" t="s">
        <v>242</v>
      </c>
      <c r="C20" s="53" t="str">
        <f t="shared" si="0"/>
        <v>GRUPO_3_A</v>
      </c>
      <c r="D20" s="60" t="s">
        <v>227</v>
      </c>
      <c r="E20" s="60" t="s">
        <v>223</v>
      </c>
      <c r="F20" s="60" t="s">
        <v>61</v>
      </c>
      <c r="G20" s="61">
        <v>4</v>
      </c>
      <c r="H20" s="56">
        <v>8.4169999999999998</v>
      </c>
      <c r="I20" s="56">
        <v>0.84199999999999997</v>
      </c>
      <c r="J20" s="57">
        <f t="shared" si="1"/>
        <v>9.2590000000000003</v>
      </c>
      <c r="K20" s="57">
        <f t="shared" si="2"/>
        <v>37.036000000000001</v>
      </c>
      <c r="L20" s="58">
        <f t="shared" si="3"/>
        <v>5.5618109660170655E-4</v>
      </c>
      <c r="N20" t="s">
        <v>251</v>
      </c>
      <c r="O20" s="37">
        <f>SUMIF($C$3:$C$42,N20,$K$3:$K$42)</f>
        <v>2455.123</v>
      </c>
    </row>
    <row r="21" spans="1:15" x14ac:dyDescent="0.25">
      <c r="A21" s="52" t="s">
        <v>90</v>
      </c>
      <c r="B21" s="53" t="s">
        <v>242</v>
      </c>
      <c r="C21" s="53" t="str">
        <f t="shared" si="0"/>
        <v>GRUPO_3_B</v>
      </c>
      <c r="D21" s="60" t="s">
        <v>227</v>
      </c>
      <c r="E21" s="60" t="s">
        <v>223</v>
      </c>
      <c r="F21" s="60" t="s">
        <v>62</v>
      </c>
      <c r="G21" s="61">
        <v>2</v>
      </c>
      <c r="H21" s="56">
        <v>2.1040000000000001</v>
      </c>
      <c r="I21" s="56">
        <v>0.21</v>
      </c>
      <c r="J21" s="57">
        <f t="shared" si="1"/>
        <v>2.3140000000000001</v>
      </c>
      <c r="K21" s="57">
        <f t="shared" si="2"/>
        <v>4.6280000000000001</v>
      </c>
      <c r="L21" s="58">
        <f t="shared" si="3"/>
        <v>1.3900022222014785E-4</v>
      </c>
      <c r="N21" t="s">
        <v>248</v>
      </c>
      <c r="O21" s="37">
        <f>SUMIF($C$3:$C$42,N21,$K$3:$K$42)</f>
        <v>1967.4040000000002</v>
      </c>
    </row>
    <row r="22" spans="1:15" x14ac:dyDescent="0.25">
      <c r="A22" s="52" t="s">
        <v>91</v>
      </c>
      <c r="B22" s="53" t="s">
        <v>242</v>
      </c>
      <c r="C22" s="53" t="str">
        <f t="shared" si="0"/>
        <v>GRUPO_3_C</v>
      </c>
      <c r="D22" s="60" t="s">
        <v>227</v>
      </c>
      <c r="E22" s="60" t="s">
        <v>223</v>
      </c>
      <c r="F22" s="60" t="s">
        <v>63</v>
      </c>
      <c r="G22" s="61">
        <v>4</v>
      </c>
      <c r="H22" s="56">
        <v>2.1040000000000001</v>
      </c>
      <c r="I22" s="56">
        <v>0.21</v>
      </c>
      <c r="J22" s="57">
        <f t="shared" si="1"/>
        <v>2.3140000000000001</v>
      </c>
      <c r="K22" s="57">
        <f t="shared" si="2"/>
        <v>9.2560000000000002</v>
      </c>
      <c r="L22" s="58">
        <f t="shared" si="3"/>
        <v>1.3900022222014785E-4</v>
      </c>
      <c r="N22" t="s">
        <v>247</v>
      </c>
      <c r="O22" s="37">
        <f>SUMIF($C$3:$C$42,N22,$K$3:$K$42)</f>
        <v>515.58703795999998</v>
      </c>
    </row>
    <row r="23" spans="1:15" x14ac:dyDescent="0.25">
      <c r="A23" s="52" t="s">
        <v>83</v>
      </c>
      <c r="B23" s="63" t="s">
        <v>243</v>
      </c>
      <c r="C23" s="53" t="str">
        <f t="shared" si="0"/>
        <v>GRUPO_1_ABC</v>
      </c>
      <c r="D23" s="60" t="s">
        <v>228</v>
      </c>
      <c r="E23" s="60" t="s">
        <v>219</v>
      </c>
      <c r="F23" s="60" t="s">
        <v>214</v>
      </c>
      <c r="G23" s="61">
        <v>1</v>
      </c>
      <c r="H23" s="56">
        <v>2218.6669999999999</v>
      </c>
      <c r="I23" s="56">
        <v>0</v>
      </c>
      <c r="J23" s="57">
        <f t="shared" si="1"/>
        <v>2218.6669999999999</v>
      </c>
      <c r="K23" s="57">
        <f t="shared" si="2"/>
        <v>2218.6669999999999</v>
      </c>
      <c r="L23" s="58">
        <f t="shared" si="3"/>
        <v>0.13327364132779115</v>
      </c>
    </row>
    <row r="24" spans="1:15" x14ac:dyDescent="0.25">
      <c r="A24" s="52" t="s">
        <v>84</v>
      </c>
      <c r="B24" s="63" t="s">
        <v>243</v>
      </c>
      <c r="C24" s="53" t="str">
        <f t="shared" si="0"/>
        <v>GRUPO_1_ABC</v>
      </c>
      <c r="D24" s="60" t="s">
        <v>228</v>
      </c>
      <c r="E24" s="60" t="s">
        <v>225</v>
      </c>
      <c r="F24" s="60" t="s">
        <v>214</v>
      </c>
      <c r="G24" s="61">
        <v>1</v>
      </c>
      <c r="H24" s="56">
        <v>2837.759</v>
      </c>
      <c r="I24" s="56">
        <v>315.30700000000002</v>
      </c>
      <c r="J24" s="57">
        <f t="shared" si="1"/>
        <v>3153.0659999999998</v>
      </c>
      <c r="K24" s="57">
        <f t="shared" si="2"/>
        <v>3153.0659999999998</v>
      </c>
      <c r="L24" s="58">
        <f t="shared" si="3"/>
        <v>0.18940227946188101</v>
      </c>
    </row>
    <row r="25" spans="1:15" x14ac:dyDescent="0.25">
      <c r="A25" s="52" t="s">
        <v>85</v>
      </c>
      <c r="B25" s="53" t="s">
        <v>244</v>
      </c>
      <c r="C25" s="53" t="str">
        <f t="shared" si="0"/>
        <v>GRUPO_2_ABC</v>
      </c>
      <c r="D25" s="60" t="s">
        <v>228</v>
      </c>
      <c r="E25" s="60" t="s">
        <v>229</v>
      </c>
      <c r="F25" s="60" t="s">
        <v>214</v>
      </c>
      <c r="G25" s="61">
        <v>1</v>
      </c>
      <c r="H25" s="56">
        <v>1350</v>
      </c>
      <c r="I25" s="56">
        <v>135</v>
      </c>
      <c r="J25" s="57">
        <f t="shared" si="1"/>
        <v>1485</v>
      </c>
      <c r="K25" s="57">
        <f t="shared" si="2"/>
        <v>1485</v>
      </c>
      <c r="L25" s="58">
        <f t="shared" si="3"/>
        <v>8.9202821951996344E-2</v>
      </c>
    </row>
    <row r="26" spans="1:15" x14ac:dyDescent="0.25">
      <c r="A26" s="52" t="s">
        <v>86</v>
      </c>
      <c r="B26" s="53" t="s">
        <v>244</v>
      </c>
      <c r="C26" s="53" t="str">
        <f t="shared" si="0"/>
        <v>GRUPO_2_ABC</v>
      </c>
      <c r="D26" s="60" t="s">
        <v>228</v>
      </c>
      <c r="E26" s="60" t="s">
        <v>230</v>
      </c>
      <c r="F26" s="60" t="s">
        <v>214</v>
      </c>
      <c r="G26" s="61">
        <v>1</v>
      </c>
      <c r="H26" s="56">
        <v>668.57</v>
      </c>
      <c r="I26" s="56">
        <v>66.857000000000014</v>
      </c>
      <c r="J26" s="57">
        <f t="shared" si="1"/>
        <v>735.42700000000002</v>
      </c>
      <c r="K26" s="57">
        <f t="shared" si="2"/>
        <v>735.42700000000002</v>
      </c>
      <c r="L26" s="58">
        <f t="shared" si="3"/>
        <v>4.4176541238849037E-2</v>
      </c>
    </row>
    <row r="27" spans="1:15" x14ac:dyDescent="0.25">
      <c r="A27" s="52" t="s">
        <v>87</v>
      </c>
      <c r="B27" s="53" t="s">
        <v>244</v>
      </c>
      <c r="C27" s="53" t="str">
        <f t="shared" si="0"/>
        <v>GRUPO_2_ABC</v>
      </c>
      <c r="D27" s="60" t="s">
        <v>228</v>
      </c>
      <c r="E27" s="60" t="s">
        <v>223</v>
      </c>
      <c r="F27" s="60" t="s">
        <v>214</v>
      </c>
      <c r="G27" s="61">
        <v>1</v>
      </c>
      <c r="H27" s="56">
        <v>136.94999999999999</v>
      </c>
      <c r="I27" s="56">
        <v>13.695</v>
      </c>
      <c r="J27" s="57">
        <f t="shared" si="1"/>
        <v>150.64499999999998</v>
      </c>
      <c r="K27" s="57">
        <f t="shared" si="2"/>
        <v>150.64499999999998</v>
      </c>
      <c r="L27" s="58">
        <f t="shared" si="3"/>
        <v>9.0491307157969606E-3</v>
      </c>
    </row>
    <row r="28" spans="1:15" x14ac:dyDescent="0.25">
      <c r="A28" s="52" t="s">
        <v>79</v>
      </c>
      <c r="B28" s="53" t="s">
        <v>242</v>
      </c>
      <c r="C28" s="53" t="str">
        <f t="shared" si="0"/>
        <v>GRUPO_3_B</v>
      </c>
      <c r="D28" s="60" t="s">
        <v>231</v>
      </c>
      <c r="E28" s="60" t="s">
        <v>223</v>
      </c>
      <c r="F28" s="60" t="s">
        <v>62</v>
      </c>
      <c r="G28" s="61">
        <v>2</v>
      </c>
      <c r="H28" s="56">
        <v>8.4169999999999998</v>
      </c>
      <c r="I28" s="56">
        <v>0.84199999999999997</v>
      </c>
      <c r="J28" s="57">
        <f t="shared" si="1"/>
        <v>9.2590000000000003</v>
      </c>
      <c r="K28" s="57">
        <f t="shared" si="2"/>
        <v>18.518000000000001</v>
      </c>
      <c r="L28" s="58">
        <f t="shared" si="3"/>
        <v>5.5618109660170655E-4</v>
      </c>
    </row>
    <row r="29" spans="1:15" x14ac:dyDescent="0.25">
      <c r="A29" s="52" t="s">
        <v>88</v>
      </c>
      <c r="B29" s="53" t="s">
        <v>242</v>
      </c>
      <c r="C29" s="53" t="str">
        <f t="shared" si="0"/>
        <v>GRUPO_3_ABC</v>
      </c>
      <c r="D29" s="60" t="s">
        <v>232</v>
      </c>
      <c r="E29" s="60" t="s">
        <v>216</v>
      </c>
      <c r="F29" s="60" t="s">
        <v>214</v>
      </c>
      <c r="G29" s="61">
        <v>1</v>
      </c>
      <c r="H29" s="56">
        <v>1060.5</v>
      </c>
      <c r="I29" s="56">
        <v>106.05</v>
      </c>
      <c r="J29" s="57">
        <f t="shared" si="1"/>
        <v>1166.55</v>
      </c>
      <c r="K29" s="57">
        <f t="shared" si="2"/>
        <v>1166.55</v>
      </c>
      <c r="L29" s="58">
        <f t="shared" si="3"/>
        <v>7.0073772355623787E-2</v>
      </c>
    </row>
    <row r="30" spans="1:15" x14ac:dyDescent="0.25">
      <c r="A30" s="52" t="s">
        <v>94</v>
      </c>
      <c r="B30" s="63" t="s">
        <v>243</v>
      </c>
      <c r="C30" s="53" t="str">
        <f t="shared" si="0"/>
        <v>GRUPO_1_ABC</v>
      </c>
      <c r="D30" s="60" t="s">
        <v>233</v>
      </c>
      <c r="E30" s="60" t="s">
        <v>219</v>
      </c>
      <c r="F30" s="60" t="s">
        <v>214</v>
      </c>
      <c r="G30" s="61">
        <v>1</v>
      </c>
      <c r="H30" s="56">
        <v>832</v>
      </c>
      <c r="I30" s="56"/>
      <c r="J30" s="57">
        <f t="shared" si="1"/>
        <v>832</v>
      </c>
      <c r="K30" s="57">
        <f t="shared" si="2"/>
        <v>832</v>
      </c>
      <c r="L30" s="58">
        <f t="shared" si="3"/>
        <v>4.9977607989266641E-2</v>
      </c>
    </row>
    <row r="31" spans="1:15" x14ac:dyDescent="0.25">
      <c r="A31" s="52" t="s">
        <v>73</v>
      </c>
      <c r="B31" s="53" t="s">
        <v>242</v>
      </c>
      <c r="C31" s="53" t="str">
        <f t="shared" si="0"/>
        <v>GRUPO_3_A</v>
      </c>
      <c r="D31" s="54" t="s">
        <v>234</v>
      </c>
      <c r="E31" s="54" t="s">
        <v>211</v>
      </c>
      <c r="F31" s="54" t="s">
        <v>61</v>
      </c>
      <c r="G31" s="55">
        <v>3.2431999999999999</v>
      </c>
      <c r="H31" s="56">
        <v>41.314</v>
      </c>
      <c r="I31" s="56">
        <v>4.1314000000000002</v>
      </c>
      <c r="J31" s="57">
        <f t="shared" si="1"/>
        <v>45.445399999999999</v>
      </c>
      <c r="K31" s="57">
        <f t="shared" si="2"/>
        <v>147.38852127999999</v>
      </c>
      <c r="L31" s="58">
        <f t="shared" si="3"/>
        <v>2.7298706563887239E-3</v>
      </c>
    </row>
    <row r="32" spans="1:15" x14ac:dyDescent="0.25">
      <c r="A32" s="52" t="s">
        <v>74</v>
      </c>
      <c r="B32" s="53" t="s">
        <v>242</v>
      </c>
      <c r="C32" s="53" t="str">
        <f t="shared" si="0"/>
        <v>GRUPO_3_C</v>
      </c>
      <c r="D32" s="54" t="s">
        <v>234</v>
      </c>
      <c r="E32" s="54" t="s">
        <v>211</v>
      </c>
      <c r="F32" s="54" t="s">
        <v>63</v>
      </c>
      <c r="G32" s="55">
        <v>4.2857000000000003</v>
      </c>
      <c r="H32" s="56">
        <v>31.265000000000001</v>
      </c>
      <c r="I32" s="56">
        <v>3.1265000000000001</v>
      </c>
      <c r="J32" s="57">
        <f t="shared" si="1"/>
        <v>34.391500000000001</v>
      </c>
      <c r="K32" s="57">
        <f t="shared" si="2"/>
        <v>147.39165155000001</v>
      </c>
      <c r="L32" s="58">
        <f t="shared" si="3"/>
        <v>2.0658712802438263E-3</v>
      </c>
    </row>
    <row r="33" spans="1:12" x14ac:dyDescent="0.25">
      <c r="A33" s="52" t="s">
        <v>95</v>
      </c>
      <c r="B33" s="53" t="s">
        <v>242</v>
      </c>
      <c r="C33" s="53" t="str">
        <f t="shared" si="0"/>
        <v>GRUPO_3_ABC</v>
      </c>
      <c r="D33" s="54" t="s">
        <v>235</v>
      </c>
      <c r="E33" s="54" t="s">
        <v>213</v>
      </c>
      <c r="F33" s="54" t="s">
        <v>214</v>
      </c>
      <c r="G33" s="59">
        <v>1</v>
      </c>
      <c r="H33" s="56">
        <v>5.26</v>
      </c>
      <c r="I33" s="56">
        <v>0.52600000000000002</v>
      </c>
      <c r="J33" s="57">
        <f t="shared" si="1"/>
        <v>5.7859999999999996</v>
      </c>
      <c r="K33" s="57">
        <f t="shared" si="2"/>
        <v>5.7859999999999996</v>
      </c>
      <c r="L33" s="58">
        <f t="shared" si="3"/>
        <v>3.4756062479074129E-4</v>
      </c>
    </row>
    <row r="34" spans="1:12" x14ac:dyDescent="0.25">
      <c r="A34" s="52" t="s">
        <v>96</v>
      </c>
      <c r="B34" s="53" t="s">
        <v>244</v>
      </c>
      <c r="C34" s="53" t="str">
        <f t="shared" si="0"/>
        <v>GRUPO_2_ABC</v>
      </c>
      <c r="D34" s="60" t="s">
        <v>236</v>
      </c>
      <c r="E34" s="60" t="s">
        <v>230</v>
      </c>
      <c r="F34" s="60" t="s">
        <v>214</v>
      </c>
      <c r="G34" s="61">
        <v>1</v>
      </c>
      <c r="H34" s="56">
        <v>76.41</v>
      </c>
      <c r="I34" s="56">
        <v>7.641</v>
      </c>
      <c r="J34" s="57">
        <f t="shared" si="1"/>
        <v>84.051000000000002</v>
      </c>
      <c r="K34" s="57">
        <f t="shared" si="2"/>
        <v>84.051000000000002</v>
      </c>
      <c r="L34" s="58">
        <f t="shared" si="3"/>
        <v>5.0488797224829936E-3</v>
      </c>
    </row>
    <row r="35" spans="1:12" x14ac:dyDescent="0.25">
      <c r="A35" s="52" t="s">
        <v>97</v>
      </c>
      <c r="B35" s="53" t="s">
        <v>242</v>
      </c>
      <c r="C35" s="53" t="str">
        <f t="shared" si="0"/>
        <v>GRUPO_3_B</v>
      </c>
      <c r="D35" s="60" t="s">
        <v>237</v>
      </c>
      <c r="E35" s="60" t="s">
        <v>223</v>
      </c>
      <c r="F35" s="60" t="s">
        <v>62</v>
      </c>
      <c r="G35" s="61">
        <v>2</v>
      </c>
      <c r="H35" s="56">
        <v>79.945999999999998</v>
      </c>
      <c r="I35" s="56">
        <v>7.9950000000000001</v>
      </c>
      <c r="J35" s="57">
        <f t="shared" si="1"/>
        <v>87.941000000000003</v>
      </c>
      <c r="K35" s="57">
        <f t="shared" si="2"/>
        <v>175.88200000000001</v>
      </c>
      <c r="L35" s="58">
        <f t="shared" si="3"/>
        <v>5.2825490675289634E-3</v>
      </c>
    </row>
    <row r="36" spans="1:12" x14ac:dyDescent="0.25">
      <c r="A36" s="52" t="s">
        <v>100</v>
      </c>
      <c r="B36" s="53" t="s">
        <v>242</v>
      </c>
      <c r="C36" s="53" t="str">
        <f t="shared" si="0"/>
        <v>GRUPO_3_A</v>
      </c>
      <c r="D36" s="60" t="s">
        <v>238</v>
      </c>
      <c r="E36" s="60" t="s">
        <v>223</v>
      </c>
      <c r="F36" s="60" t="s">
        <v>61</v>
      </c>
      <c r="G36" s="61">
        <v>4</v>
      </c>
      <c r="H36" s="56">
        <v>15.781000000000001</v>
      </c>
      <c r="I36" s="62">
        <v>1.5780000000000001</v>
      </c>
      <c r="J36" s="57">
        <f t="shared" si="1"/>
        <v>17.359000000000002</v>
      </c>
      <c r="K36" s="57">
        <f t="shared" si="2"/>
        <v>69.436000000000007</v>
      </c>
      <c r="L36" s="58">
        <f t="shared" si="3"/>
        <v>1.0427419436125959E-3</v>
      </c>
    </row>
    <row r="37" spans="1:12" x14ac:dyDescent="0.25">
      <c r="A37" s="52" t="s">
        <v>101</v>
      </c>
      <c r="B37" s="53" t="s">
        <v>242</v>
      </c>
      <c r="C37" s="53" t="str">
        <f t="shared" si="0"/>
        <v>GRUPO_3_C</v>
      </c>
      <c r="D37" s="60" t="s">
        <v>238</v>
      </c>
      <c r="E37" s="60" t="s">
        <v>223</v>
      </c>
      <c r="F37" s="60" t="s">
        <v>63</v>
      </c>
      <c r="G37" s="61">
        <v>4</v>
      </c>
      <c r="H37" s="56">
        <v>9.4689999999999994</v>
      </c>
      <c r="I37" s="62">
        <v>0.94699999999999995</v>
      </c>
      <c r="J37" s="57">
        <f t="shared" si="1"/>
        <v>10.415999999999999</v>
      </c>
      <c r="K37" s="57">
        <f t="shared" si="2"/>
        <v>41.663999999999994</v>
      </c>
      <c r="L37" s="58">
        <f t="shared" si="3"/>
        <v>6.2568120771178029E-4</v>
      </c>
    </row>
    <row r="38" spans="1:12" x14ac:dyDescent="0.25">
      <c r="A38" s="52" t="s">
        <v>99</v>
      </c>
      <c r="B38" s="53" t="s">
        <v>242</v>
      </c>
      <c r="C38" s="53" t="str">
        <f t="shared" si="0"/>
        <v>GRUPO_3_ABC</v>
      </c>
      <c r="D38" s="60" t="s">
        <v>238</v>
      </c>
      <c r="E38" s="60" t="s">
        <v>223</v>
      </c>
      <c r="F38" s="60" t="s">
        <v>214</v>
      </c>
      <c r="G38" s="61">
        <v>1</v>
      </c>
      <c r="H38" s="56">
        <v>63.125999999999998</v>
      </c>
      <c r="I38" s="62">
        <v>6.3129999999999997</v>
      </c>
      <c r="J38" s="57">
        <f t="shared" si="1"/>
        <v>69.438999999999993</v>
      </c>
      <c r="K38" s="57">
        <f t="shared" si="2"/>
        <v>69.438999999999993</v>
      </c>
      <c r="L38" s="58">
        <f t="shared" si="3"/>
        <v>4.171147982171497E-3</v>
      </c>
    </row>
    <row r="39" spans="1:12" x14ac:dyDescent="0.25">
      <c r="A39" s="52" t="s">
        <v>98</v>
      </c>
      <c r="B39" s="53" t="s">
        <v>242</v>
      </c>
      <c r="C39" s="53" t="str">
        <f t="shared" si="0"/>
        <v>GRUPO_3_B</v>
      </c>
      <c r="D39" s="60" t="s">
        <v>239</v>
      </c>
      <c r="E39" s="60" t="s">
        <v>223</v>
      </c>
      <c r="F39" s="60" t="s">
        <v>62</v>
      </c>
      <c r="G39" s="61">
        <v>2</v>
      </c>
      <c r="H39" s="56">
        <v>25.25</v>
      </c>
      <c r="I39" s="56">
        <v>2.5249999999999999</v>
      </c>
      <c r="J39" s="57">
        <f t="shared" si="1"/>
        <v>27.774999999999999</v>
      </c>
      <c r="K39" s="57">
        <f t="shared" si="2"/>
        <v>55.55</v>
      </c>
      <c r="L39" s="58">
        <f t="shared" si="3"/>
        <v>1.668423151324376E-3</v>
      </c>
    </row>
    <row r="40" spans="1:12" x14ac:dyDescent="0.25">
      <c r="A40" s="52" t="s">
        <v>102</v>
      </c>
      <c r="B40" s="53" t="s">
        <v>242</v>
      </c>
      <c r="C40" s="53" t="str">
        <f t="shared" si="0"/>
        <v>GRUPO_3_B</v>
      </c>
      <c r="D40" s="54" t="s">
        <v>240</v>
      </c>
      <c r="E40" s="54" t="s">
        <v>211</v>
      </c>
      <c r="F40" s="54" t="s">
        <v>62</v>
      </c>
      <c r="G40" s="55">
        <v>2.1818</v>
      </c>
      <c r="H40" s="56">
        <v>29.776</v>
      </c>
      <c r="I40" s="56">
        <v>2.9775999999999998</v>
      </c>
      <c r="J40" s="57">
        <f t="shared" si="1"/>
        <v>32.753599999999999</v>
      </c>
      <c r="K40" s="57">
        <f t="shared" si="2"/>
        <v>71.461804479999998</v>
      </c>
      <c r="L40" s="58">
        <f t="shared" si="3"/>
        <v>1.9674838714389947E-3</v>
      </c>
    </row>
    <row r="41" spans="1:12" x14ac:dyDescent="0.25">
      <c r="A41" s="52" t="s">
        <v>103</v>
      </c>
      <c r="B41" s="53" t="s">
        <v>242</v>
      </c>
      <c r="C41" s="53" t="str">
        <f t="shared" si="0"/>
        <v>GRUPO_3_B</v>
      </c>
      <c r="D41" s="60" t="s">
        <v>241</v>
      </c>
      <c r="E41" s="60" t="s">
        <v>223</v>
      </c>
      <c r="F41" s="60" t="s">
        <v>62</v>
      </c>
      <c r="G41" s="61">
        <v>2</v>
      </c>
      <c r="H41" s="56">
        <v>2.1040000000000001</v>
      </c>
      <c r="I41" s="56">
        <v>0.21099999999999999</v>
      </c>
      <c r="J41" s="57">
        <f t="shared" si="1"/>
        <v>2.3149999999999999</v>
      </c>
      <c r="K41" s="57">
        <f t="shared" si="2"/>
        <v>4.63</v>
      </c>
      <c r="L41" s="58">
        <f t="shared" si="3"/>
        <v>1.3906029146051955E-4</v>
      </c>
    </row>
    <row r="42" spans="1:12" x14ac:dyDescent="0.25">
      <c r="A42" s="52" t="s">
        <v>104</v>
      </c>
      <c r="B42" s="53" t="s">
        <v>242</v>
      </c>
      <c r="C42" s="53" t="str">
        <f t="shared" si="0"/>
        <v>GRUPO_3_B</v>
      </c>
      <c r="D42" s="60" t="s">
        <v>241</v>
      </c>
      <c r="E42" s="60" t="s">
        <v>223</v>
      </c>
      <c r="F42" s="60" t="s">
        <v>62</v>
      </c>
      <c r="G42" s="61">
        <v>2</v>
      </c>
      <c r="H42" s="56">
        <v>2.1040000000000001</v>
      </c>
      <c r="I42" s="56">
        <v>0.21099999999999999</v>
      </c>
      <c r="J42" s="57">
        <f t="shared" si="1"/>
        <v>2.3149999999999999</v>
      </c>
      <c r="K42" s="57">
        <f t="shared" si="2"/>
        <v>4.63</v>
      </c>
      <c r="L42" s="58">
        <f t="shared" si="3"/>
        <v>1.3906029146051955E-4</v>
      </c>
    </row>
    <row r="44" spans="1:12" x14ac:dyDescent="0.25">
      <c r="C44" s="86" t="s">
        <v>242</v>
      </c>
    </row>
    <row r="45" spans="1:12" x14ac:dyDescent="0.25">
      <c r="C45" s="87"/>
      <c r="E45" s="47" t="s">
        <v>254</v>
      </c>
      <c r="F45" s="47" t="s">
        <v>105</v>
      </c>
      <c r="G45" s="48"/>
      <c r="H45" s="49" t="s">
        <v>252</v>
      </c>
      <c r="I45" s="49" t="s">
        <v>253</v>
      </c>
    </row>
    <row r="46" spans="1:12" x14ac:dyDescent="0.25">
      <c r="C46" s="45" t="s">
        <v>205</v>
      </c>
      <c r="D46" s="45" t="s">
        <v>61</v>
      </c>
      <c r="E46" s="40" t="s">
        <v>255</v>
      </c>
      <c r="F46" s="40" t="s">
        <v>256</v>
      </c>
      <c r="G46" s="40"/>
      <c r="H46" s="40" t="s">
        <v>257</v>
      </c>
      <c r="I46" s="40" t="s">
        <v>256</v>
      </c>
    </row>
    <row r="47" spans="1:12" x14ac:dyDescent="0.25">
      <c r="C47" s="1" t="s">
        <v>246</v>
      </c>
      <c r="D47" s="1" t="s">
        <v>65</v>
      </c>
      <c r="E47" s="36">
        <f t="shared" ref="E47:E59" si="4">VLOOKUP(D47,$A$3:$K$42,11,0)</f>
        <v>26.798237279999999</v>
      </c>
      <c r="F47" s="35">
        <f t="shared" ref="F47:F59" si="5">E47/SUM($E$47:$E$59)</f>
        <v>1.0537358246117814E-2</v>
      </c>
      <c r="H47" s="37">
        <f>VLOOKUP(D47,PRORRATA_Gral!$A$2:$D$41,2,0)</f>
        <v>469186</v>
      </c>
      <c r="I47" s="35">
        <f t="shared" ref="I47:I59" si="6">H47/SUM($H$47:$H$59)</f>
        <v>1.0537363400690999E-2</v>
      </c>
      <c r="J47" s="37"/>
    </row>
    <row r="48" spans="1:12" x14ac:dyDescent="0.25">
      <c r="C48" s="1" t="s">
        <v>246</v>
      </c>
      <c r="D48" t="s">
        <v>69</v>
      </c>
      <c r="E48" s="36">
        <f t="shared" si="4"/>
        <v>285.84591840000002</v>
      </c>
      <c r="F48" s="35">
        <f t="shared" si="5"/>
        <v>0.11239772280169019</v>
      </c>
      <c r="H48" s="37">
        <f>VLOOKUP(D48,PRORRATA_Gral!$A$2:$D$41,2,0)</f>
        <v>5004613</v>
      </c>
      <c r="I48" s="35">
        <f t="shared" si="6"/>
        <v>0.11239769699185906</v>
      </c>
      <c r="J48" s="37"/>
    </row>
    <row r="49" spans="3:10" x14ac:dyDescent="0.25">
      <c r="C49" s="1" t="s">
        <v>246</v>
      </c>
      <c r="D49" s="1" t="s">
        <v>76</v>
      </c>
      <c r="E49" s="36">
        <f t="shared" si="4"/>
        <v>9.2560000000000002</v>
      </c>
      <c r="F49" s="35">
        <f t="shared" si="5"/>
        <v>3.6395598302600926E-3</v>
      </c>
      <c r="H49" s="37">
        <f>VLOOKUP(D49,PRORRATA_Gral!$A$2:$D$41,2,0)</f>
        <v>162054</v>
      </c>
      <c r="I49" s="35">
        <f t="shared" si="6"/>
        <v>3.6395414367342148E-3</v>
      </c>
      <c r="J49" s="37"/>
    </row>
    <row r="50" spans="3:10" x14ac:dyDescent="0.25">
      <c r="C50" s="1" t="s">
        <v>246</v>
      </c>
      <c r="D50" s="1" t="s">
        <v>89</v>
      </c>
      <c r="E50" s="36">
        <f t="shared" si="4"/>
        <v>37.036000000000001</v>
      </c>
      <c r="F50" s="35">
        <f t="shared" si="5"/>
        <v>1.4562957851503111E-2</v>
      </c>
      <c r="H50" s="37">
        <f>VLOOKUP(D50,PRORRATA_Gral!$A$2:$D$41,2,0)</f>
        <v>648431</v>
      </c>
      <c r="I50" s="35">
        <f t="shared" si="6"/>
        <v>1.4562994392998652E-2</v>
      </c>
      <c r="J50" s="37"/>
    </row>
    <row r="51" spans="3:10" x14ac:dyDescent="0.25">
      <c r="C51" s="1" t="s">
        <v>246</v>
      </c>
      <c r="D51" s="1" t="s">
        <v>73</v>
      </c>
      <c r="E51" s="36">
        <f t="shared" si="4"/>
        <v>147.38852127999999</v>
      </c>
      <c r="F51" s="35">
        <f t="shared" si="5"/>
        <v>5.7954768959823121E-2</v>
      </c>
      <c r="H51" s="37">
        <f>VLOOKUP(D51,PRORRATA_Gral!$A$2:$D$41,2,0)</f>
        <v>2580491</v>
      </c>
      <c r="I51" s="35">
        <f t="shared" si="6"/>
        <v>5.7954780021595952E-2</v>
      </c>
      <c r="J51" s="37"/>
    </row>
    <row r="52" spans="3:10" x14ac:dyDescent="0.25">
      <c r="C52" s="1" t="s">
        <v>246</v>
      </c>
      <c r="D52" s="1" t="s">
        <v>100</v>
      </c>
      <c r="E52" s="36">
        <f t="shared" si="4"/>
        <v>69.436000000000007</v>
      </c>
      <c r="F52" s="35">
        <f t="shared" si="5"/>
        <v>2.7302990100901019E-2</v>
      </c>
      <c r="H52" s="37">
        <f>VLOOKUP(D52,PRORRATA_Gral!$A$2:$D$41,2,0)</f>
        <v>1215691</v>
      </c>
      <c r="I52" s="35">
        <f t="shared" si="6"/>
        <v>2.7302983997709741E-2</v>
      </c>
      <c r="J52" s="37"/>
    </row>
    <row r="53" spans="3:10" x14ac:dyDescent="0.25">
      <c r="C53" s="1" t="s">
        <v>248</v>
      </c>
      <c r="D53" s="1" t="s">
        <v>64</v>
      </c>
      <c r="E53" s="36">
        <f t="shared" si="4"/>
        <v>109.944</v>
      </c>
      <c r="F53" s="35">
        <f t="shared" si="5"/>
        <v>4.3231176099623556E-2</v>
      </c>
      <c r="H53" s="37">
        <f>VLOOKUP(D53,PRORRATA_Gral!$A$2:$D$41,2,0)</f>
        <v>1924906</v>
      </c>
      <c r="I53" s="35">
        <f t="shared" si="6"/>
        <v>4.3231115238243488E-2</v>
      </c>
      <c r="J53" s="37"/>
    </row>
    <row r="54" spans="3:10" x14ac:dyDescent="0.25">
      <c r="C54" s="1" t="s">
        <v>248</v>
      </c>
      <c r="D54" s="1" t="s">
        <v>68</v>
      </c>
      <c r="E54" s="36">
        <f t="shared" si="4"/>
        <v>138.876</v>
      </c>
      <c r="F54" s="35">
        <f t="shared" si="5"/>
        <v>5.4607553045289609E-2</v>
      </c>
      <c r="H54" s="37">
        <f>VLOOKUP(D54,PRORRATA_Gral!$A$2:$D$41,2,0)</f>
        <v>2431454</v>
      </c>
      <c r="I54" s="35">
        <f t="shared" si="6"/>
        <v>5.4607585030379706E-2</v>
      </c>
      <c r="J54" s="37"/>
    </row>
    <row r="55" spans="3:10" x14ac:dyDescent="0.25">
      <c r="C55" s="1" t="s">
        <v>248</v>
      </c>
      <c r="D55" t="s">
        <v>82</v>
      </c>
      <c r="E55" s="36">
        <f t="shared" si="4"/>
        <v>462.92099999999999</v>
      </c>
      <c r="F55" s="35">
        <f t="shared" si="5"/>
        <v>0.18202557002850392</v>
      </c>
      <c r="H55" s="37">
        <f>VLOOKUP(D55,PRORRATA_Gral!$A$2:$D$41,2,0)</f>
        <v>8104860</v>
      </c>
      <c r="I55" s="35">
        <f t="shared" si="6"/>
        <v>0.1820255828855176</v>
      </c>
      <c r="J55" s="37"/>
    </row>
    <row r="56" spans="3:10" x14ac:dyDescent="0.25">
      <c r="C56" s="1" t="s">
        <v>248</v>
      </c>
      <c r="D56" s="1" t="s">
        <v>75</v>
      </c>
      <c r="E56" s="36">
        <f t="shared" si="4"/>
        <v>13.888</v>
      </c>
      <c r="F56" s="35">
        <f t="shared" si="5"/>
        <v>5.4609125888777192E-3</v>
      </c>
      <c r="H56" s="37">
        <f>VLOOKUP(D56,PRORRATA_Gral!$A$2:$D$41,2,0)</f>
        <v>243151</v>
      </c>
      <c r="I56" s="35">
        <f t="shared" si="6"/>
        <v>5.4608842724237659E-3</v>
      </c>
      <c r="J56" s="37"/>
    </row>
    <row r="57" spans="3:10" x14ac:dyDescent="0.25">
      <c r="C57" s="1" t="s">
        <v>248</v>
      </c>
      <c r="D57" s="1" t="s">
        <v>88</v>
      </c>
      <c r="E57" s="36">
        <f t="shared" si="4"/>
        <v>1166.55</v>
      </c>
      <c r="F57" s="35">
        <f t="shared" si="5"/>
        <v>0.4587001426091088</v>
      </c>
      <c r="H57" s="37">
        <f>VLOOKUP(D57,PRORRATA_Gral!$A$2:$D$41,2,0)</f>
        <v>20424057</v>
      </c>
      <c r="I57" s="35">
        <f t="shared" si="6"/>
        <v>0.45870019720415106</v>
      </c>
      <c r="J57" s="37"/>
    </row>
    <row r="58" spans="3:10" x14ac:dyDescent="0.25">
      <c r="C58" s="1" t="s">
        <v>248</v>
      </c>
      <c r="D58" s="1" t="s">
        <v>95</v>
      </c>
      <c r="E58" s="36">
        <f t="shared" si="4"/>
        <v>5.7859999999999996</v>
      </c>
      <c r="F58" s="35">
        <f t="shared" si="5"/>
        <v>2.2751181047844528E-3</v>
      </c>
      <c r="H58" s="37">
        <f>VLOOKUP(D58,PRORRATA_Gral!$A$2:$D$41,2,0)</f>
        <v>101301</v>
      </c>
      <c r="I58" s="35">
        <f t="shared" si="6"/>
        <v>2.2751008125847724E-3</v>
      </c>
      <c r="J58" s="37"/>
    </row>
    <row r="59" spans="3:10" x14ac:dyDescent="0.25">
      <c r="C59" s="1" t="s">
        <v>248</v>
      </c>
      <c r="D59" s="1" t="s">
        <v>99</v>
      </c>
      <c r="E59" s="36">
        <f t="shared" si="4"/>
        <v>69.438999999999993</v>
      </c>
      <c r="F59" s="35">
        <f t="shared" si="5"/>
        <v>2.7304169733516698E-2</v>
      </c>
      <c r="H59" s="37">
        <f>VLOOKUP(D59,PRORRATA_Gral!$A$2:$D$41,2,0)</f>
        <v>1215744</v>
      </c>
      <c r="I59" s="35">
        <f t="shared" si="6"/>
        <v>2.7304174315111018E-2</v>
      </c>
      <c r="J59" s="37"/>
    </row>
    <row r="60" spans="3:10" x14ac:dyDescent="0.25">
      <c r="C60" s="46" t="s">
        <v>205</v>
      </c>
      <c r="D60" s="46" t="s">
        <v>62</v>
      </c>
      <c r="E60" s="41"/>
      <c r="F60" s="42"/>
      <c r="G60" s="43"/>
      <c r="H60" s="44"/>
      <c r="I60" s="43"/>
      <c r="J60" s="37"/>
    </row>
    <row r="61" spans="3:10" x14ac:dyDescent="0.25">
      <c r="C61" s="1" t="s">
        <v>249</v>
      </c>
      <c r="D61" t="s">
        <v>70</v>
      </c>
      <c r="E61" s="36">
        <f t="shared" ref="E61:E78" si="7">VLOOKUP(D61,$A$3:$K$42,11,0)</f>
        <v>285.84721791999999</v>
      </c>
      <c r="F61" s="35">
        <f t="shared" ref="F61:F78" si="8">E61/SUM($E$61:$E$78)</f>
        <v>0.10317679707949237</v>
      </c>
      <c r="H61" s="37">
        <f>VLOOKUP(D61,PRORRATA_Gral!$A$2:$C$41,3,0)</f>
        <v>7819364</v>
      </c>
      <c r="I61" s="35">
        <f t="shared" ref="I61:I78" si="9">H61/SUM($H$61:$H$78)</f>
        <v>0.1031768138672683</v>
      </c>
      <c r="J61" s="37"/>
    </row>
    <row r="62" spans="3:10" x14ac:dyDescent="0.25">
      <c r="C62" s="1" t="s">
        <v>249</v>
      </c>
      <c r="D62" t="s">
        <v>72</v>
      </c>
      <c r="E62" s="36">
        <f t="shared" si="7"/>
        <v>89.327255600000001</v>
      </c>
      <c r="F62" s="35">
        <f t="shared" si="8"/>
        <v>3.2242749087341371E-2</v>
      </c>
      <c r="H62" s="37">
        <f>VLOOKUP(D62,PRORRATA_Gral!$A$2:$C$41,3,0)</f>
        <v>2443552</v>
      </c>
      <c r="I62" s="35">
        <f t="shared" si="9"/>
        <v>3.2242764229800686E-2</v>
      </c>
      <c r="J62" s="37"/>
    </row>
    <row r="63" spans="3:10" x14ac:dyDescent="0.25">
      <c r="C63" s="1" t="s">
        <v>249</v>
      </c>
      <c r="D63" t="s">
        <v>80</v>
      </c>
      <c r="E63" s="36">
        <f t="shared" si="7"/>
        <v>87.953999999999994</v>
      </c>
      <c r="F63" s="35">
        <f t="shared" si="8"/>
        <v>3.1747071307405332E-2</v>
      </c>
      <c r="H63" s="37">
        <f>VLOOKUP(D63,PRORRATA_Gral!$A$2:$C$41,3,0)</f>
        <v>2405986</v>
      </c>
      <c r="I63" s="35">
        <f t="shared" si="9"/>
        <v>3.1747079390248796E-2</v>
      </c>
      <c r="J63" s="37"/>
    </row>
    <row r="64" spans="3:10" x14ac:dyDescent="0.25">
      <c r="C64" s="1" t="s">
        <v>249</v>
      </c>
      <c r="D64" s="1" t="s">
        <v>77</v>
      </c>
      <c r="E64" s="36">
        <f t="shared" si="7"/>
        <v>4.6280000000000001</v>
      </c>
      <c r="F64" s="35">
        <f t="shared" si="8"/>
        <v>1.6704805467707201E-3</v>
      </c>
      <c r="H64" s="37">
        <f>VLOOKUP(D64,PRORRATA_Gral!$A$2:$C$41,3,0)</f>
        <v>126599</v>
      </c>
      <c r="I64" s="35">
        <f t="shared" si="9"/>
        <v>1.6704787574516673E-3</v>
      </c>
      <c r="J64" s="37"/>
    </row>
    <row r="65" spans="3:10" x14ac:dyDescent="0.25">
      <c r="C65" s="1" t="s">
        <v>249</v>
      </c>
      <c r="D65" s="1" t="s">
        <v>90</v>
      </c>
      <c r="E65" s="36">
        <f t="shared" si="7"/>
        <v>4.6280000000000001</v>
      </c>
      <c r="F65" s="35">
        <f t="shared" si="8"/>
        <v>1.6704805467707201E-3</v>
      </c>
      <c r="H65" s="37">
        <f>VLOOKUP(D65,PRORRATA_Gral!$A$2:$C$41,3,0)</f>
        <v>126599</v>
      </c>
      <c r="I65" s="35">
        <f t="shared" si="9"/>
        <v>1.6704787574516673E-3</v>
      </c>
      <c r="J65" s="37"/>
    </row>
    <row r="66" spans="3:10" x14ac:dyDescent="0.25">
      <c r="C66" s="1" t="s">
        <v>249</v>
      </c>
      <c r="D66" s="1" t="s">
        <v>79</v>
      </c>
      <c r="E66" s="36">
        <f t="shared" si="7"/>
        <v>18.518000000000001</v>
      </c>
      <c r="F66" s="35">
        <f t="shared" si="8"/>
        <v>6.6840878921996961E-3</v>
      </c>
      <c r="H66" s="37">
        <f>VLOOKUP(D66,PRORRATA_Gral!$A$2:$C$41,3,0)</f>
        <v>506562</v>
      </c>
      <c r="I66" s="35">
        <f t="shared" si="9"/>
        <v>6.6841054063004569E-3</v>
      </c>
      <c r="J66" s="37"/>
    </row>
    <row r="67" spans="3:10" x14ac:dyDescent="0.25">
      <c r="C67" s="1" t="s">
        <v>249</v>
      </c>
      <c r="D67" s="1" t="s">
        <v>97</v>
      </c>
      <c r="E67" s="36">
        <f t="shared" si="7"/>
        <v>175.88200000000001</v>
      </c>
      <c r="F67" s="35">
        <f t="shared" si="8"/>
        <v>6.3484757892637814E-2</v>
      </c>
      <c r="H67" s="37">
        <f>VLOOKUP(D67,PRORRATA_Gral!$A$2:$C$41,3,0)</f>
        <v>4811258</v>
      </c>
      <c r="I67" s="35">
        <f t="shared" si="9"/>
        <v>6.3484737522566489E-2</v>
      </c>
      <c r="J67" s="37"/>
    </row>
    <row r="68" spans="3:10" x14ac:dyDescent="0.25">
      <c r="C68" s="1" t="s">
        <v>249</v>
      </c>
      <c r="D68" s="1" t="s">
        <v>98</v>
      </c>
      <c r="E68" s="36">
        <f t="shared" si="7"/>
        <v>55.55</v>
      </c>
      <c r="F68" s="35">
        <f t="shared" si="8"/>
        <v>2.0050819873187874E-2</v>
      </c>
      <c r="H68" s="37">
        <f>VLOOKUP(D68,PRORRATA_Gral!$A$2:$C$41,3,0)</f>
        <v>1519572</v>
      </c>
      <c r="I68" s="35">
        <f t="shared" si="9"/>
        <v>2.0050811984441783E-2</v>
      </c>
      <c r="J68" s="37"/>
    </row>
    <row r="69" spans="3:10" x14ac:dyDescent="0.25">
      <c r="C69" s="1" t="s">
        <v>249</v>
      </c>
      <c r="D69" s="1" t="s">
        <v>102</v>
      </c>
      <c r="E69" s="36">
        <f t="shared" si="7"/>
        <v>71.461804479999998</v>
      </c>
      <c r="F69" s="35">
        <f t="shared" si="8"/>
        <v>2.5794199269873093E-2</v>
      </c>
      <c r="H69" s="37">
        <f>VLOOKUP(D69,PRORRATA_Gral!$A$2:$C$41,3,0)</f>
        <v>1954840</v>
      </c>
      <c r="I69" s="35">
        <f t="shared" si="9"/>
        <v>2.5794190271777956E-2</v>
      </c>
      <c r="J69" s="37"/>
    </row>
    <row r="70" spans="3:10" x14ac:dyDescent="0.25">
      <c r="C70" s="1" t="s">
        <v>249</v>
      </c>
      <c r="D70" s="1" t="s">
        <v>103</v>
      </c>
      <c r="E70" s="36">
        <f t="shared" si="7"/>
        <v>4.63</v>
      </c>
      <c r="F70" s="35">
        <f t="shared" si="8"/>
        <v>1.6712024484763252E-3</v>
      </c>
      <c r="H70" s="37">
        <f>VLOOKUP(D70,PRORRATA_Gral!$A$2:$C$41,3,0)</f>
        <v>126655</v>
      </c>
      <c r="I70" s="35">
        <f t="shared" si="9"/>
        <v>1.6712176796423426E-3</v>
      </c>
      <c r="J70" s="37"/>
    </row>
    <row r="71" spans="3:10" x14ac:dyDescent="0.25">
      <c r="C71" s="1" t="s">
        <v>249</v>
      </c>
      <c r="D71" s="1" t="s">
        <v>104</v>
      </c>
      <c r="E71" s="36">
        <f t="shared" si="7"/>
        <v>4.63</v>
      </c>
      <c r="F71" s="35">
        <f t="shared" si="8"/>
        <v>1.6712024484763252E-3</v>
      </c>
      <c r="H71" s="37">
        <f>VLOOKUP(D71,PRORRATA_Gral!$A$2:$C$41,3,0)</f>
        <v>126655</v>
      </c>
      <c r="I71" s="35">
        <f t="shared" si="9"/>
        <v>1.6712176796423426E-3</v>
      </c>
      <c r="J71" s="37"/>
    </row>
    <row r="72" spans="3:10" x14ac:dyDescent="0.25">
      <c r="C72" s="1" t="s">
        <v>248</v>
      </c>
      <c r="D72" s="1" t="s">
        <v>64</v>
      </c>
      <c r="E72" s="36">
        <f t="shared" si="7"/>
        <v>109.944</v>
      </c>
      <c r="F72" s="35">
        <f t="shared" si="8"/>
        <v>3.968438056053588E-2</v>
      </c>
      <c r="H72" s="37">
        <f>VLOOKUP(D72,PRORRATA_Gral!$A$2:$C$41,3,0)</f>
        <v>3007518</v>
      </c>
      <c r="I72" s="35">
        <f t="shared" si="9"/>
        <v>3.9684317661699726E-2</v>
      </c>
      <c r="J72" s="37"/>
    </row>
    <row r="73" spans="3:10" x14ac:dyDescent="0.25">
      <c r="C73" s="1" t="s">
        <v>248</v>
      </c>
      <c r="D73" s="1" t="s">
        <v>68</v>
      </c>
      <c r="E73" s="36">
        <f t="shared" si="7"/>
        <v>138.876</v>
      </c>
      <c r="F73" s="35">
        <f t="shared" si="8"/>
        <v>5.0127410633822499E-2</v>
      </c>
      <c r="H73" s="37">
        <f>VLOOKUP(D73,PRORRATA_Gral!$A$2:$C$41,3,0)</f>
        <v>3798960</v>
      </c>
      <c r="I73" s="35">
        <f t="shared" si="9"/>
        <v>5.0127425812278033E-2</v>
      </c>
      <c r="J73" s="37"/>
    </row>
    <row r="74" spans="3:10" x14ac:dyDescent="0.25">
      <c r="C74" s="1" t="s">
        <v>248</v>
      </c>
      <c r="D74" t="s">
        <v>82</v>
      </c>
      <c r="E74" s="36">
        <f t="shared" si="7"/>
        <v>462.92099999999999</v>
      </c>
      <c r="F74" s="35">
        <f t="shared" si="8"/>
        <v>0.16709172973026112</v>
      </c>
      <c r="H74" s="37">
        <f>VLOOKUP(D74,PRORRATA_Gral!$A$2:$C$41,3,0)</f>
        <v>12663224</v>
      </c>
      <c r="I74" s="35">
        <f t="shared" si="9"/>
        <v>0.16709173605519897</v>
      </c>
      <c r="J74" s="37"/>
    </row>
    <row r="75" spans="3:10" x14ac:dyDescent="0.25">
      <c r="C75" s="1" t="s">
        <v>248</v>
      </c>
      <c r="D75" s="1" t="s">
        <v>75</v>
      </c>
      <c r="E75" s="36">
        <f t="shared" si="7"/>
        <v>13.888</v>
      </c>
      <c r="F75" s="35">
        <f t="shared" si="8"/>
        <v>5.0128854437233705E-3</v>
      </c>
      <c r="H75" s="37">
        <f>VLOOKUP(D75,PRORRATA_Gral!$A$2:$C$41,3,0)</f>
        <v>379906</v>
      </c>
      <c r="I75" s="35">
        <f t="shared" si="9"/>
        <v>5.012874531618995E-3</v>
      </c>
      <c r="J75" s="37"/>
    </row>
    <row r="76" spans="3:10" x14ac:dyDescent="0.25">
      <c r="C76" s="1" t="s">
        <v>248</v>
      </c>
      <c r="D76" s="1" t="s">
        <v>88</v>
      </c>
      <c r="E76" s="36">
        <f t="shared" si="7"/>
        <v>1166.55</v>
      </c>
      <c r="F76" s="35">
        <f t="shared" si="8"/>
        <v>0.42106721733694541</v>
      </c>
      <c r="H76" s="37">
        <f>VLOOKUP(D76,PRORRATA_Gral!$A$2:$C$41,3,0)</f>
        <v>31911024</v>
      </c>
      <c r="I76" s="35">
        <f t="shared" si="9"/>
        <v>0.42106721001374686</v>
      </c>
      <c r="J76" s="37"/>
    </row>
    <row r="77" spans="3:10" x14ac:dyDescent="0.25">
      <c r="C77" s="1" t="s">
        <v>248</v>
      </c>
      <c r="D77" s="1" t="s">
        <v>95</v>
      </c>
      <c r="E77" s="36">
        <f t="shared" si="7"/>
        <v>5.7859999999999996</v>
      </c>
      <c r="F77" s="35">
        <f t="shared" si="8"/>
        <v>2.0884616343162022E-3</v>
      </c>
      <c r="H77" s="37">
        <f>VLOOKUP(D77,PRORRATA_Gral!$A$2:$C$41,3,0)</f>
        <v>158277</v>
      </c>
      <c r="I77" s="35">
        <f t="shared" si="9"/>
        <v>2.0884712066697019E-3</v>
      </c>
      <c r="J77" s="37"/>
    </row>
    <row r="78" spans="3:10" x14ac:dyDescent="0.25">
      <c r="C78" s="1" t="s">
        <v>248</v>
      </c>
      <c r="D78" s="1" t="s">
        <v>99</v>
      </c>
      <c r="E78" s="36">
        <f t="shared" si="7"/>
        <v>69.438999999999993</v>
      </c>
      <c r="F78" s="35">
        <f t="shared" si="8"/>
        <v>2.5064066267764046E-2</v>
      </c>
      <c r="H78" s="37">
        <f>VLOOKUP(D78,PRORRATA_Gral!$A$2:$C$41,3,0)</f>
        <v>1899507</v>
      </c>
      <c r="I78" s="35">
        <f t="shared" si="9"/>
        <v>2.5064069172195235E-2</v>
      </c>
      <c r="J78" s="37"/>
    </row>
    <row r="79" spans="3:10" x14ac:dyDescent="0.25">
      <c r="C79" s="46" t="s">
        <v>205</v>
      </c>
      <c r="D79" s="46" t="s">
        <v>63</v>
      </c>
      <c r="E79" s="41"/>
      <c r="F79" s="42"/>
      <c r="G79" s="43"/>
      <c r="H79" s="44"/>
      <c r="I79" s="43"/>
      <c r="J79" s="37"/>
    </row>
    <row r="80" spans="3:10" x14ac:dyDescent="0.25">
      <c r="C80" s="1" t="s">
        <v>247</v>
      </c>
      <c r="D80" s="1" t="s">
        <v>67</v>
      </c>
      <c r="E80" s="36">
        <f t="shared" ref="E80:E92" si="10">VLOOKUP(D80,$A$3:$K$42,11,0)</f>
        <v>26.798482100000001</v>
      </c>
      <c r="F80" s="35">
        <f t="shared" ref="F80:F92" si="11">E80/SUM($E$80:$E$92)</f>
        <v>1.0792822724812315E-2</v>
      </c>
      <c r="H80" s="37">
        <f>VLOOKUP(D80,PRORRATA_Gral!$A$2:$D$41,4,0)</f>
        <v>417576</v>
      </c>
      <c r="I80" s="35">
        <f t="shared" ref="I80:I92" si="12">H80/SUM($H$80:$H$92)</f>
        <v>1.0792843778228327E-2</v>
      </c>
      <c r="J80" s="37"/>
    </row>
    <row r="81" spans="3:10" x14ac:dyDescent="0.25">
      <c r="C81" s="1" t="s">
        <v>247</v>
      </c>
      <c r="D81" t="s">
        <v>71</v>
      </c>
      <c r="E81" s="36">
        <f t="shared" si="10"/>
        <v>285.84890431000002</v>
      </c>
      <c r="F81" s="35">
        <f t="shared" si="11"/>
        <v>0.11512280952284491</v>
      </c>
      <c r="H81" s="37">
        <f>VLOOKUP(D81,PRORRATA_Gral!$A$2:$D$41,4,0)</f>
        <v>4454110</v>
      </c>
      <c r="I81" s="35">
        <f t="shared" si="12"/>
        <v>0.11512278818956208</v>
      </c>
      <c r="J81" s="37"/>
    </row>
    <row r="82" spans="3:10" x14ac:dyDescent="0.25">
      <c r="C82" s="1" t="s">
        <v>247</v>
      </c>
      <c r="D82" s="1" t="s">
        <v>78</v>
      </c>
      <c r="E82" s="36">
        <f t="shared" si="10"/>
        <v>4.6280000000000001</v>
      </c>
      <c r="F82" s="35">
        <f t="shared" si="11"/>
        <v>1.8638810729668675E-3</v>
      </c>
      <c r="H82" s="37">
        <f>VLOOKUP(D82,PRORRATA_Gral!$A$2:$D$41,4,0)</f>
        <v>72114</v>
      </c>
      <c r="I82" s="35">
        <f t="shared" si="12"/>
        <v>1.863888576506211E-3</v>
      </c>
      <c r="J82" s="37"/>
    </row>
    <row r="83" spans="3:10" x14ac:dyDescent="0.25">
      <c r="C83" s="1" t="s">
        <v>247</v>
      </c>
      <c r="D83" s="1" t="s">
        <v>91</v>
      </c>
      <c r="E83" s="36">
        <f t="shared" si="10"/>
        <v>9.2560000000000002</v>
      </c>
      <c r="F83" s="35">
        <f t="shared" si="11"/>
        <v>3.7277621459337351E-3</v>
      </c>
      <c r="H83" s="37">
        <f>VLOOKUP(D83,PRORRATA_Gral!$A$2:$D$41,4,0)</f>
        <v>144226</v>
      </c>
      <c r="I83" s="35">
        <f t="shared" si="12"/>
        <v>3.7277254601767312E-3</v>
      </c>
      <c r="J83" s="37"/>
    </row>
    <row r="84" spans="3:10" x14ac:dyDescent="0.25">
      <c r="C84" s="1" t="s">
        <v>247</v>
      </c>
      <c r="D84" s="1" t="s">
        <v>74</v>
      </c>
      <c r="E84" s="36">
        <f t="shared" si="10"/>
        <v>147.39165155000001</v>
      </c>
      <c r="F84" s="35">
        <f t="shared" si="11"/>
        <v>5.9360524986467732E-2</v>
      </c>
      <c r="H84" s="37">
        <f>VLOOKUP(D84,PRORRATA_Gral!$A$2:$D$41,4,0)</f>
        <v>2296666</v>
      </c>
      <c r="I84" s="35">
        <f t="shared" si="12"/>
        <v>5.9360589087420104E-2</v>
      </c>
      <c r="J84" s="37"/>
    </row>
    <row r="85" spans="3:10" x14ac:dyDescent="0.25">
      <c r="C85" s="1" t="s">
        <v>247</v>
      </c>
      <c r="D85" s="1" t="s">
        <v>101</v>
      </c>
      <c r="E85" s="36">
        <f t="shared" si="10"/>
        <v>41.663999999999994</v>
      </c>
      <c r="F85" s="35">
        <f t="shared" si="11"/>
        <v>1.6779762537617017E-2</v>
      </c>
      <c r="H85" s="37">
        <f>VLOOKUP(D85,PRORRATA_Gral!$A$2:$D$41,4,0)</f>
        <v>649209</v>
      </c>
      <c r="I85" s="35">
        <f t="shared" si="12"/>
        <v>1.6779727083021615E-2</v>
      </c>
      <c r="J85" s="37"/>
    </row>
    <row r="86" spans="3:10" x14ac:dyDescent="0.25">
      <c r="C86" s="1" t="s">
        <v>248</v>
      </c>
      <c r="D86" s="1" t="s">
        <v>64</v>
      </c>
      <c r="E86" s="36">
        <f t="shared" si="10"/>
        <v>109.944</v>
      </c>
      <c r="F86" s="35">
        <f t="shared" si="11"/>
        <v>4.4278854945174868E-2</v>
      </c>
      <c r="H86" s="37">
        <f>VLOOKUP(D86,PRORRATA_Gral!$A$2:$D$41,4,0)</f>
        <v>1713149</v>
      </c>
      <c r="I86" s="35">
        <f t="shared" si="12"/>
        <v>4.4278764885501275E-2</v>
      </c>
      <c r="J86" s="37"/>
    </row>
    <row r="87" spans="3:10" x14ac:dyDescent="0.25">
      <c r="C87" s="1" t="s">
        <v>248</v>
      </c>
      <c r="D87" s="1" t="s">
        <v>68</v>
      </c>
      <c r="E87" s="36">
        <f t="shared" si="10"/>
        <v>138.876</v>
      </c>
      <c r="F87" s="35">
        <f t="shared" si="11"/>
        <v>5.5930930831751664E-2</v>
      </c>
      <c r="H87" s="37">
        <f>VLOOKUP(D87,PRORRATA_Gral!$A$2:$D$41,4,0)</f>
        <v>2163972</v>
      </c>
      <c r="I87" s="35">
        <f t="shared" si="12"/>
        <v>5.5930924517837016E-2</v>
      </c>
      <c r="J87" s="37"/>
    </row>
    <row r="88" spans="3:10" x14ac:dyDescent="0.25">
      <c r="C88" s="1" t="s">
        <v>248</v>
      </c>
      <c r="D88" t="s">
        <v>82</v>
      </c>
      <c r="E88" s="36">
        <f t="shared" si="10"/>
        <v>462.92099999999999</v>
      </c>
      <c r="F88" s="35">
        <f t="shared" si="11"/>
        <v>0.18643683884591514</v>
      </c>
      <c r="H88" s="37">
        <f>VLOOKUP(D88,PRORRATA_Gral!$A$2:$D$41,4,0)</f>
        <v>7213259</v>
      </c>
      <c r="I88" s="35">
        <f t="shared" si="12"/>
        <v>0.18643690614139577</v>
      </c>
      <c r="J88" s="37"/>
    </row>
    <row r="89" spans="3:10" x14ac:dyDescent="0.25">
      <c r="C89" s="1" t="s">
        <v>248</v>
      </c>
      <c r="D89" s="1" t="s">
        <v>75</v>
      </c>
      <c r="E89" s="36">
        <f t="shared" si="10"/>
        <v>13.888</v>
      </c>
      <c r="F89" s="35">
        <f t="shared" si="11"/>
        <v>5.5932541792056726E-3</v>
      </c>
      <c r="H89" s="37">
        <f>VLOOKUP(D89,PRORRATA_Gral!$A$2:$D$41,4,0)</f>
        <v>216403</v>
      </c>
      <c r="I89" s="35">
        <f t="shared" si="12"/>
        <v>5.593242361007205E-3</v>
      </c>
      <c r="J89" s="37"/>
    </row>
    <row r="90" spans="3:10" x14ac:dyDescent="0.25">
      <c r="C90" s="1" t="s">
        <v>248</v>
      </c>
      <c r="D90" s="1" t="s">
        <v>88</v>
      </c>
      <c r="E90" s="36">
        <f t="shared" si="10"/>
        <v>1166.55</v>
      </c>
      <c r="F90" s="35">
        <f t="shared" si="11"/>
        <v>0.46981643597007328</v>
      </c>
      <c r="H90" s="37">
        <f>VLOOKUP(D90,PRORRATA_Gral!$A$2:$D$41,4,0)</f>
        <v>18177239</v>
      </c>
      <c r="I90" s="35">
        <f t="shared" si="12"/>
        <v>0.46981651447046596</v>
      </c>
      <c r="J90" s="37"/>
    </row>
    <row r="91" spans="3:10" x14ac:dyDescent="0.25">
      <c r="C91" s="1" t="s">
        <v>248</v>
      </c>
      <c r="D91" s="1" t="s">
        <v>95</v>
      </c>
      <c r="E91" s="36">
        <f t="shared" si="10"/>
        <v>5.7859999999999996</v>
      </c>
      <c r="F91" s="35">
        <f t="shared" si="11"/>
        <v>2.330254081284852E-3</v>
      </c>
      <c r="H91" s="37">
        <f>VLOOKUP(D91,PRORRATA_Gral!$A$2:$D$41,4,0)</f>
        <v>90157</v>
      </c>
      <c r="I91" s="35">
        <f t="shared" si="12"/>
        <v>2.3302354936915225E-3</v>
      </c>
      <c r="J91" s="37"/>
    </row>
    <row r="92" spans="3:10" x14ac:dyDescent="0.25">
      <c r="C92" s="1" t="s">
        <v>248</v>
      </c>
      <c r="D92" s="1" t="s">
        <v>99</v>
      </c>
      <c r="E92" s="36">
        <f t="shared" si="10"/>
        <v>69.438999999999993</v>
      </c>
      <c r="F92" s="35">
        <f t="shared" si="11"/>
        <v>2.7965868155952096E-2</v>
      </c>
      <c r="H92" s="37">
        <f>VLOOKUP(D92,PRORRATA_Gral!$A$2:$D$41,4,0)</f>
        <v>1082001</v>
      </c>
      <c r="I92" s="35">
        <f t="shared" si="12"/>
        <v>2.7965849955186188E-2</v>
      </c>
      <c r="J92" s="37"/>
    </row>
  </sheetData>
  <mergeCells count="3">
    <mergeCell ref="H1:I1"/>
    <mergeCell ref="C44:C45"/>
    <mergeCell ref="N7:O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RETIROS_HORARIO_Reg</vt:lpstr>
      <vt:lpstr>PRIMARIA_refAT</vt:lpstr>
      <vt:lpstr>ENERGÍA_PtoSUM</vt:lpstr>
      <vt:lpstr>DESPACHO_PSxBH-</vt:lpstr>
      <vt:lpstr>PRORRATA_Gral</vt:lpstr>
      <vt:lpstr>ENERGÍA_ANUAL</vt:lpstr>
    </vt:vector>
  </TitlesOfParts>
  <Company>Enel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CL220373223</dc:creator>
  <cp:lastModifiedBy>CL146708684</cp:lastModifiedBy>
  <dcterms:created xsi:type="dcterms:W3CDTF">2019-01-30T20:08:22Z</dcterms:created>
  <dcterms:modified xsi:type="dcterms:W3CDTF">2019-08-13T20:20:10Z</dcterms:modified>
</cp:coreProperties>
</file>